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mc:AlternateContent xmlns:mc="http://schemas.openxmlformats.org/markup-compatibility/2006">
    <mc:Choice Requires="x15">
      <x15ac:absPath xmlns:x15ac="http://schemas.microsoft.com/office/spreadsheetml/2010/11/ac" url="\\VEPISSERVER\Company\IVKOM D.D. IVANEC\2024. - IVKOM D.D\JAV.NADMET.I PON\JED.NAB-IVKOM-2024\JN-29-24-IVK-Svjet.za rasvj-NA\"/>
    </mc:Choice>
  </mc:AlternateContent>
  <xr:revisionPtr revIDLastSave="0" documentId="13_ncr:1_{520D2555-8F93-4F55-91A8-8ABAA882FCC7}" xr6:coauthVersionLast="47" xr6:coauthVersionMax="47" xr10:uidLastSave="{00000000-0000-0000-0000-000000000000}"/>
  <bookViews>
    <workbookView xWindow="-120" yWindow="-120" windowWidth="29040" windowHeight="15840" xr2:uid="{00000000-000D-0000-FFFF-FFFF00000000}"/>
  </bookViews>
  <sheets>
    <sheet name="Troškovnik-JN-29-24" sheetId="4" r:id="rId1"/>
  </sheets>
  <definedNames>
    <definedName name="Elektromontazni_2008">#REF!</definedName>
    <definedName name="Gradjevinski_2008">#REF!</definedName>
    <definedName name="_xlnm.Print_Titles" localSheetId="0">'Troškovnik-JN-29-24'!$10:$10</definedName>
    <definedName name="_xlnm.Print_Area" localSheetId="0">'Troškovnik-JN-29-24'!$A$1:$F$64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4" l="1"/>
  <c r="F14" i="4" l="1"/>
  <c r="F12" i="4" l="1"/>
  <c r="F21" i="4" l="1"/>
  <c r="F31" i="4" l="1"/>
  <c r="F29" i="4" l="1"/>
  <c r="F23" i="4" l="1"/>
  <c r="F17" i="4" l="1"/>
  <c r="F19" i="4"/>
  <c r="F25" i="4"/>
  <c r="F27" i="4"/>
  <c r="F37" i="4" l="1"/>
  <c r="E43" i="4" l="1"/>
  <c r="F43" i="4"/>
  <c r="F46" i="4"/>
  <c r="F47" i="4" s="1"/>
  <c r="F50" i="4" s="1"/>
</calcChain>
</file>

<file path=xl/sharedStrings.xml><?xml version="1.0" encoding="utf-8"?>
<sst xmlns="http://schemas.openxmlformats.org/spreadsheetml/2006/main" count="49" uniqueCount="42">
  <si>
    <t>kom</t>
  </si>
  <si>
    <t>m</t>
  </si>
  <si>
    <t>SVEUKUPNO:</t>
  </si>
  <si>
    <t>TROŠKOVNIK</t>
  </si>
  <si>
    <t>kg</t>
  </si>
  <si>
    <t xml:space="preserve">PDV 25%: </t>
  </si>
  <si>
    <t>kpl</t>
  </si>
  <si>
    <t>A. MATERIJAL</t>
  </si>
  <si>
    <t>Red.
br.</t>
  </si>
  <si>
    <t>Naziv materijala</t>
  </si>
  <si>
    <t>Jed.
mjere</t>
  </si>
  <si>
    <t>Koli-
čina</t>
  </si>
  <si>
    <t>MATERIJAL UKUPNO:</t>
  </si>
  <si>
    <t>kompl</t>
  </si>
  <si>
    <t>REKAPITULACIJA</t>
  </si>
  <si>
    <t>1.</t>
  </si>
  <si>
    <t>MATERIJAL</t>
  </si>
  <si>
    <t>ukupno:</t>
  </si>
  <si>
    <t>Ponuđeni tip: ______________________________
Proizvođač: _______________________________</t>
  </si>
  <si>
    <t>€</t>
  </si>
  <si>
    <t xml:space="preserve">Karakteristike LED modula:
- cestovna asimetrična optika
- ULOR ≤ 0,0%
- zasjenjenje svjetiljke min. G*3 ili bolje (prema HRN EN 13201:2016 Annex A)
- klasa bliještanja min. D.6 (vrlo nisko bliještanje) ili bolje (prema HRN EN 13201:2016 Annex A)
- ukupni svjetlosni tok izvora svjetlosti: min. 5400lm
- svjetlosna iskoristivost LOR: jednaka ili veća od 86%
- svjetlotehnička efikasnost svjetiljke min 129lm/W
- ukupna snaga svjetiljke (LED modul+predspoj): max: 36W
- predspoj sa automatskom autonomnom regulacijom snage u 5 karakterističnih točaka (DDF2 ušteda 32%) 
- temperatura boje svjetlosti 3000K
- uzvrat boje (Ra) minimalno 70
- faktor snage cosϕ ≥0,95
- trajnost LED modula i drivera: minimalno 100.000h uz održavanje 90% inicijalnog svjetlosnog toka svih svjetiljki i maksimalni ispad svjetiljki 10% (oznaka L90B10)
- ENEC i ENEC+ certifikat
- CE oznaka
</t>
  </si>
  <si>
    <t>Cijena
(euro)</t>
  </si>
  <si>
    <t>Iznos
(euro)</t>
  </si>
  <si>
    <t>Konzola  jednostrana/jednostruka dužine 700mm, za ugradnju na vrh rasvjetnog stupa</t>
  </si>
  <si>
    <t>Cijev PEHD fi51, (6 bara), za zaštitu novih kabela</t>
  </si>
  <si>
    <t>Energetski kabel PP00-A 4x16 mm2 0,6/1 kV</t>
  </si>
  <si>
    <t>Kabela PP00-Y 3x1,5 mm2</t>
  </si>
  <si>
    <t>Traka upozorenja PVC za kabel, "SIPAS"</t>
  </si>
  <si>
    <t>Pocinčana traka FeZn 30x4 mm</t>
  </si>
  <si>
    <t>Križna spojnica 60x60 za pocinčanu traku</t>
  </si>
  <si>
    <t>Tipska razdjelnica rasvjetnog stupa za priključak kabela u rasvjetnom stupu (sistemom ulaz-izlaz) i za napajanje 1 svjetiljke preko automatskog osigurača. Priključne stezaljke moraju omogućavati priključak dva kabela sa donje strane presjeka do max 4x25 mm2.</t>
  </si>
  <si>
    <t>ZA PONUDITELJA:</t>
  </si>
  <si>
    <t>(mjesto i datum)</t>
  </si>
  <si>
    <t>(čitko ime i prezime odgovorne osobe ponuditelja)</t>
  </si>
  <si>
    <t>M.P.</t>
  </si>
  <si>
    <t>(potpis odgovorne osobe ponuditelja i ovjera)</t>
  </si>
  <si>
    <t>Čelični vruće pocinčani stožasti stup visine 8 m, promjerom vrha 60 mm, bez poprečnih varova. Stup mora imati antikorozivnu zaštitu izvana i iznutra, mora biti opremljen vratima, letvicom za ovjes razdjelnice rasvjetnog stupa, vijkom za uzemljenje izvana i iznutra, mora biti isporučen s pripadajućim temeljnim vijcima i maticama, te šablonom za ugradnju temeljnih vijaka.</t>
  </si>
  <si>
    <t xml:space="preserve">Svjetiljka za cestovnu rasvjetu predviđena za ugradnju LED modula sa sljedećim karakteristikama:
- kućište i nosač izrađeni od tlačno lijevanog aluminija s antikorozivnom zaštitom
- jedinstveno kućište za LED module od cca 600 do 12000 lm
- stupanj IP zaštite cjelokupne svjetiljke (optičkog dijela svjetiljke i predspoja) min. IP66
- stupanj IK zaštite cjelokupne svjetiljke min. IK08
- izvedba sa ravnim kaljenim zaštitnim staklom (ULOR = 0%)
- izvedba sa sistemom optičkih leća direktno preko LED izvora svjetlosti
- silikonska brtva
- postavljanje na stup/konzolu promjera 48-60 mm bez dodatnog adaptera
- regulacija kuta cijele svjetiljke od +20° do -20° 
- dozvoljena max. težina svjetiljke  5,5 kg
- svjetiljka mora imati pasivno hlađenje (nije dozvoljeno korištenje elemenata za aktivno hlađenje)
- temperaturno područje rada: raspon radne temperature ambijenta Ta od -30°C do +35°C
- klasa električne zaštite: kl. II
- zasebni uređaj/element za prenaponsku zaštitu: kl. II+III (Imax=10kA, Umax=10kV)
- integrirana zaštita od prenapona unutar LED drivera ≥ 6 kV
- hladilo svjetiljke treba biti izvedivo na način da je svjetiljka sa gornje i bočne vanjske strane glatka, tj. da nema vidljivo istaknuto hladilo u smislu istaknutih rebara za hlađenje same svjetiljke. Sve u svrhu smanjenja mogućnosti skupljanja prljavštine uslijed atmosferskih prilika kako isto ne bi utjecalo na hlađenje same svjetiljke. Navedenu funkcionalnost svjetiljke nije dozvoljeno postići dodatnim priborom (pokrivalima), kućište mora biti lijevano iz jednog komada.
</t>
  </si>
  <si>
    <t>JN–29–24</t>
  </si>
  <si>
    <t>Kupnja svjetiljki, stupova i pribora za izgradnju vanjske i javne rasvjete, za IVKOM d.d., Ivanec</t>
  </si>
  <si>
    <t>Tipski dogotovljeni samostojeći ormar  SOJR sa betonskim ili plastičnim temeljem. Klasa zaštite II, mehaničke zaštite min. IP44, za montažu na otvorenom, iz prešanog poliestera, boje RAL 7035, otporan na UV zrake i gorenje, sa slijedećim ugrađenim elementima:
luxomat sa vanjskim senzorom        kompl 1  
MTK prijemnik              kompl 1
grebenasta preklopka 25A R-O-A     kompl 1
instalacijski sklopnik 25A 1NO     kompl 1
rastavna sklopka NH00 s osiguračima   25A    kompl 1
rastavna sklopka NH00 s osiguračima   10A    kompl 2
rastavna sklopka NH00                                   kom 2
plastični kanali, ožićenje spojni materijal, izolacijske ploče, oznake, upozorenja, jednopolna shema     komplet 1
provjera ispravnosti montaže, i ispitivanje funkcionalnog djelovanja, izdavanje ispitnog protokola ovlaštenog ispitivača i svih potrebnih certifikata i atesta.</t>
  </si>
  <si>
    <t>NAPOMENA: Ponuditelj mora prilikom isporuke za svu ponuđenu robu iz troškovnika dostaviti naručitelju: svu tehničku dokumentaciju, provjeru ispravnosti montaže i ispitivanje funkcionalnog djelovanja, izdavanje ispitnog protokola ovlaštenog ispitivača,  ENEC i ENEC+ certifikat, CE oznaku i svih potrebnih certifikata, atesta i potvrde norme HRN EN 13201:2016 Annex A. 
Tehnički dokumentacija se dostavljaju na hrvatskom jeziku ili na stranom jeziku uz prijevod na hrvatski jezik (prijevod ne mora biti ovjeren od strane ovlaštenog sudskog tumača).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</si>
</sst>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charset val="238"/>
    </font>
    <font>
      <sz val="8"/>
      <name val="Arial"/>
      <family val="2"/>
      <charset val="238"/>
    </font>
    <font>
      <b/>
      <sz val="14"/>
      <name val="Arial"/>
      <family val="2"/>
      <charset val="238"/>
    </font>
    <font>
      <sz val="10"/>
      <name val="Arial"/>
      <family val="2"/>
      <charset val="238"/>
    </font>
    <font>
      <i/>
      <sz val="11"/>
      <name val="Arial"/>
      <family val="2"/>
      <charset val="238"/>
    </font>
    <font>
      <b/>
      <sz val="10"/>
      <color rgb="FFFF0000"/>
      <name val="Arial"/>
      <family val="2"/>
      <charset val="238"/>
    </font>
    <font>
      <sz val="11"/>
      <color rgb="FF0000FF"/>
      <name val="Arial"/>
      <family val="2"/>
      <charset val="238"/>
    </font>
    <font>
      <sz val="11"/>
      <name val="Arial"/>
      <family val="2"/>
      <charset val="238"/>
    </font>
    <font>
      <i/>
      <sz val="8"/>
      <name val="Arial"/>
      <family val="2"/>
      <charset val="238"/>
    </font>
    <font>
      <i/>
      <sz val="9"/>
      <name val="Arial"/>
      <family val="2"/>
      <charset val="238"/>
    </font>
    <font>
      <b/>
      <i/>
      <sz val="9"/>
      <name val="Arial"/>
      <family val="2"/>
      <charset val="238"/>
    </font>
    <font>
      <b/>
      <sz val="9"/>
      <name val="Arial"/>
      <family val="2"/>
      <charset val="238"/>
    </font>
    <font>
      <sz val="9"/>
      <name val="Arial"/>
      <family val="2"/>
      <charset val="238"/>
    </font>
    <font>
      <b/>
      <sz val="10"/>
      <name val="Arial"/>
      <family val="2"/>
      <charset val="238"/>
    </font>
    <font>
      <b/>
      <i/>
      <sz val="10"/>
      <name val="Arial"/>
      <family val="2"/>
      <charset val="238"/>
    </font>
    <font>
      <b/>
      <i/>
      <sz val="11"/>
      <name val="Arial"/>
      <family val="2"/>
      <charset val="238"/>
    </font>
    <font>
      <b/>
      <sz val="11"/>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top style="thin">
        <color auto="1"/>
      </top>
      <bottom/>
      <diagonal/>
    </border>
    <border>
      <left/>
      <right/>
      <top/>
      <bottom style="thin">
        <color auto="1"/>
      </bottom>
      <diagonal/>
    </border>
  </borders>
  <cellStyleXfs count="2">
    <xf numFmtId="0" fontId="0" fillId="0" borderId="0">
      <alignment wrapText="1"/>
    </xf>
    <xf numFmtId="0" fontId="3" fillId="0" borderId="0"/>
  </cellStyleXfs>
  <cellXfs count="96">
    <xf numFmtId="0" fontId="0" fillId="0" borderId="0" xfId="0">
      <alignment wrapText="1"/>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wrapText="1"/>
    </xf>
    <xf numFmtId="2" fontId="3" fillId="0" borderId="0" xfId="0" applyNumberFormat="1" applyFont="1" applyAlignment="1">
      <alignment horizontal="center" vertical="center" wrapText="1"/>
    </xf>
    <xf numFmtId="0" fontId="9" fillId="0" borderId="0" xfId="1" applyFont="1" applyAlignment="1">
      <alignment horizontal="right"/>
    </xf>
    <xf numFmtId="0" fontId="3" fillId="0" borderId="0" xfId="0" applyFont="1">
      <alignment wrapText="1"/>
    </xf>
    <xf numFmtId="0" fontId="3" fillId="0" borderId="0" xfId="0" applyFont="1" applyAlignment="1">
      <alignment horizontal="center" wrapText="1"/>
    </xf>
    <xf numFmtId="0" fontId="11" fillId="0" borderId="5" xfId="0" applyFont="1" applyBorder="1" applyAlignment="1">
      <alignment horizontal="left" vertical="center"/>
    </xf>
    <xf numFmtId="49" fontId="11" fillId="0" borderId="5" xfId="0" applyNumberFormat="1" applyFont="1" applyBorder="1" applyAlignment="1">
      <alignment horizontal="center"/>
    </xf>
    <xf numFmtId="0" fontId="11" fillId="0" borderId="5" xfId="0" applyFont="1" applyBorder="1" applyAlignment="1">
      <alignment horizontal="center"/>
    </xf>
    <xf numFmtId="1" fontId="11" fillId="0" borderId="5" xfId="0" applyNumberFormat="1" applyFont="1" applyBorder="1" applyAlignment="1">
      <alignment horizontal="center"/>
    </xf>
    <xf numFmtId="0" fontId="10" fillId="3" borderId="1"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1" xfId="0" applyFont="1" applyFill="1" applyBorder="1" applyAlignment="1">
      <alignment horizontal="center" wrapText="1"/>
    </xf>
    <xf numFmtId="1" fontId="10" fillId="3" borderId="1" xfId="0" applyNumberFormat="1" applyFont="1" applyFill="1" applyBorder="1" applyAlignment="1">
      <alignment horizontal="center" wrapText="1"/>
    </xf>
    <xf numFmtId="1" fontId="12" fillId="0" borderId="6" xfId="0" applyNumberFormat="1" applyFont="1" applyBorder="1" applyAlignment="1">
      <alignment horizontal="center" vertical="center" wrapText="1"/>
    </xf>
    <xf numFmtId="0" fontId="12" fillId="0" borderId="6" xfId="0" applyFont="1" applyBorder="1" applyAlignment="1" applyProtection="1">
      <alignment horizontal="left" vertical="center" wrapText="1"/>
      <protection hidden="1"/>
    </xf>
    <xf numFmtId="0" fontId="12" fillId="0" borderId="6" xfId="0" applyFont="1" applyBorder="1" applyAlignment="1" applyProtection="1">
      <alignment horizontal="center" wrapText="1"/>
      <protection hidden="1"/>
    </xf>
    <xf numFmtId="1" fontId="12" fillId="0" borderId="6" xfId="0" applyNumberFormat="1" applyFont="1" applyBorder="1" applyAlignment="1">
      <alignment horizontal="center" wrapText="1"/>
    </xf>
    <xf numFmtId="4" fontId="12" fillId="0" borderId="6" xfId="0" applyNumberFormat="1" applyFont="1" applyBorder="1" applyAlignment="1" applyProtection="1">
      <alignment horizontal="center" wrapText="1"/>
      <protection hidden="1"/>
    </xf>
    <xf numFmtId="1" fontId="12" fillId="0" borderId="7" xfId="0" applyNumberFormat="1" applyFont="1" applyBorder="1" applyAlignment="1">
      <alignment horizontal="center" vertical="center" wrapText="1"/>
    </xf>
    <xf numFmtId="0" fontId="12" fillId="0" borderId="7" xfId="0" applyFont="1" applyBorder="1" applyAlignment="1" applyProtection="1">
      <alignment horizontal="left" vertical="center" wrapText="1"/>
      <protection hidden="1"/>
    </xf>
    <xf numFmtId="0" fontId="12" fillId="0" borderId="7" xfId="0" applyFont="1" applyBorder="1" applyAlignment="1" applyProtection="1">
      <alignment horizontal="center" wrapText="1"/>
      <protection hidden="1"/>
    </xf>
    <xf numFmtId="1" fontId="12" fillId="0" borderId="7" xfId="0" applyNumberFormat="1" applyFont="1" applyBorder="1" applyAlignment="1">
      <alignment horizontal="center" wrapText="1"/>
    </xf>
    <xf numFmtId="4" fontId="12" fillId="0" borderId="7" xfId="0" applyNumberFormat="1" applyFont="1" applyBorder="1" applyAlignment="1" applyProtection="1">
      <alignment horizontal="center" wrapText="1"/>
      <protection hidden="1"/>
    </xf>
    <xf numFmtId="0" fontId="12" fillId="0" borderId="6" xfId="0" applyFont="1" applyBorder="1" applyAlignment="1" applyProtection="1">
      <alignment horizontal="left" vertical="top" wrapText="1"/>
      <protection hidden="1"/>
    </xf>
    <xf numFmtId="1" fontId="12" fillId="0" borderId="6" xfId="0" applyNumberFormat="1" applyFont="1" applyBorder="1" applyAlignment="1">
      <alignment horizontal="center" vertical="top" wrapText="1"/>
    </xf>
    <xf numFmtId="0" fontId="12" fillId="2" borderId="6" xfId="0" applyFont="1" applyFill="1" applyBorder="1" applyAlignment="1" applyProtection="1">
      <alignment horizontal="left" vertical="center" wrapText="1"/>
      <protection hidden="1"/>
    </xf>
    <xf numFmtId="0" fontId="12" fillId="2" borderId="6" xfId="0" applyFont="1" applyFill="1" applyBorder="1" applyAlignment="1" applyProtection="1">
      <alignment horizontal="center" wrapText="1"/>
      <protection hidden="1"/>
    </xf>
    <xf numFmtId="1" fontId="12" fillId="2" borderId="6" xfId="0" applyNumberFormat="1" applyFont="1" applyFill="1" applyBorder="1" applyAlignment="1">
      <alignment horizontal="center" wrapText="1"/>
    </xf>
    <xf numFmtId="0" fontId="13" fillId="3" borderId="3" xfId="0" applyFont="1" applyFill="1" applyBorder="1" applyAlignment="1">
      <alignment horizontal="center" vertical="center"/>
    </xf>
    <xf numFmtId="4" fontId="3" fillId="0" borderId="0" xfId="0" applyNumberFormat="1" applyFont="1" applyAlignment="1">
      <alignment horizontal="center" wrapText="1"/>
    </xf>
    <xf numFmtId="0" fontId="14" fillId="0" borderId="0" xfId="0" applyFont="1" applyAlignment="1">
      <alignment horizontal="center" vertical="center" wrapText="1"/>
    </xf>
    <xf numFmtId="0" fontId="15" fillId="0" borderId="0" xfId="0" applyFont="1" applyAlignment="1">
      <alignment vertical="center" wrapText="1"/>
    </xf>
    <xf numFmtId="0" fontId="7" fillId="0" borderId="0" xfId="0" applyFont="1" applyAlignment="1">
      <alignment horizontal="center" vertical="center" wrapText="1"/>
    </xf>
    <xf numFmtId="4" fontId="3" fillId="0" borderId="0" xfId="0" applyNumberFormat="1" applyFont="1" applyAlignment="1">
      <alignment horizontal="center" vertical="center" wrapText="1"/>
    </xf>
    <xf numFmtId="4" fontId="16" fillId="0" borderId="0" xfId="0" applyNumberFormat="1" applyFont="1" applyAlignment="1">
      <alignment horizontal="center" vertical="center" wrapText="1"/>
    </xf>
    <xf numFmtId="0" fontId="15" fillId="0" borderId="0" xfId="0" applyFont="1" applyAlignment="1">
      <alignment horizontal="left" vertical="center" wrapText="1"/>
    </xf>
    <xf numFmtId="0" fontId="15" fillId="0" borderId="10" xfId="0" applyFont="1" applyBorder="1" applyAlignment="1">
      <alignment horizontal="left" wrapText="1"/>
    </xf>
    <xf numFmtId="0" fontId="15" fillId="0" borderId="10" xfId="0" applyFont="1" applyBorder="1" applyAlignment="1">
      <alignment horizontal="center" wrapText="1"/>
    </xf>
    <xf numFmtId="4" fontId="16" fillId="0" borderId="0" xfId="0" applyNumberFormat="1" applyFont="1" applyAlignment="1">
      <alignment horizontal="center" wrapText="1"/>
    </xf>
    <xf numFmtId="0" fontId="3" fillId="0" borderId="5" xfId="0" applyFont="1" applyBorder="1" applyAlignment="1">
      <alignment horizontal="center" wrapText="1"/>
    </xf>
    <xf numFmtId="4" fontId="3" fillId="0" borderId="5" xfId="0" applyNumberFormat="1" applyFont="1" applyBorder="1" applyAlignment="1">
      <alignment horizontal="center" wrapText="1"/>
    </xf>
    <xf numFmtId="0" fontId="3" fillId="0" borderId="0" xfId="0" applyFont="1" applyAlignment="1">
      <alignment vertical="top" wrapText="1"/>
    </xf>
    <xf numFmtId="0" fontId="3" fillId="0" borderId="0" xfId="0" applyFont="1" applyAlignment="1">
      <alignment horizontal="right" wrapText="1"/>
    </xf>
    <xf numFmtId="4" fontId="3" fillId="0" borderId="0" xfId="0" applyNumberFormat="1" applyFont="1" applyAlignment="1">
      <alignment horizontal="right" wrapText="1"/>
    </xf>
    <xf numFmtId="14" fontId="3" fillId="0" borderId="0" xfId="0" applyNumberFormat="1" applyFont="1" applyAlignment="1">
      <alignment horizontal="left" wrapText="1"/>
    </xf>
    <xf numFmtId="0" fontId="3" fillId="0" borderId="0" xfId="1"/>
    <xf numFmtId="0" fontId="3" fillId="0" borderId="0" xfId="0" applyFont="1" applyAlignment="1"/>
    <xf numFmtId="0" fontId="3" fillId="0" borderId="0" xfId="0" applyFont="1" applyAlignment="1">
      <alignment horizontal="center"/>
    </xf>
    <xf numFmtId="4" fontId="3" fillId="0" borderId="0" xfId="0" applyNumberFormat="1" applyFont="1" applyAlignment="1">
      <alignment horizontal="center"/>
    </xf>
    <xf numFmtId="0" fontId="12" fillId="0" borderId="9" xfId="0" applyFont="1" applyBorder="1" applyAlignment="1" applyProtection="1">
      <alignment horizontal="left" vertical="top" wrapText="1"/>
      <protection hidden="1"/>
    </xf>
    <xf numFmtId="0" fontId="12" fillId="0" borderId="8" xfId="0" quotePrefix="1" applyFont="1" applyBorder="1" applyAlignment="1" applyProtection="1">
      <alignment horizontal="left" vertical="top" wrapText="1"/>
      <protection hidden="1"/>
    </xf>
    <xf numFmtId="4" fontId="3" fillId="0" borderId="11" xfId="0" applyNumberFormat="1" applyFont="1" applyBorder="1" applyAlignment="1">
      <alignment horizontal="center" vertical="center" wrapText="1"/>
    </xf>
    <xf numFmtId="4" fontId="16" fillId="0" borderId="11" xfId="0" applyNumberFormat="1" applyFont="1" applyBorder="1" applyAlignment="1">
      <alignment horizontal="center" vertical="center" wrapText="1"/>
    </xf>
    <xf numFmtId="0" fontId="13" fillId="3" borderId="1" xfId="0" applyFont="1" applyFill="1" applyBorder="1" applyAlignment="1">
      <alignment horizontal="center" vertical="center"/>
    </xf>
    <xf numFmtId="1" fontId="13" fillId="3" borderId="2" xfId="0" applyNumberFormat="1" applyFont="1" applyFill="1" applyBorder="1" applyAlignment="1">
      <alignment horizontal="center" vertical="center"/>
    </xf>
    <xf numFmtId="4" fontId="13" fillId="3" borderId="4" xfId="0" applyNumberFormat="1" applyFont="1" applyFill="1" applyBorder="1" applyAlignment="1">
      <alignment horizontal="center" vertical="center"/>
    </xf>
    <xf numFmtId="0" fontId="13" fillId="0" borderId="0" xfId="0" applyFont="1" applyAlignment="1">
      <alignment vertical="center" wrapText="1"/>
    </xf>
    <xf numFmtId="0" fontId="3" fillId="0" borderId="0" xfId="0" applyFont="1" applyAlignment="1">
      <alignment vertical="center" wrapText="1"/>
    </xf>
    <xf numFmtId="4" fontId="7" fillId="0" borderId="0" xfId="0" applyNumberFormat="1" applyFont="1" applyAlignment="1">
      <alignment horizontal="center" vertical="center" wrapText="1"/>
    </xf>
    <xf numFmtId="0" fontId="8" fillId="0" borderId="0" xfId="1" applyFont="1" applyAlignment="1">
      <alignment horizontal="center"/>
    </xf>
    <xf numFmtId="0" fontId="16" fillId="0" borderId="0" xfId="0" applyFont="1" applyAlignment="1">
      <alignment horizontal="center" vertical="center" wrapText="1"/>
    </xf>
    <xf numFmtId="0" fontId="3" fillId="0" borderId="0" xfId="1" applyAlignment="1">
      <alignment horizontal="center"/>
    </xf>
    <xf numFmtId="0" fontId="9" fillId="0" borderId="11" xfId="1" applyFont="1" applyBorder="1" applyAlignment="1">
      <alignment horizontal="right"/>
    </xf>
    <xf numFmtId="49" fontId="6" fillId="0" borderId="11" xfId="0" applyNumberFormat="1" applyFont="1" applyBorder="1" applyAlignment="1">
      <alignment horizontal="left" vertical="center"/>
    </xf>
    <xf numFmtId="0" fontId="6" fillId="0" borderId="11" xfId="0" applyFont="1" applyBorder="1" applyAlignment="1">
      <alignment horizontal="left" vertical="center"/>
    </xf>
    <xf numFmtId="0" fontId="3" fillId="0" borderId="0" xfId="1"/>
    <xf numFmtId="49" fontId="6" fillId="0" borderId="11" xfId="1" applyNumberFormat="1" applyFont="1" applyBorder="1" applyAlignment="1">
      <alignment horizontal="center"/>
    </xf>
    <xf numFmtId="0" fontId="5" fillId="0" borderId="0" xfId="0" applyFont="1" applyAlignment="1">
      <alignment horizontal="center" vertical="center" wrapText="1"/>
    </xf>
    <xf numFmtId="0" fontId="5" fillId="2" borderId="0" xfId="0" applyFont="1" applyFill="1" applyAlignment="1">
      <alignment horizontal="center" vertical="center" wrapText="1"/>
    </xf>
    <xf numFmtId="0" fontId="7" fillId="0" borderId="0" xfId="1" applyFont="1" applyAlignment="1">
      <alignment horizontal="center"/>
    </xf>
    <xf numFmtId="0" fontId="1" fillId="0" borderId="0" xfId="0" applyFont="1" applyAlignment="1">
      <alignment horizontal="center" wrapText="1"/>
    </xf>
    <xf numFmtId="0" fontId="7" fillId="0" borderId="0" xfId="0" applyFont="1" applyAlignment="1">
      <alignment horizontal="center" vertical="center" wrapText="1"/>
    </xf>
    <xf numFmtId="0" fontId="16" fillId="0" borderId="0" xfId="0" applyFont="1" applyAlignment="1">
      <alignment horizontal="right" wrapText="1"/>
    </xf>
    <xf numFmtId="0" fontId="2" fillId="3" borderId="0" xfId="0" applyFont="1" applyFill="1" applyAlignment="1">
      <alignment horizontal="center" wrapText="1"/>
    </xf>
    <xf numFmtId="0" fontId="13" fillId="3" borderId="2" xfId="0" applyFont="1" applyFill="1" applyBorder="1" applyAlignment="1">
      <alignment horizontal="center" vertical="center"/>
    </xf>
    <xf numFmtId="0" fontId="13" fillId="3" borderId="4" xfId="0" applyFont="1" applyFill="1" applyBorder="1" applyAlignment="1">
      <alignment horizontal="center" vertical="center"/>
    </xf>
    <xf numFmtId="0" fontId="12" fillId="0" borderId="9" xfId="0" applyFont="1" applyBorder="1" applyAlignment="1" applyProtection="1">
      <alignment horizontal="center" wrapText="1"/>
      <protection hidden="1"/>
    </xf>
    <xf numFmtId="0" fontId="12" fillId="0" borderId="8" xfId="0" applyFont="1" applyBorder="1" applyAlignment="1" applyProtection="1">
      <alignment horizontal="center" wrapText="1"/>
      <protection hidden="1"/>
    </xf>
    <xf numFmtId="0" fontId="12" fillId="0" borderId="6" xfId="0" applyFont="1" applyBorder="1" applyAlignment="1" applyProtection="1">
      <alignment horizontal="center" wrapText="1"/>
      <protection hidden="1"/>
    </xf>
    <xf numFmtId="1" fontId="12" fillId="0" borderId="9" xfId="0" applyNumberFormat="1" applyFont="1" applyBorder="1" applyAlignment="1">
      <alignment horizontal="center" wrapText="1"/>
    </xf>
    <xf numFmtId="1" fontId="12" fillId="0" borderId="8" xfId="0" applyNumberFormat="1" applyFont="1" applyBorder="1" applyAlignment="1">
      <alignment horizontal="center" wrapText="1"/>
    </xf>
    <xf numFmtId="1" fontId="12" fillId="0" borderId="6" xfId="0" applyNumberFormat="1" applyFont="1" applyBorder="1" applyAlignment="1">
      <alignment horizontal="center" wrapText="1"/>
    </xf>
    <xf numFmtId="4" fontId="12" fillId="0" borderId="9" xfId="0" applyNumberFormat="1" applyFont="1" applyBorder="1" applyAlignment="1" applyProtection="1">
      <alignment horizontal="center" wrapText="1"/>
      <protection hidden="1"/>
    </xf>
    <xf numFmtId="4" fontId="12" fillId="0" borderId="8" xfId="0" applyNumberFormat="1" applyFont="1" applyBorder="1" applyAlignment="1" applyProtection="1">
      <alignment horizontal="center" wrapText="1"/>
      <protection hidden="1"/>
    </xf>
    <xf numFmtId="4" fontId="12" fillId="0" borderId="6" xfId="0" applyNumberFormat="1" applyFont="1" applyBorder="1" applyAlignment="1" applyProtection="1">
      <alignment horizontal="center" wrapText="1"/>
      <protection hidden="1"/>
    </xf>
    <xf numFmtId="0" fontId="16" fillId="0" borderId="0" xfId="0" applyFont="1" applyAlignment="1">
      <alignment horizontal="right" vertical="center" wrapText="1"/>
    </xf>
    <xf numFmtId="1" fontId="12" fillId="0" borderId="9" xfId="0" applyNumberFormat="1" applyFont="1" applyBorder="1" applyAlignment="1">
      <alignment horizontal="center" vertical="top" wrapText="1"/>
    </xf>
    <xf numFmtId="1" fontId="12" fillId="0" borderId="8" xfId="0" applyNumberFormat="1" applyFont="1" applyBorder="1" applyAlignment="1">
      <alignment horizontal="center" vertical="top" wrapText="1"/>
    </xf>
    <xf numFmtId="1" fontId="12" fillId="0" borderId="6" xfId="0" applyNumberFormat="1" applyFont="1" applyBorder="1" applyAlignment="1">
      <alignment horizontal="center" vertical="top" wrapText="1"/>
    </xf>
    <xf numFmtId="0" fontId="3" fillId="0" borderId="0" xfId="0" applyFont="1" applyAlignment="1">
      <alignment horizontal="left" wrapText="1"/>
    </xf>
    <xf numFmtId="0" fontId="2" fillId="0" borderId="0" xfId="0" applyFont="1" applyAlignment="1">
      <alignment horizontal="center" wrapText="1"/>
    </xf>
    <xf numFmtId="0" fontId="15" fillId="2" borderId="0" xfId="0" applyFont="1" applyFill="1" applyAlignment="1">
      <alignment horizontal="left" vertical="top" wrapText="1"/>
    </xf>
    <xf numFmtId="0" fontId="4" fillId="2" borderId="0" xfId="0" applyFont="1" applyFill="1" applyAlignment="1">
      <alignment horizontal="left" vertical="top" wrapText="1"/>
    </xf>
  </cellXfs>
  <cellStyles count="2">
    <cellStyle name="Normalno" xfId="0" builtinId="0"/>
    <cellStyle name="Normalno 2"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I113"/>
  <sheetViews>
    <sheetView showZeros="0" tabSelected="1" view="pageBreakPreview" zoomScale="115" zoomScaleNormal="115" zoomScaleSheetLayoutView="115" workbookViewId="0">
      <selection activeCell="A6" sqref="A6:F6"/>
    </sheetView>
  </sheetViews>
  <sheetFormatPr defaultColWidth="9.140625" defaultRowHeight="12.75" x14ac:dyDescent="0.2"/>
  <cols>
    <col min="1" max="1" width="5" style="6" customWidth="1"/>
    <col min="2" max="2" width="51.7109375" style="6" customWidth="1"/>
    <col min="3" max="3" width="5.7109375" style="7" customWidth="1"/>
    <col min="4" max="4" width="6.7109375" style="7" customWidth="1"/>
    <col min="5" max="5" width="11" style="7" customWidth="1"/>
    <col min="6" max="6" width="12.7109375" style="7" customWidth="1"/>
    <col min="7" max="7" width="10.140625" style="6" bestFit="1" customWidth="1"/>
    <col min="8" max="8" width="9.140625" style="6"/>
    <col min="9" max="9" width="11.5703125" style="6" bestFit="1" customWidth="1"/>
    <col min="10" max="10" width="9.5703125" style="6" bestFit="1" customWidth="1"/>
    <col min="11" max="16384" width="9.140625" style="6"/>
  </cols>
  <sheetData>
    <row r="1" spans="1:9" x14ac:dyDescent="0.2">
      <c r="D1" s="73"/>
      <c r="E1" s="73"/>
      <c r="F1" s="73"/>
    </row>
    <row r="2" spans="1:9" ht="18" x14ac:dyDescent="0.25">
      <c r="A2" s="76" t="s">
        <v>3</v>
      </c>
      <c r="B2" s="76"/>
      <c r="C2" s="76"/>
      <c r="D2" s="76"/>
      <c r="E2" s="76"/>
      <c r="F2" s="76"/>
    </row>
    <row r="3" spans="1:9" ht="8.1" customHeight="1" x14ac:dyDescent="0.2">
      <c r="B3" s="70"/>
      <c r="C3" s="70"/>
      <c r="D3" s="70"/>
      <c r="E3" s="70"/>
    </row>
    <row r="4" spans="1:9" ht="18" customHeight="1" x14ac:dyDescent="0.2">
      <c r="A4" s="63" t="s">
        <v>39</v>
      </c>
      <c r="B4" s="63"/>
      <c r="C4" s="63"/>
      <c r="D4" s="63"/>
      <c r="E4" s="63"/>
      <c r="F4" s="63"/>
    </row>
    <row r="5" spans="1:9" ht="18" customHeight="1" x14ac:dyDescent="0.2">
      <c r="A5" s="63" t="s">
        <v>38</v>
      </c>
      <c r="B5" s="63"/>
      <c r="C5" s="63"/>
      <c r="D5" s="63"/>
      <c r="E5" s="63"/>
      <c r="F5" s="63"/>
    </row>
    <row r="6" spans="1:9" ht="6" customHeight="1" x14ac:dyDescent="0.2">
      <c r="A6" s="71"/>
      <c r="B6" s="71"/>
      <c r="C6" s="71"/>
      <c r="D6" s="71"/>
      <c r="E6" s="71"/>
      <c r="F6" s="71"/>
    </row>
    <row r="7" spans="1:9" ht="8.25" customHeight="1" x14ac:dyDescent="0.2">
      <c r="B7" s="70"/>
      <c r="C7" s="70"/>
      <c r="D7" s="70"/>
      <c r="E7" s="70"/>
    </row>
    <row r="8" spans="1:9" ht="0.75" customHeight="1" x14ac:dyDescent="0.2">
      <c r="B8" s="70"/>
      <c r="C8" s="70"/>
      <c r="D8" s="70"/>
      <c r="E8" s="70"/>
    </row>
    <row r="9" spans="1:9" s="1" customFormat="1" ht="13.5" thickBot="1" x14ac:dyDescent="0.25">
      <c r="A9" s="8" t="s">
        <v>7</v>
      </c>
      <c r="B9" s="9"/>
      <c r="C9" s="10"/>
      <c r="D9" s="10"/>
      <c r="E9" s="11"/>
      <c r="F9" s="10"/>
      <c r="G9" s="6"/>
    </row>
    <row r="10" spans="1:9" s="2" customFormat="1" ht="37.5" thickTop="1" thickBot="1" x14ac:dyDescent="0.25">
      <c r="A10" s="12" t="s">
        <v>8</v>
      </c>
      <c r="B10" s="13" t="s">
        <v>9</v>
      </c>
      <c r="C10" s="14" t="s">
        <v>10</v>
      </c>
      <c r="D10" s="15" t="s">
        <v>11</v>
      </c>
      <c r="E10" s="14" t="s">
        <v>21</v>
      </c>
      <c r="F10" s="14" t="s">
        <v>22</v>
      </c>
      <c r="G10" s="6"/>
    </row>
    <row r="11" spans="1:9" s="1" customFormat="1" ht="13.5" thickTop="1" x14ac:dyDescent="0.2">
      <c r="A11" s="16"/>
      <c r="B11" s="17"/>
      <c r="C11" s="18"/>
      <c r="D11" s="19"/>
      <c r="E11" s="20"/>
      <c r="F11" s="20"/>
    </row>
    <row r="12" spans="1:9" s="1" customFormat="1" ht="75.95" customHeight="1" x14ac:dyDescent="0.2">
      <c r="A12" s="21">
        <v>1</v>
      </c>
      <c r="B12" s="22" t="s">
        <v>36</v>
      </c>
      <c r="C12" s="23" t="s">
        <v>0</v>
      </c>
      <c r="D12" s="24">
        <v>17</v>
      </c>
      <c r="E12" s="25"/>
      <c r="F12" s="25">
        <f>E12*D12</f>
        <v>0</v>
      </c>
      <c r="I12" s="4"/>
    </row>
    <row r="13" spans="1:9" s="1" customFormat="1" x14ac:dyDescent="0.2">
      <c r="A13" s="16"/>
      <c r="B13" s="17"/>
      <c r="C13" s="18"/>
      <c r="D13" s="19"/>
      <c r="E13" s="20"/>
      <c r="F13" s="20"/>
      <c r="I13" s="4"/>
    </row>
    <row r="14" spans="1:9" s="1" customFormat="1" ht="24" x14ac:dyDescent="0.2">
      <c r="A14" s="16">
        <v>2</v>
      </c>
      <c r="B14" s="17" t="s">
        <v>23</v>
      </c>
      <c r="C14" s="18" t="s">
        <v>0</v>
      </c>
      <c r="D14" s="19">
        <v>17</v>
      </c>
      <c r="E14" s="20"/>
      <c r="F14" s="20">
        <f t="shared" ref="F14" si="0">E14*D14</f>
        <v>0</v>
      </c>
      <c r="I14" s="4"/>
    </row>
    <row r="15" spans="1:9" s="1" customFormat="1" x14ac:dyDescent="0.2">
      <c r="A15" s="16"/>
      <c r="B15" s="17"/>
      <c r="C15" s="18"/>
      <c r="D15" s="19"/>
      <c r="E15" s="20"/>
      <c r="F15" s="20"/>
      <c r="I15" s="4"/>
    </row>
    <row r="16" spans="1:9" s="1" customFormat="1" x14ac:dyDescent="0.2">
      <c r="A16" s="16"/>
      <c r="B16" s="17"/>
      <c r="C16" s="18"/>
      <c r="D16" s="19"/>
      <c r="E16" s="20"/>
      <c r="F16" s="20"/>
      <c r="I16" s="4"/>
    </row>
    <row r="17" spans="1:9" s="1" customFormat="1" x14ac:dyDescent="0.2">
      <c r="A17" s="16">
        <v>3</v>
      </c>
      <c r="B17" s="17" t="s">
        <v>24</v>
      </c>
      <c r="C17" s="18" t="s">
        <v>1</v>
      </c>
      <c r="D17" s="19">
        <v>1120</v>
      </c>
      <c r="E17" s="20"/>
      <c r="F17" s="20">
        <f t="shared" ref="F17:F29" si="1">E17*D17</f>
        <v>0</v>
      </c>
      <c r="I17" s="4"/>
    </row>
    <row r="18" spans="1:9" s="1" customFormat="1" x14ac:dyDescent="0.2">
      <c r="A18" s="16"/>
      <c r="B18" s="17"/>
      <c r="C18" s="18"/>
      <c r="D18" s="19"/>
      <c r="E18" s="20"/>
      <c r="F18" s="20"/>
      <c r="I18" s="4"/>
    </row>
    <row r="19" spans="1:9" s="1" customFormat="1" x14ac:dyDescent="0.2">
      <c r="A19" s="16">
        <v>4</v>
      </c>
      <c r="B19" s="17" t="s">
        <v>25</v>
      </c>
      <c r="C19" s="18" t="s">
        <v>1</v>
      </c>
      <c r="D19" s="19">
        <v>570</v>
      </c>
      <c r="E19" s="20"/>
      <c r="F19" s="20">
        <f t="shared" si="1"/>
        <v>0</v>
      </c>
      <c r="I19" s="4"/>
    </row>
    <row r="20" spans="1:9" s="1" customFormat="1" x14ac:dyDescent="0.2">
      <c r="A20" s="16"/>
      <c r="B20" s="17"/>
      <c r="C20" s="18"/>
      <c r="D20" s="19"/>
      <c r="E20" s="20"/>
      <c r="F20" s="20"/>
      <c r="I20" s="4"/>
    </row>
    <row r="21" spans="1:9" s="1" customFormat="1" x14ac:dyDescent="0.2">
      <c r="A21" s="16">
        <v>5</v>
      </c>
      <c r="B21" s="17" t="s">
        <v>26</v>
      </c>
      <c r="C21" s="18" t="s">
        <v>1</v>
      </c>
      <c r="D21" s="19">
        <v>200</v>
      </c>
      <c r="E21" s="20"/>
      <c r="F21" s="20">
        <f t="shared" ref="F21" si="2">E21*D21</f>
        <v>0</v>
      </c>
      <c r="I21" s="4"/>
    </row>
    <row r="22" spans="1:9" s="1" customFormat="1" x14ac:dyDescent="0.2">
      <c r="A22" s="16"/>
      <c r="B22" s="17"/>
      <c r="C22" s="18"/>
      <c r="D22" s="19"/>
      <c r="E22" s="20"/>
      <c r="F22" s="20"/>
      <c r="I22" s="4"/>
    </row>
    <row r="23" spans="1:9" s="1" customFormat="1" x14ac:dyDescent="0.2">
      <c r="A23" s="16">
        <v>6</v>
      </c>
      <c r="B23" s="17" t="s">
        <v>27</v>
      </c>
      <c r="C23" s="18" t="s">
        <v>4</v>
      </c>
      <c r="D23" s="19">
        <v>9</v>
      </c>
      <c r="E23" s="20"/>
      <c r="F23" s="20">
        <f t="shared" si="1"/>
        <v>0</v>
      </c>
      <c r="I23" s="4"/>
    </row>
    <row r="24" spans="1:9" s="1" customFormat="1" x14ac:dyDescent="0.2">
      <c r="A24" s="16"/>
      <c r="B24" s="17"/>
      <c r="C24" s="18"/>
      <c r="D24" s="19"/>
      <c r="E24" s="20"/>
      <c r="F24" s="20"/>
      <c r="I24" s="4"/>
    </row>
    <row r="25" spans="1:9" s="1" customFormat="1" x14ac:dyDescent="0.2">
      <c r="A25" s="16">
        <v>7</v>
      </c>
      <c r="B25" s="17" t="s">
        <v>28</v>
      </c>
      <c r="C25" s="18" t="s">
        <v>4</v>
      </c>
      <c r="D25" s="19">
        <v>630</v>
      </c>
      <c r="E25" s="20"/>
      <c r="F25" s="20">
        <f t="shared" si="1"/>
        <v>0</v>
      </c>
      <c r="I25" s="4"/>
    </row>
    <row r="26" spans="1:9" s="1" customFormat="1" x14ac:dyDescent="0.2">
      <c r="A26" s="16"/>
      <c r="B26" s="17"/>
      <c r="C26" s="18"/>
      <c r="D26" s="19"/>
      <c r="E26" s="20"/>
      <c r="F26" s="20"/>
      <c r="I26" s="4"/>
    </row>
    <row r="27" spans="1:9" s="1" customFormat="1" x14ac:dyDescent="0.2">
      <c r="A27" s="16">
        <v>8</v>
      </c>
      <c r="B27" s="17" t="s">
        <v>29</v>
      </c>
      <c r="C27" s="18" t="s">
        <v>0</v>
      </c>
      <c r="D27" s="19">
        <v>45</v>
      </c>
      <c r="E27" s="20"/>
      <c r="F27" s="20">
        <f t="shared" si="1"/>
        <v>0</v>
      </c>
      <c r="I27" s="4"/>
    </row>
    <row r="28" spans="1:9" s="1" customFormat="1" x14ac:dyDescent="0.2">
      <c r="A28" s="16"/>
      <c r="B28" s="17"/>
      <c r="C28" s="18"/>
      <c r="D28" s="19"/>
      <c r="E28" s="20"/>
      <c r="F28" s="20"/>
      <c r="I28" s="4"/>
    </row>
    <row r="29" spans="1:9" s="1" customFormat="1" ht="64.5" customHeight="1" x14ac:dyDescent="0.2">
      <c r="A29" s="16">
        <v>9</v>
      </c>
      <c r="B29" s="17" t="s">
        <v>30</v>
      </c>
      <c r="C29" s="18" t="s">
        <v>0</v>
      </c>
      <c r="D29" s="19">
        <v>17</v>
      </c>
      <c r="E29" s="20"/>
      <c r="F29" s="20">
        <f t="shared" si="1"/>
        <v>0</v>
      </c>
      <c r="I29" s="4"/>
    </row>
    <row r="30" spans="1:9" s="1" customFormat="1" x14ac:dyDescent="0.2">
      <c r="A30" s="16"/>
      <c r="B30" s="17"/>
      <c r="C30" s="18"/>
      <c r="D30" s="19"/>
      <c r="E30" s="20"/>
      <c r="F30" s="20"/>
      <c r="I30" s="4"/>
    </row>
    <row r="31" spans="1:9" s="1" customFormat="1" ht="375.95" customHeight="1" x14ac:dyDescent="0.2">
      <c r="A31" s="89">
        <v>10</v>
      </c>
      <c r="B31" s="52" t="s">
        <v>37</v>
      </c>
      <c r="C31" s="79" t="s">
        <v>0</v>
      </c>
      <c r="D31" s="82">
        <v>8</v>
      </c>
      <c r="E31" s="85"/>
      <c r="F31" s="85">
        <f t="shared" ref="F31" si="3">E31*D31</f>
        <v>0</v>
      </c>
      <c r="I31" s="4"/>
    </row>
    <row r="32" spans="1:9" s="1" customFormat="1" ht="247.5" customHeight="1" thickTop="1" thickBot="1" x14ac:dyDescent="0.25">
      <c r="A32" s="90"/>
      <c r="B32" s="53" t="s">
        <v>20</v>
      </c>
      <c r="C32" s="80"/>
      <c r="D32" s="83"/>
      <c r="E32" s="86"/>
      <c r="F32" s="86"/>
      <c r="I32" s="4"/>
    </row>
    <row r="33" spans="1:9" s="1" customFormat="1" ht="25.5" thickTop="1" thickBot="1" x14ac:dyDescent="0.25">
      <c r="A33" s="91"/>
      <c r="B33" s="26" t="s">
        <v>18</v>
      </c>
      <c r="C33" s="81"/>
      <c r="D33" s="84"/>
      <c r="E33" s="87"/>
      <c r="F33" s="87"/>
      <c r="I33" s="4"/>
    </row>
    <row r="34" spans="1:9" s="1" customFormat="1" x14ac:dyDescent="0.2">
      <c r="A34" s="16"/>
      <c r="B34" s="17"/>
      <c r="C34" s="18"/>
      <c r="D34" s="19"/>
      <c r="E34" s="20"/>
      <c r="F34" s="20"/>
      <c r="I34" s="4"/>
    </row>
    <row r="35" spans="1:9" s="1" customFormat="1" ht="200.1" customHeight="1" x14ac:dyDescent="0.2">
      <c r="A35" s="27">
        <v>11</v>
      </c>
      <c r="B35" s="26" t="s">
        <v>40</v>
      </c>
      <c r="C35" s="18" t="s">
        <v>6</v>
      </c>
      <c r="D35" s="19">
        <v>1</v>
      </c>
      <c r="E35" s="20"/>
      <c r="F35" s="20">
        <f t="shared" ref="F35" si="4">E35*D35</f>
        <v>0</v>
      </c>
      <c r="I35" s="4"/>
    </row>
    <row r="36" spans="1:9" s="1" customFormat="1" ht="12.75" customHeight="1" thickBot="1" x14ac:dyDescent="0.25">
      <c r="A36" s="16"/>
      <c r="B36" s="28"/>
      <c r="C36" s="29"/>
      <c r="D36" s="30"/>
      <c r="E36" s="20"/>
      <c r="F36" s="20"/>
      <c r="I36" s="4"/>
    </row>
    <row r="37" spans="1:9" s="1" customFormat="1" ht="21.95" customHeight="1" thickTop="1" thickBot="1" x14ac:dyDescent="0.25">
      <c r="A37" s="31"/>
      <c r="B37" s="77" t="s">
        <v>12</v>
      </c>
      <c r="C37" s="78"/>
      <c r="D37" s="56" t="s">
        <v>19</v>
      </c>
      <c r="E37" s="57"/>
      <c r="F37" s="58">
        <f>SUM(F11:F36)</f>
        <v>0</v>
      </c>
      <c r="I37" s="4"/>
    </row>
    <row r="38" spans="1:9" ht="13.5" thickTop="1" x14ac:dyDescent="0.2">
      <c r="E38" s="32"/>
      <c r="F38" s="32"/>
      <c r="I38" s="4"/>
    </row>
    <row r="39" spans="1:9" ht="9" customHeight="1" x14ac:dyDescent="0.2">
      <c r="B39" s="92"/>
      <c r="C39" s="92"/>
      <c r="D39" s="92"/>
      <c r="E39" s="92"/>
      <c r="F39" s="92"/>
      <c r="I39" s="4"/>
    </row>
    <row r="40" spans="1:9" ht="102" customHeight="1" x14ac:dyDescent="0.2">
      <c r="A40" s="94" t="s">
        <v>41</v>
      </c>
      <c r="B40" s="95"/>
      <c r="C40" s="95"/>
      <c r="D40" s="95"/>
      <c r="E40" s="95"/>
      <c r="F40" s="95"/>
      <c r="I40" s="4"/>
    </row>
    <row r="41" spans="1:9" ht="14.25" x14ac:dyDescent="0.2">
      <c r="A41" s="3"/>
      <c r="B41" s="3"/>
      <c r="C41" s="3"/>
      <c r="D41" s="3"/>
      <c r="E41" s="3"/>
      <c r="F41" s="3"/>
      <c r="I41" s="4"/>
    </row>
    <row r="42" spans="1:9" ht="18" x14ac:dyDescent="0.25">
      <c r="B42" s="93" t="s">
        <v>14</v>
      </c>
      <c r="C42" s="93"/>
      <c r="D42" s="93"/>
      <c r="E42" s="93"/>
      <c r="F42" s="93"/>
      <c r="I42" s="4"/>
    </row>
    <row r="43" spans="1:9" ht="25.5" x14ac:dyDescent="0.2">
      <c r="A43" s="33" t="s">
        <v>15</v>
      </c>
      <c r="B43" s="34" t="s">
        <v>16</v>
      </c>
      <c r="C43" s="1" t="s">
        <v>13</v>
      </c>
      <c r="D43" s="35">
        <v>1</v>
      </c>
      <c r="E43" s="36">
        <f>F37</f>
        <v>0</v>
      </c>
      <c r="F43" s="37">
        <f>F37</f>
        <v>0</v>
      </c>
      <c r="I43" s="4"/>
    </row>
    <row r="44" spans="1:9" ht="15" x14ac:dyDescent="0.2">
      <c r="A44" s="33"/>
      <c r="B44" s="38"/>
      <c r="C44" s="35"/>
      <c r="D44" s="35"/>
      <c r="E44" s="54"/>
      <c r="F44" s="55"/>
      <c r="I44" s="4"/>
    </row>
    <row r="45" spans="1:9" ht="15" x14ac:dyDescent="0.25">
      <c r="A45" s="33"/>
      <c r="B45" s="39"/>
      <c r="C45" s="40"/>
      <c r="D45" s="40"/>
      <c r="E45" s="32"/>
      <c r="F45" s="41"/>
      <c r="I45" s="4"/>
    </row>
    <row r="46" spans="1:9" s="60" customFormat="1" ht="21.95" customHeight="1" x14ac:dyDescent="0.2">
      <c r="A46" s="59"/>
      <c r="B46" s="88" t="s">
        <v>17</v>
      </c>
      <c r="C46" s="88"/>
      <c r="D46" s="88"/>
      <c r="E46" s="36"/>
      <c r="F46" s="37">
        <f>F37</f>
        <v>0</v>
      </c>
      <c r="I46" s="4"/>
    </row>
    <row r="47" spans="1:9" s="60" customFormat="1" ht="21.95" customHeight="1" x14ac:dyDescent="0.2">
      <c r="C47" s="74" t="s">
        <v>5</v>
      </c>
      <c r="D47" s="74"/>
      <c r="E47" s="36"/>
      <c r="F47" s="61">
        <f>F46*25%</f>
        <v>0</v>
      </c>
    </row>
    <row r="48" spans="1:9" ht="13.5" thickBot="1" x14ac:dyDescent="0.25">
      <c r="C48" s="42"/>
      <c r="D48" s="42"/>
      <c r="E48" s="43"/>
      <c r="F48" s="43"/>
    </row>
    <row r="49" spans="1:9" ht="13.5" thickTop="1" x14ac:dyDescent="0.2">
      <c r="E49" s="32"/>
      <c r="F49" s="32"/>
    </row>
    <row r="50" spans="1:9" ht="15" x14ac:dyDescent="0.25">
      <c r="B50" s="75" t="s">
        <v>2</v>
      </c>
      <c r="C50" s="75"/>
      <c r="D50" s="75"/>
      <c r="E50" s="32"/>
      <c r="F50" s="41">
        <f>SUM(F46:F47)</f>
        <v>0</v>
      </c>
    </row>
    <row r="51" spans="1:9" ht="13.5" thickBot="1" x14ac:dyDescent="0.25">
      <c r="C51" s="42"/>
      <c r="D51" s="42"/>
      <c r="E51" s="43"/>
      <c r="F51" s="43"/>
    </row>
    <row r="52" spans="1:9" ht="14.1" customHeight="1" thickTop="1" x14ac:dyDescent="0.2">
      <c r="A52" s="44"/>
      <c r="C52" s="45"/>
      <c r="D52" s="45"/>
      <c r="E52" s="46"/>
      <c r="F52" s="46"/>
      <c r="H52" s="45"/>
      <c r="I52" s="45"/>
    </row>
    <row r="53" spans="1:9" ht="14.1" customHeight="1" x14ac:dyDescent="0.2">
      <c r="A53" s="44"/>
      <c r="B53" s="47"/>
      <c r="C53" s="45"/>
      <c r="D53" s="45"/>
      <c r="E53" s="46"/>
      <c r="F53" s="46"/>
      <c r="H53" s="45"/>
      <c r="I53" s="45"/>
    </row>
    <row r="54" spans="1:9" ht="14.1" customHeight="1" x14ac:dyDescent="0.2">
      <c r="A54" s="44"/>
      <c r="B54" s="47"/>
      <c r="C54" s="45"/>
      <c r="D54" s="45"/>
      <c r="E54" s="46"/>
      <c r="F54" s="46"/>
      <c r="H54" s="45"/>
      <c r="I54" s="45"/>
    </row>
    <row r="55" spans="1:9" s="48" customFormat="1" ht="15.95" customHeight="1" x14ac:dyDescent="0.2">
      <c r="A55" s="66"/>
      <c r="B55" s="67"/>
      <c r="C55" s="72" t="s">
        <v>31</v>
      </c>
      <c r="D55" s="72"/>
      <c r="E55" s="72"/>
      <c r="F55" s="72"/>
    </row>
    <row r="56" spans="1:9" s="48" customFormat="1" ht="9.9499999999999993" customHeight="1" x14ac:dyDescent="0.2">
      <c r="A56" s="62" t="s">
        <v>32</v>
      </c>
      <c r="B56" s="62"/>
      <c r="D56" s="68"/>
      <c r="E56" s="68"/>
      <c r="F56" s="68"/>
    </row>
    <row r="57" spans="1:9" s="48" customFormat="1" ht="14.25" x14ac:dyDescent="0.2">
      <c r="C57" s="69"/>
      <c r="D57" s="69"/>
      <c r="E57" s="69"/>
      <c r="F57" s="69"/>
    </row>
    <row r="58" spans="1:9" s="48" customFormat="1" ht="9.9499999999999993" customHeight="1" x14ac:dyDescent="0.2">
      <c r="C58" s="62" t="s">
        <v>33</v>
      </c>
      <c r="D58" s="62"/>
      <c r="E58" s="62"/>
      <c r="F58" s="62"/>
    </row>
    <row r="59" spans="1:9" s="48" customFormat="1" x14ac:dyDescent="0.2">
      <c r="D59" s="64"/>
      <c r="E59" s="64"/>
      <c r="F59" s="64"/>
    </row>
    <row r="60" spans="1:9" s="48" customFormat="1" x14ac:dyDescent="0.2">
      <c r="D60" s="64"/>
      <c r="E60" s="64"/>
      <c r="F60" s="64"/>
    </row>
    <row r="61" spans="1:9" s="48" customFormat="1" x14ac:dyDescent="0.2">
      <c r="D61" s="64"/>
      <c r="E61" s="64"/>
      <c r="F61" s="64"/>
    </row>
    <row r="62" spans="1:9" s="48" customFormat="1" x14ac:dyDescent="0.2">
      <c r="B62" s="5" t="s">
        <v>34</v>
      </c>
      <c r="C62" s="65"/>
      <c r="D62" s="65"/>
      <c r="E62" s="65"/>
      <c r="F62" s="65"/>
    </row>
    <row r="63" spans="1:9" s="48" customFormat="1" ht="9.9499999999999993" customHeight="1" x14ac:dyDescent="0.2">
      <c r="C63" s="62" t="s">
        <v>35</v>
      </c>
      <c r="D63" s="62"/>
      <c r="E63" s="62"/>
      <c r="F63" s="62"/>
    </row>
    <row r="64" spans="1:9" x14ac:dyDescent="0.2">
      <c r="E64" s="32"/>
      <c r="F64" s="32"/>
    </row>
    <row r="65" spans="2:6" x14ac:dyDescent="0.2">
      <c r="E65" s="32"/>
      <c r="F65" s="32"/>
    </row>
    <row r="66" spans="2:6" x14ac:dyDescent="0.2">
      <c r="B66" s="47"/>
      <c r="E66" s="32"/>
      <c r="F66" s="32"/>
    </row>
    <row r="67" spans="2:6" x14ac:dyDescent="0.2">
      <c r="B67" s="49"/>
      <c r="C67" s="50"/>
      <c r="D67" s="50"/>
      <c r="E67" s="51"/>
      <c r="F67" s="32"/>
    </row>
    <row r="68" spans="2:6" x14ac:dyDescent="0.2">
      <c r="E68" s="32"/>
      <c r="F68" s="32"/>
    </row>
    <row r="69" spans="2:6" x14ac:dyDescent="0.2">
      <c r="E69" s="32"/>
      <c r="F69" s="32"/>
    </row>
    <row r="70" spans="2:6" x14ac:dyDescent="0.2">
      <c r="E70" s="32"/>
      <c r="F70" s="32"/>
    </row>
    <row r="71" spans="2:6" x14ac:dyDescent="0.2">
      <c r="E71" s="32"/>
      <c r="F71" s="32"/>
    </row>
    <row r="72" spans="2:6" x14ac:dyDescent="0.2">
      <c r="E72" s="32"/>
      <c r="F72" s="32"/>
    </row>
    <row r="73" spans="2:6" x14ac:dyDescent="0.2">
      <c r="E73" s="32"/>
      <c r="F73" s="32"/>
    </row>
    <row r="74" spans="2:6" x14ac:dyDescent="0.2">
      <c r="E74" s="32"/>
      <c r="F74" s="32"/>
    </row>
    <row r="75" spans="2:6" x14ac:dyDescent="0.2">
      <c r="E75" s="32"/>
      <c r="F75" s="32"/>
    </row>
    <row r="76" spans="2:6" x14ac:dyDescent="0.2">
      <c r="E76" s="32"/>
      <c r="F76" s="32"/>
    </row>
    <row r="77" spans="2:6" x14ac:dyDescent="0.2">
      <c r="E77" s="32"/>
      <c r="F77" s="32"/>
    </row>
    <row r="78" spans="2:6" x14ac:dyDescent="0.2">
      <c r="E78" s="32"/>
      <c r="F78" s="32"/>
    </row>
    <row r="79" spans="2:6" x14ac:dyDescent="0.2">
      <c r="E79" s="32"/>
      <c r="F79" s="32"/>
    </row>
    <row r="80" spans="2:6" x14ac:dyDescent="0.2">
      <c r="E80" s="32"/>
      <c r="F80" s="32"/>
    </row>
    <row r="81" spans="5:6" x14ac:dyDescent="0.2">
      <c r="E81" s="32"/>
      <c r="F81" s="32"/>
    </row>
    <row r="82" spans="5:6" x14ac:dyDescent="0.2">
      <c r="E82" s="32"/>
      <c r="F82" s="32"/>
    </row>
    <row r="83" spans="5:6" x14ac:dyDescent="0.2">
      <c r="E83" s="32"/>
      <c r="F83" s="32"/>
    </row>
    <row r="84" spans="5:6" x14ac:dyDescent="0.2">
      <c r="E84" s="32"/>
      <c r="F84" s="32"/>
    </row>
    <row r="85" spans="5:6" x14ac:dyDescent="0.2">
      <c r="E85" s="32"/>
      <c r="F85" s="32"/>
    </row>
    <row r="86" spans="5:6" x14ac:dyDescent="0.2">
      <c r="E86" s="32"/>
      <c r="F86" s="32"/>
    </row>
    <row r="87" spans="5:6" x14ac:dyDescent="0.2">
      <c r="E87" s="32"/>
      <c r="F87" s="32"/>
    </row>
    <row r="88" spans="5:6" x14ac:dyDescent="0.2">
      <c r="E88" s="32"/>
      <c r="F88" s="32"/>
    </row>
    <row r="89" spans="5:6" x14ac:dyDescent="0.2">
      <c r="E89" s="32"/>
      <c r="F89" s="32"/>
    </row>
    <row r="90" spans="5:6" x14ac:dyDescent="0.2">
      <c r="E90" s="32"/>
      <c r="F90" s="32"/>
    </row>
    <row r="91" spans="5:6" x14ac:dyDescent="0.2">
      <c r="E91" s="32"/>
      <c r="F91" s="32"/>
    </row>
    <row r="92" spans="5:6" x14ac:dyDescent="0.2">
      <c r="E92" s="32"/>
      <c r="F92" s="32"/>
    </row>
    <row r="93" spans="5:6" x14ac:dyDescent="0.2">
      <c r="E93" s="32"/>
      <c r="F93" s="32"/>
    </row>
    <row r="94" spans="5:6" x14ac:dyDescent="0.2">
      <c r="E94" s="32"/>
      <c r="F94" s="32"/>
    </row>
    <row r="95" spans="5:6" x14ac:dyDescent="0.2">
      <c r="E95" s="32"/>
      <c r="F95" s="32"/>
    </row>
    <row r="96" spans="5:6" x14ac:dyDescent="0.2">
      <c r="E96" s="32"/>
      <c r="F96" s="32"/>
    </row>
    <row r="97" spans="5:6" x14ac:dyDescent="0.2">
      <c r="E97" s="32"/>
      <c r="F97" s="32"/>
    </row>
    <row r="98" spans="5:6" x14ac:dyDescent="0.2">
      <c r="E98" s="32"/>
      <c r="F98" s="32"/>
    </row>
    <row r="99" spans="5:6" x14ac:dyDescent="0.2">
      <c r="E99" s="32"/>
      <c r="F99" s="32"/>
    </row>
    <row r="100" spans="5:6" x14ac:dyDescent="0.2">
      <c r="E100" s="32"/>
      <c r="F100" s="32"/>
    </row>
    <row r="101" spans="5:6" x14ac:dyDescent="0.2">
      <c r="E101" s="32"/>
      <c r="F101" s="32"/>
    </row>
    <row r="102" spans="5:6" x14ac:dyDescent="0.2">
      <c r="E102" s="32"/>
      <c r="F102" s="32"/>
    </row>
    <row r="103" spans="5:6" x14ac:dyDescent="0.2">
      <c r="E103" s="32"/>
      <c r="F103" s="32"/>
    </row>
    <row r="104" spans="5:6" x14ac:dyDescent="0.2">
      <c r="E104" s="32"/>
      <c r="F104" s="32"/>
    </row>
    <row r="105" spans="5:6" x14ac:dyDescent="0.2">
      <c r="E105" s="32"/>
      <c r="F105" s="32"/>
    </row>
    <row r="106" spans="5:6" x14ac:dyDescent="0.2">
      <c r="E106" s="32"/>
      <c r="F106" s="32"/>
    </row>
    <row r="107" spans="5:6" x14ac:dyDescent="0.2">
      <c r="E107" s="32"/>
      <c r="F107" s="32"/>
    </row>
    <row r="108" spans="5:6" x14ac:dyDescent="0.2">
      <c r="E108" s="32"/>
      <c r="F108" s="32"/>
    </row>
    <row r="109" spans="5:6" x14ac:dyDescent="0.2">
      <c r="E109" s="32"/>
      <c r="F109" s="32"/>
    </row>
    <row r="110" spans="5:6" x14ac:dyDescent="0.2">
      <c r="E110" s="32"/>
      <c r="F110" s="32"/>
    </row>
    <row r="111" spans="5:6" x14ac:dyDescent="0.2">
      <c r="E111" s="32"/>
      <c r="F111" s="32"/>
    </row>
    <row r="112" spans="5:6" x14ac:dyDescent="0.2">
      <c r="E112" s="32"/>
      <c r="F112" s="32"/>
    </row>
    <row r="113" spans="5:6" x14ac:dyDescent="0.2">
      <c r="E113" s="32"/>
      <c r="F113" s="32"/>
    </row>
  </sheetData>
  <mergeCells count="31">
    <mergeCell ref="D1:F1"/>
    <mergeCell ref="C47:D47"/>
    <mergeCell ref="B50:D50"/>
    <mergeCell ref="A2:F2"/>
    <mergeCell ref="B37:C37"/>
    <mergeCell ref="C31:C33"/>
    <mergeCell ref="D31:D33"/>
    <mergeCell ref="E31:E33"/>
    <mergeCell ref="F31:F33"/>
    <mergeCell ref="B46:D46"/>
    <mergeCell ref="A40:F40"/>
    <mergeCell ref="B8:E8"/>
    <mergeCell ref="B3:E3"/>
    <mergeCell ref="A31:A33"/>
    <mergeCell ref="B39:F39"/>
    <mergeCell ref="B42:F42"/>
    <mergeCell ref="C63:F63"/>
    <mergeCell ref="A4:F4"/>
    <mergeCell ref="C58:F58"/>
    <mergeCell ref="D59:F59"/>
    <mergeCell ref="D60:F60"/>
    <mergeCell ref="D61:F61"/>
    <mergeCell ref="C62:F62"/>
    <mergeCell ref="A55:B55"/>
    <mergeCell ref="A56:B56"/>
    <mergeCell ref="D56:F56"/>
    <mergeCell ref="C57:F57"/>
    <mergeCell ref="B7:E7"/>
    <mergeCell ref="A5:F5"/>
    <mergeCell ref="A6:F6"/>
    <mergeCell ref="C55:F55"/>
  </mergeCells>
  <phoneticPr fontId="0" type="noConversion"/>
  <pageMargins left="0.70866141732283472" right="0.51181102362204722" top="0.74803149606299213" bottom="0.74803149606299213" header="0.31496062992125984" footer="0.31496062992125984"/>
  <pageSetup paperSize="9" scale="98" fitToHeight="0" orientation="portrait" r:id="rId1"/>
  <headerFooter alignWithMargins="0">
    <oddHeader xml:space="preserve">&amp;R&amp;"Times New Roman,Kurziv"&amp;9
</oddHeader>
    <oddFooter>&amp;R&amp;P/&amp;N</oddFooter>
  </headerFooter>
  <rowBreaks count="2" manualBreakCount="2">
    <brk id="30" max="5" man="1"/>
    <brk id="3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Troškovnik-JN-29-24</vt:lpstr>
      <vt:lpstr>'Troškovnik-JN-29-24'!Ispis_naslova</vt:lpstr>
      <vt:lpstr>'Troškovnik-JN-29-24'!Podrucje_ispisa</vt:lpstr>
    </vt:vector>
  </TitlesOfParts>
  <Company>Elektromontaza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Zapisnik o izvršenim radovima</dc:title>
  <dc:creator>Nenad Novak</dc:creator>
  <cp:lastModifiedBy>tajnica</cp:lastModifiedBy>
  <cp:lastPrinted>2024-05-22T07:49:24Z</cp:lastPrinted>
  <dcterms:created xsi:type="dcterms:W3CDTF">2004-04-05T12:17:11Z</dcterms:created>
  <dcterms:modified xsi:type="dcterms:W3CDTF">2024-05-22T07:49:31Z</dcterms:modified>
</cp:coreProperties>
</file>