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48-23-IVK-Produkc.dok-OBJED-NA\"/>
    </mc:Choice>
  </mc:AlternateContent>
  <xr:revisionPtr revIDLastSave="0" documentId="13_ncr:1_{CB50E552-9704-4CCA-9F1B-02F1332375E1}"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48-23" sheetId="57" r:id="rId3"/>
    <sheet name="Izjava-uredno isp.ug." sheetId="37" r:id="rId4"/>
    <sheet name="Prij.ugov.IVKOM" sheetId="53" r:id="rId5"/>
    <sheet name="Prij.spor.o pov-IVKOM" sheetId="54" r:id="rId6"/>
    <sheet name="Prij.ugov.VODE" sheetId="55" r:id="rId7"/>
    <sheet name="Prij.spor.o pov-VODE" sheetId="56" r:id="rId8"/>
    <sheet name="List1" sheetId="27" r:id="rId9"/>
  </sheets>
  <definedNames>
    <definedName name="_xlnm.Print_Titles" localSheetId="2">'Troškovnik-JN-48-23'!$9:$12</definedName>
    <definedName name="_xlnm.Print_Area" localSheetId="3">'Izjava-uredno isp.ug.'!$A$1:$F$32</definedName>
    <definedName name="_xlnm.Print_Area" localSheetId="1">'Ponudbeni list'!$A$1:$C$29</definedName>
    <definedName name="_xlnm.Print_Area" localSheetId="0">'Poziv za dostavu ponude'!$A$1:$K$192</definedName>
    <definedName name="_xlnm.Print_Area" localSheetId="5">'Prij.spor.o pov-IVKOM'!$A$1:$H$100</definedName>
    <definedName name="_xlnm.Print_Area" localSheetId="7">'Prij.spor.o pov-VODE'!$A$1:$H$100</definedName>
    <definedName name="_xlnm.Print_Area" localSheetId="4">'Prij.ugov.IVKOM'!$A$1:$H$278</definedName>
    <definedName name="_xlnm.Print_Area" localSheetId="6">'Prij.ugov.VODE'!$A$1:$H$276</definedName>
    <definedName name="_xlnm.Print_Area" localSheetId="2">'Troškovnik-JN-48-23'!$A$1:$F$52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4" i="53" l="1"/>
  <c r="A44" i="55"/>
  <c r="C6" i="56"/>
  <c r="C5" i="56"/>
  <c r="C4" i="56"/>
  <c r="C2" i="56"/>
  <c r="C3" i="56"/>
  <c r="C1" i="56"/>
  <c r="C6" i="55"/>
  <c r="C5" i="55"/>
  <c r="C4" i="55"/>
  <c r="C2" i="55"/>
  <c r="C3" i="55"/>
  <c r="C1" i="55"/>
  <c r="C6" i="54"/>
  <c r="C5" i="54"/>
  <c r="C4" i="54"/>
  <c r="C2" i="54"/>
  <c r="C3" i="54"/>
  <c r="C1" i="54"/>
  <c r="C6" i="53"/>
  <c r="C5" i="53"/>
  <c r="C4" i="53"/>
  <c r="C3" i="53"/>
  <c r="C2" i="53"/>
  <c r="C1" i="53"/>
  <c r="D45" i="57"/>
  <c r="A43" i="57"/>
  <c r="B3" i="57"/>
  <c r="B4" i="57"/>
  <c r="B2" i="57"/>
  <c r="F33" i="57" l="1"/>
  <c r="F32" i="57"/>
  <c r="F31" i="57"/>
  <c r="F30" i="57"/>
  <c r="F29" i="57"/>
  <c r="F28" i="57"/>
  <c r="F27" i="57"/>
  <c r="F26" i="57"/>
  <c r="F21" i="57"/>
  <c r="F20" i="57"/>
  <c r="F19" i="57"/>
  <c r="F18" i="57"/>
  <c r="F17" i="57"/>
  <c r="F16" i="57"/>
  <c r="F15" i="57"/>
  <c r="F14" i="57"/>
  <c r="A87" i="56"/>
  <c r="A88" i="56"/>
  <c r="A86" i="56"/>
  <c r="A258" i="55"/>
  <c r="A259" i="55"/>
  <c r="A257" i="55"/>
  <c r="A87" i="54"/>
  <c r="A88" i="54"/>
  <c r="A86" i="54"/>
  <c r="A260" i="53"/>
  <c r="A261" i="53"/>
  <c r="A259" i="53"/>
  <c r="C188" i="2"/>
  <c r="C87" i="2"/>
  <c r="F22" i="57" l="1"/>
  <c r="F23" i="57" s="1"/>
  <c r="F24" i="57" s="1"/>
  <c r="F34" i="57"/>
  <c r="F35" i="57" s="1"/>
  <c r="F36" i="57" s="1"/>
  <c r="F37" i="57" l="1"/>
  <c r="F38" i="57" l="1"/>
  <c r="C23" i="5"/>
  <c r="C122" i="2"/>
  <c r="F39" i="57" l="1"/>
  <c r="C25" i="5" s="1"/>
  <c r="C24" i="5"/>
  <c r="F157" i="2"/>
  <c r="D26" i="37" l="1"/>
  <c r="A24" i="37"/>
  <c r="B4" i="37"/>
  <c r="B5" i="37"/>
  <c r="B3" i="37"/>
  <c r="C5" i="5" l="1"/>
  <c r="B6" i="57" s="1"/>
  <c r="B8" i="37" l="1"/>
  <c r="C6" i="5"/>
  <c r="B7" i="57" s="1"/>
  <c r="A160" i="2"/>
  <c r="B9" i="37" l="1"/>
  <c r="A163" i="2"/>
  <c r="A86" i="2"/>
  <c r="A22" i="2"/>
  <c r="E156" i="2" l="1"/>
  <c r="E155" i="2"/>
</calcChain>
</file>

<file path=xl/sharedStrings.xml><?xml version="1.0" encoding="utf-8"?>
<sst xmlns="http://schemas.openxmlformats.org/spreadsheetml/2006/main" count="762" uniqueCount="435">
  <si>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</si>
  <si>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</si>
  <si>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</si>
  <si>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</si>
  <si>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</si>
  <si>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</si>
  <si>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</si>
  <si>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</si>
  <si>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</si>
  <si>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</si>
  <si>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</si>
  <si>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</si>
  <si>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</si>
  <si>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</si>
  <si>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</si>
  <si>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</si>
  <si>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</si>
  <si>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</si>
  <si>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</si>
  <si>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</si>
  <si>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</si>
  <si>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</si>
  <si>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</si>
  <si>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</si>
  <si>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</si>
  <si>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</si>
  <si>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</si>
  <si>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</si>
  <si>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</si>
  <si>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</si>
  <si>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</si>
  <si>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</si>
  <si>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</si>
  <si>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</si>
  <si>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</si>
  <si>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</si>
  <si>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</si>
  <si>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</si>
  <si>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</si>
  <si>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</si>
  <si>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</si>
  <si>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</si>
  <si>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</si>
  <si>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</si>
  <si>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</si>
  <si>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</si>
  <si>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</si>
  <si>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</si>
  <si>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</si>
  <si>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</si>
  <si>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</si>
  <si>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</si>
  <si>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</si>
  <si>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</si>
  <si>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</si>
  <si>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</si>
  <si>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</si>
  <si>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</si>
  <si>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</si>
  <si>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</si>
  <si>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</si>
  <si>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</si>
  <si>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</si>
  <si>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</si>
  <si>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</si>
  <si>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</si>
  <si>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</si>
  <si>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</si>
  <si>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</si>
  <si>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</si>
  <si>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</si>
  <si>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</si>
  <si>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</si>
  <si>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</si>
  <si>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</si>
  <si>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</si>
  <si>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</si>
  <si>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</si>
  <si>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</si>
  <si>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</si>
  <si>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</si>
  <si>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</si>
  <si>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</si>
  <si>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</si>
  <si>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</si>
  <si>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</si>
  <si>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</si>
  <si>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</si>
  <si>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</si>
  <si>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</si>
  <si>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</si>
  <si>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</si>
  <si>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</si>
  <si>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</si>
  <si>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</si>
  <si>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</si>
  <si>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</si>
  <si>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</si>
  <si>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</si>
  <si>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</si>
  <si>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</si>
  <si>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</si>
  <si>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</si>
  <si>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</si>
  <si>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</si>
  <si>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</si>
  <si>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</si>
  <si>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</si>
  <si>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Članak 6.</t>
  </si>
  <si>
    <t>Članak 5.</t>
  </si>
  <si>
    <t>Članak 4.</t>
  </si>
  <si>
    <t>Članak 3.</t>
  </si>
  <si>
    <t>Članak 2.</t>
  </si>
  <si>
    <t>Članak 1.</t>
  </si>
  <si>
    <t>i</t>
  </si>
  <si>
    <t>(slovima: ______________________________).</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</si>
  <si>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</si>
  <si>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</si>
  <si>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</si>
  <si>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</si>
  <si>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</si>
  <si>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</si>
  <si>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</si>
  <si>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</si>
  <si>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</si>
  <si>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</si>
  <si>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</si>
  <si>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</si>
  <si>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</si>
  <si>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</si>
  <si>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</si>
  <si>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</si>
  <si>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</si>
  <si>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</si>
  <si>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</si>
  <si>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</si>
  <si>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</si>
  <si>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</si>
  <si>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</si>
  <si>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</si>
  <si>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</si>
  <si>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</si>
  <si>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</si>
  <si>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</si>
  <si>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</si>
  <si>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</si>
  <si>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</si>
  <si>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</si>
  <si>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</si>
  <si>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</si>
  <si>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</si>
  <si>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</si>
  <si>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</si>
  <si>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</si>
  <si>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</si>
  <si>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</si>
  <si>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</si>
  <si>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</si>
  <si>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</si>
  <si>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</si>
  <si>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</si>
  <si>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</si>
  <si>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</si>
  <si>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</si>
  <si>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</si>
  <si>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</si>
  <si>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</si>
  <si>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</si>
  <si>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</si>
  <si>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</si>
  <si>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</si>
  <si>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</si>
  <si>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</si>
  <si>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</si>
  <si>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</si>
  <si>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</si>
  <si>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</si>
  <si>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</si>
  <si>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</si>
  <si>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</si>
  <si>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</si>
  <si>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</si>
  <si>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</si>
  <si>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</si>
  <si>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</si>
  <si>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</si>
  <si>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</si>
  <si>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</si>
  <si>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</si>
  <si>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</si>
  <si>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</si>
  <si>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</si>
  <si>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</si>
  <si>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</si>
  <si>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</si>
  <si>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</si>
  <si>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</si>
  <si>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</si>
  <si>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</si>
  <si>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</si>
  <si>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</si>
  <si>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</si>
  <si>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</si>
  <si>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</si>
  <si>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</si>
  <si>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</si>
  <si>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</si>
  <si>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</si>
  <si>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</si>
  <si>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</si>
  <si>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</si>
  <si>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</si>
  <si>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</si>
  <si>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</si>
  <si>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</si>
  <si>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</si>
  <si>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novčanog pologa</t>
    </r>
    <r>
      <rPr>
        <sz val="12"/>
        <rFont val="Arial"/>
        <family val="2"/>
        <charset val="238"/>
      </rPr>
      <t xml:space="preserve">, ili </t>
    </r>
  </si>
  <si>
    <r>
      <t xml:space="preserve">●  u obliku </t>
    </r>
    <r>
      <rPr>
        <b/>
        <sz val="12"/>
        <rFont val="Arial"/>
        <family val="2"/>
        <charset val="238"/>
      </rPr>
      <t>zadužnice.</t>
    </r>
  </si>
  <si>
    <t>Pružanje usluge produkcije dokumenata (tiskanje, ispis, kuvertiranje, isporuka), povremena zajednička nabava, za IVKOM d.d., Ivanec</t>
  </si>
  <si>
    <t>Pružanje usluge produkcije dokumenata (tiskanje, ispis, kuvertiranje, isporuka), povremena zajednička nabava, za IVKOM d.d., Ivanec.</t>
  </si>
  <si>
    <t>Pružanje usluge produkcije dokumenata (tiskanje, ispis, kuvertiranje, isporuka), povremena zajednička nabava, za IVKOM d.d., Ivanec,</t>
  </si>
  <si>
    <t>JN–48–23</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</si>
  <si>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</si>
  <si>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</si>
  <si>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r>
      <rPr>
        <b/>
        <sz val="10"/>
        <rFont val="Arial"/>
        <family val="2"/>
        <charset val="238"/>
      </rPr>
      <t xml:space="preserve">11.300,00 </t>
    </r>
    <r>
      <rPr>
        <sz val="10"/>
        <rFont val="Arial"/>
        <family val="2"/>
        <charset val="238"/>
      </rPr>
      <t xml:space="preserve">eura bez PDV-a objedinjena vrijednost nabave (IVKOM d.d. </t>
    </r>
    <r>
      <rPr>
        <b/>
        <sz val="10"/>
        <rFont val="Arial"/>
        <family val="2"/>
        <charset val="238"/>
      </rPr>
      <t>8.800,00</t>
    </r>
    <r>
      <rPr>
        <sz val="10"/>
        <rFont val="Arial"/>
        <family val="2"/>
        <charset val="238"/>
      </rPr>
      <t xml:space="preserve"> eura bez PDV-a i IVKOM–VODE d.o.o.</t>
    </r>
    <r>
      <rPr>
        <b/>
        <sz val="10"/>
        <rFont val="Arial"/>
        <family val="2"/>
        <charset val="238"/>
      </rPr>
      <t xml:space="preserve"> 5.500,00 </t>
    </r>
    <r>
      <rPr>
        <sz val="10"/>
        <rFont val="Arial"/>
        <family val="2"/>
        <charset val="238"/>
      </rPr>
      <t>eura bez PDV-a).</t>
    </r>
  </si>
  <si>
    <t>Kvaliteta predmeta nabave:</t>
  </si>
  <si>
    <t>Dokumente na ispis Naručitelj šalje u .pdf formatu s oznakama za kuvertiranje. Naručitelj neće raditi programske prilagodbe vezane uz format dokumenta i oznake unutar istog za kuvertiranje. Ponuditelj može zatražiti primjerak .pdf dokumenata koji se šalju na ispis s oznakama za kuvertiranje.  Ponuditelj također može zatražiti uzorke obrazaca, kuverti na koje se vrši ispis. Naručitelj će za prijenos datoteka koristiti FTP protokol, koristeći jedan od besplatnih ftp programa.</t>
  </si>
  <si>
    <r>
      <t xml:space="preserve">Naručitelj  </t>
    </r>
    <r>
      <rPr>
        <b/>
        <sz val="10"/>
        <rFont val="Arial"/>
        <family val="2"/>
        <charset val="238"/>
      </rPr>
      <t xml:space="preserve">IVKOM d.d. </t>
    </r>
    <r>
      <rPr>
        <sz val="10"/>
        <rFont val="Arial"/>
        <family val="2"/>
        <charset val="238"/>
      </rPr>
      <t>šalje jedan dokument .pdf formata mjesečno.</t>
    </r>
  </si>
  <si>
    <r>
      <t xml:space="preserve">Naručitelj  </t>
    </r>
    <r>
      <rPr>
        <b/>
        <sz val="10"/>
        <rFont val="Arial"/>
        <family val="2"/>
        <charset val="238"/>
      </rPr>
      <t>IVKOM-VODE d.o.o.</t>
    </r>
    <r>
      <rPr>
        <sz val="10"/>
        <rFont val="Arial"/>
        <family val="2"/>
        <charset val="238"/>
      </rPr>
      <t xml:space="preserve"> šalje dva dokumenta .pdf formata, svakih šest mjeseci, u jednom se nalaze samo obračuni, a u drugome pripadajuće uplatnice.</t>
    </r>
  </si>
  <si>
    <t>Ponuditelj mora upariti obračun korisnika s pripadajućim uplatnicama istog korisnika prema oznakama za kuvertiranje koje se nalaze na dokumentima.</t>
  </si>
  <si>
    <r>
      <t xml:space="preserve">12 mjeseci, sukcesivno, prema nepromjenjivim jediničnim cijenama i pojedinačnim narudžbama, te stvarnim potrebama Naručitelja, najkasnije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</si>
  <si>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t>Ovisno o dodatnoj obavijesti naručitelja: Sjedište naručitelja u Ivancu, V. Nazora 96b, odnosno Sjedište Hrvatskih pošta d.d. u sjedištu distributera naručitelja.</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</si>
  <si>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</si>
  <si>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</si>
  <si>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</si>
  <si>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</si>
  <si>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</si>
  <si>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</si>
  <si>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</si>
  <si>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izjave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</si>
  <si>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</si>
  <si>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</si>
  <si>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</si>
  <si>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</si>
  <si>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</si>
  <si>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</si>
  <si>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U Ivancu, 08.11.2023.</t>
  </si>
  <si>
    <t>JN–48–23.</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</si>
  <si>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</si>
  <si>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(u daljnjem tekstu: IZVRŠITELJ/IZVRŠITELJ OBRADE)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</si>
  <si>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NARUČITELJ/VODITELJ OBRADE),</t>
    </r>
  </si>
  <si>
    <t xml:space="preserve">zaključili su sljedeći  </t>
  </si>
  <si>
    <t>PREDMET UGOVORA I POSTUPAK NABAVE</t>
  </si>
  <si>
    <r>
      <t xml:space="preserve">Sastavni dio ovog ugovora je </t>
    </r>
    <r>
      <rPr>
        <b/>
        <sz val="10"/>
        <rFont val="Arial"/>
        <family val="2"/>
        <charset val="238"/>
      </rPr>
      <t>Prilog 1.</t>
    </r>
    <r>
      <rPr>
        <sz val="10"/>
        <rFont val="Arial"/>
        <family val="2"/>
        <charset val="238"/>
      </rPr>
      <t xml:space="preserve"> (troškovnik) s popisom i cijenama odabranog PREDMETA NABAVE na koji se odnosi ovaj ugovor.</t>
    </r>
  </si>
  <si>
    <r>
      <t xml:space="preserve">Ovim Ugovorom uređuju se međusobna prava i obveze između Naručitelja i Izvršitelja vezanih uz pružanje usluge produkcije dokumenata (dalje u tekstu: Usluge), </t>
    </r>
    <r>
      <rPr>
        <b/>
        <sz val="10"/>
        <rFont val="Arial"/>
        <family val="2"/>
        <charset val="238"/>
      </rPr>
      <t>sukladno detaljnoj specifikaciji navedenoj u Prilogu 1. (troškovnik) ovom Ugovoru.</t>
    </r>
  </si>
  <si>
    <t xml:space="preserve">Ugovorne strane suglasno utvrđuju da će Izvršitelj izvršavati Usluge koje su predmet ovog Ugovora na temelju preuzetih okvirnih podataka. </t>
  </si>
  <si>
    <r>
      <t xml:space="preserve">NARUČITELJ šalje jedan dokument </t>
    </r>
    <r>
      <rPr>
        <b/>
        <sz val="10"/>
        <rFont val="Arial"/>
        <family val="2"/>
        <charset val="238"/>
      </rPr>
      <t>.pdf</t>
    </r>
    <r>
      <rPr>
        <sz val="10"/>
        <rFont val="Arial"/>
        <family val="2"/>
        <charset val="238"/>
      </rPr>
      <t xml:space="preserve"> formata mjesečno.</t>
    </r>
  </si>
  <si>
    <t>CIJENE I UVJETI PLAĆANJA</t>
  </si>
  <si>
    <t>IZVRŠITELJ se obvezuje isporučiti NARUČITELJU ugovoreni PREDMET NABAVE prema troškovniku koji je sastavni dio ovog ugovora u ukupnoj cijeni od</t>
  </si>
  <si>
    <r>
      <t xml:space="preserve">Ugovorne strane suglasno utvrđuju da će se kriteriji obračuna za izvršene Usluge koje su predmet ovog Ugovora utvrđivati sukladno jediničnim cijenama Usluga definiranim u </t>
    </r>
    <r>
      <rPr>
        <b/>
        <sz val="10"/>
        <rFont val="Arial"/>
        <family val="2"/>
        <charset val="238"/>
      </rPr>
      <t xml:space="preserve">Prilogu 1. </t>
    </r>
    <r>
      <rPr>
        <sz val="10"/>
        <rFont val="Arial"/>
        <family val="2"/>
        <charset val="238"/>
      </rPr>
      <t>(troškovniku), koji je prilog ovog Ugovora.</t>
    </r>
  </si>
  <si>
    <r>
      <t xml:space="preserve">U jedinične cijene definirane u </t>
    </r>
    <r>
      <rPr>
        <b/>
        <sz val="10"/>
        <rFont val="Arial"/>
        <family val="2"/>
        <charset val="238"/>
      </rPr>
      <t>Prilogu 1.</t>
    </r>
    <r>
      <rPr>
        <sz val="10"/>
        <rFont val="Arial"/>
        <family val="2"/>
        <charset val="238"/>
      </rPr>
      <t xml:space="preserve"> (troškovniku), nije uključen PDV.</t>
    </r>
  </si>
  <si>
    <t>Za izvršene Usluge koje su predmet ovog Ugovora Izvršitelj će Naručitelju obračunati naknadu sukladno jediničnim cijenama iz Troškovnika, koji je prilog ovog Ugovora.</t>
  </si>
  <si>
    <t>Uz račun za izvršene Usluge, Izvršitelj će Naručitelju priložiti Radni nalog koji će sadržavati cijenu i količinu usluga te obračunatu ukupnu cijenu.</t>
  </si>
  <si>
    <t>Izvršitelj će na temelju Radnog naloga iz stavka 2. ovog članka, ispostaviti Naručitelju račun.</t>
  </si>
  <si>
    <r>
      <t xml:space="preserve">Naručitelj se obvezuje platiti Izvršitelju iznos računa definiran u stavku 1. ovog članka u roku od </t>
    </r>
    <r>
      <rPr>
        <b/>
        <sz val="10"/>
        <rFont val="Arial"/>
        <family val="2"/>
        <charset val="238"/>
      </rPr>
      <t>trideset dana (30)</t>
    </r>
    <r>
      <rPr>
        <sz val="10"/>
        <rFont val="Arial"/>
        <family val="2"/>
        <charset val="238"/>
      </rPr>
      <t xml:space="preserve"> od dana isporuke. </t>
    </r>
  </si>
  <si>
    <r>
      <rPr>
        <sz val="10"/>
        <rFont val="Arial"/>
        <family val="2"/>
        <charset val="238"/>
      </rPr>
      <t xml:space="preserve">U slučaju neslaganja s Radnim Nalogom Izvršitelja, Naručitelj će najkasnije u roku od </t>
    </r>
    <r>
      <rPr>
        <b/>
        <sz val="10"/>
        <rFont val="Arial"/>
        <family val="2"/>
        <charset val="238"/>
      </rPr>
      <t>8 (osam) radnih dana</t>
    </r>
    <r>
      <rPr>
        <sz val="10"/>
        <rFont val="Arial"/>
        <family val="2"/>
        <charset val="238"/>
      </rPr>
      <t xml:space="preserve"> od dostave navedenog Radnog naloga od strane Izvršitelja sukladno stavku 2. ovog članka podnijeti Izvršitelju prigovor elektroničkim putem na e-mail adresu:</t>
    </r>
    <r>
      <rPr>
        <sz val="10"/>
        <color rgb="FFFF0000"/>
        <rFont val="Arial"/>
        <family val="2"/>
        <charset val="238"/>
      </rPr>
      <t xml:space="preserve"> </t>
    </r>
    <r>
      <rPr>
        <b/>
        <sz val="10"/>
        <color rgb="FF0000FF"/>
        <rFont val="Arial"/>
        <family val="2"/>
        <charset val="238"/>
      </rPr>
      <t>___________________</t>
    </r>
    <r>
      <rPr>
        <sz val="10"/>
        <color rgb="FFFF0000"/>
        <rFont val="Arial"/>
        <family val="2"/>
        <charset val="238"/>
      </rPr>
      <t xml:space="preserve"> </t>
    </r>
    <r>
      <rPr>
        <sz val="10"/>
        <rFont val="Arial"/>
        <family val="2"/>
        <charset val="238"/>
      </rPr>
      <t>i/ili pisanim putem na adresu:</t>
    </r>
    <r>
      <rPr>
        <sz val="10"/>
        <color rgb="FFFF0000"/>
        <rFont val="Arial"/>
        <family val="2"/>
        <charset val="238"/>
      </rPr>
      <t xml:space="preserve"> </t>
    </r>
    <r>
      <rPr>
        <b/>
        <sz val="10"/>
        <color rgb="FF0000FF"/>
        <rFont val="Arial"/>
        <family val="2"/>
        <charset val="238"/>
      </rPr>
      <t>______________________________</t>
    </r>
    <r>
      <rPr>
        <sz val="10"/>
        <rFont val="Arial"/>
        <family val="2"/>
        <charset val="238"/>
      </rPr>
      <t>. Radi ubrzanja postupka rješavanja prigovora, Naručitelj će dostaviti u prilogu prigovora i sve dokaze koji dokazuju neslaganje s Radnim nalogom.</t>
    </r>
  </si>
  <si>
    <r>
      <t xml:space="preserve">U slučaju podnošenja prigovora iz stavka 5. ovog članka, Naručitelj će u suradnji s Izvršiteljem provesti usuglašavanje Radnog naloga, koje može trajati najviše </t>
    </r>
    <r>
      <rPr>
        <b/>
        <sz val="10"/>
        <rFont val="Arial"/>
        <family val="2"/>
        <charset val="238"/>
      </rPr>
      <t>3 (tri) radna dana</t>
    </r>
    <r>
      <rPr>
        <sz val="10"/>
        <rFont val="Arial"/>
        <family val="2"/>
        <charset val="238"/>
      </rPr>
      <t xml:space="preserve"> te će Izvršitelj u sljedećem roku od maksimalno 3 (tri) radna dana od završetka usuglašavanja dostaviti novi Radni nalog Naručitelju. Ukoliko se Naručitelj i Izvršitelj u navedenom roku ne mogu usuglasiti oko specifikacije u radnom nalogu, mjerodavnom će se smatrati specifikacija dostavljena od strane Naručitelja, a Izvršitelj se u tom slučaju odriče prava na bilo kakve daljnje prigovore. U tom slučaju, Izvršitelj se obvezuje ispostaviti Naručitelju novi račun s važećom specifikacijom radnog naloga Naručitelja, te novim datumom dospijeća računa.</t>
    </r>
  </si>
  <si>
    <t>Ugovorne strane suglasno utvrđuju da Izvršitelj nije ovlašten, bez izričite prethodne pisane suglasnosti Naručitelja, ustupati trećim osobama prava iz ovog Ugovora što posebno uključuje novčana potraživanja prema Naručitelju nastala ispunjenjem predmeta ovog Ugovora od strane Izvršitelja.</t>
  </si>
  <si>
    <t>OBVEZE IZVRŠITELJA</t>
  </si>
  <si>
    <t>Izvršitelj se obvezuje u svrhu izvršenja Usluga koje su predmet ovog Ugovora poduzeti sljedeće:</t>
  </si>
  <si>
    <t>●</t>
  </si>
  <si>
    <t>osigurati potrošni materijal prema dogovoru s Naručiteljem,</t>
  </si>
  <si>
    <t>preuzimati priređene varijabilne podatke od strane Naručitelja na način dogovoren s Naručiteljem,</t>
  </si>
  <si>
    <t>programski prirediti odgovarajuće standardne forme prema dogovoru s Naručiteljem,</t>
  </si>
  <si>
    <t>isprintati Dokumente (varijabilni podaci, standardna forma) na laserskom printeru,</t>
  </si>
  <si>
    <t>dostaviti na ovjeru PDF s varijabilnim podacima iz testnih datoteka,</t>
  </si>
  <si>
    <t>strojno kuvertirati isprintane Dokumente u kuverte prema kapacitetu kuverti,</t>
  </si>
  <si>
    <t>obrađene kuverte i pakete, ovisno o dodatnoj obavijesti Naručitelja (telefonski ili putem e-maila), Izvršitelj će predati distributeru Naručitelja ili Naručitelju.</t>
  </si>
  <si>
    <t>Izvršitelj se obvezuje omogućiti ovlaštenim radnicima Naručitelju ulazak u prostorije gdje se vrši produkcija Dokumenata koji su predmet ovog Ugovora, o čemu će Naručitelj prethodno obavijestiti Izvršitelja (telefonski ili putem e-maila).</t>
  </si>
  <si>
    <r>
      <t xml:space="preserve">Dokumente na ispis Naručitelj šalje u </t>
    </r>
    <r>
      <rPr>
        <b/>
        <sz val="10"/>
        <rFont val="Arial"/>
        <family val="2"/>
        <charset val="238"/>
      </rPr>
      <t>.pdf</t>
    </r>
    <r>
      <rPr>
        <sz val="10"/>
        <rFont val="Arial"/>
        <family val="2"/>
        <charset val="238"/>
      </rPr>
      <t xml:space="preserve"> formatu s oznakama za kuvertiranje. Naručitelj neće raditi programske prilagodbe vezane uz format dokumenta i oznake unutar istog za kuvertiranje. Naručitelj će za prijenos datoteka koristiti </t>
    </r>
    <r>
      <rPr>
        <b/>
        <sz val="10"/>
        <rFont val="Arial"/>
        <family val="2"/>
        <charset val="238"/>
      </rPr>
      <t>FTP</t>
    </r>
    <r>
      <rPr>
        <sz val="10"/>
        <rFont val="Arial"/>
        <family val="2"/>
        <charset val="238"/>
      </rPr>
      <t xml:space="preserve"> protokol, koristeći jedan od besplatnih </t>
    </r>
    <r>
      <rPr>
        <b/>
        <sz val="10"/>
        <rFont val="Arial"/>
        <family val="2"/>
        <charset val="238"/>
      </rPr>
      <t>ftp</t>
    </r>
    <r>
      <rPr>
        <sz val="10"/>
        <rFont val="Arial"/>
        <family val="2"/>
        <charset val="238"/>
      </rPr>
      <t xml:space="preserve"> programa.</t>
    </r>
  </si>
  <si>
    <t>Izvršitelj u potpunosti jamči za kakvoću Usluga koje su predmet ovog Ugovora te da neće poduzeti bilo kakve radnje niti sudjelovati u bilo kakvim postupcima koji bi mogli ugroziti ugled Naručitelja i/ili njegovih usluga na tržištu.</t>
  </si>
  <si>
    <t>Izvršitelj se obvezuje sve Usluge koje su predmet ovog Ugovora izvršavati samostalno, te nije ovlašten ustupiti izvršenje Usluga koje su predmet ovog Ugovora u cijelosti ili djelomično drugom izvršitelju bez prethodne pisane suglasnosti Naručitelja, osim u slučaju više sile opisane u članku 13. ovog Ugovora.</t>
  </si>
  <si>
    <t>Za praćenje provedbe ovog Ugovora Izvršitelj i Naručitelj imenuju svoje ovlaštene predstavnike:</t>
  </si>
  <si>
    <t>Izvršitelj:</t>
  </si>
  <si>
    <t>● Informatika:</t>
  </si>
  <si>
    <t>● Komercijala:</t>
  </si>
  <si>
    <t>Naručitelj:</t>
  </si>
  <si>
    <r>
      <rPr>
        <sz val="10"/>
        <rFont val="Arial"/>
        <family val="2"/>
        <charset val="238"/>
      </rPr>
      <t xml:space="preserve">Natalija Širanović, dipl.inf., e-mail: </t>
    </r>
    <r>
      <rPr>
        <b/>
        <sz val="10"/>
        <color rgb="FF0000FF"/>
        <rFont val="Arial"/>
        <family val="2"/>
        <charset val="238"/>
      </rPr>
      <t>natalija.siranovic@ivkom.hr</t>
    </r>
    <r>
      <rPr>
        <sz val="10"/>
        <rFont val="Arial"/>
        <family val="2"/>
        <charset val="238"/>
      </rPr>
      <t>, tel. 042 / 770 572.</t>
    </r>
  </si>
  <si>
    <t>Naručitelj i Izvršitelj će suglasno dogovarati detalje koji se odnose na izgled i karakteristike potrošnog materijala, kao i detalje koji se odnose na način obrade potrošnog materijala (offset preprint, perforacija i sl.).</t>
  </si>
  <si>
    <r>
      <t xml:space="preserve">Potrošni materijal (obrasci, kuverte i dr.) koji osigurava Izvršitelj obrade za potrebe ispunjenja Ugovora, vlasništvo je Naručitelja. U slučaju da nakon izvršene obrade ostane višak neiskorištenog materijala, </t>
    </r>
    <r>
      <rPr>
        <b/>
        <sz val="10"/>
        <rFont val="Arial"/>
        <family val="2"/>
        <charset val="238"/>
      </rPr>
      <t>Naručitelj ima obvezu isti preuzeti od Izvršitelja o svom trošku.</t>
    </r>
    <r>
      <rPr>
        <sz val="10"/>
        <rFont val="Arial"/>
        <family val="2"/>
        <charset val="238"/>
      </rPr>
      <t xml:space="preserve">
</t>
    </r>
    <r>
      <rPr>
        <b/>
        <sz val="10"/>
        <rFont val="Arial"/>
        <family val="2"/>
        <charset val="238"/>
      </rPr>
      <t xml:space="preserve">Ako  višak  potrošnog  materijala  nije  plaćen  od  strane  Naručitelja,  Izvršitelj  ima  pravo  isti  naplatiti. </t>
    </r>
  </si>
  <si>
    <t>U slučaju da dođe do promjene vizuala, layout-a ili slično na potrošnom materijalu, i da je Izvršitelj već osigurao takav materijala, jer prethodno od strane Naručitelja nije bio pravovremeno obaviješten o izmjenama, Izvršitelj ima pravo za takav višak materijala ispostaviti račun Naručitelju.</t>
  </si>
  <si>
    <t>ROKOVI IZVRŠAVANJA USLUGA</t>
  </si>
  <si>
    <t>Članak 7.</t>
  </si>
  <si>
    <r>
      <t xml:space="preserve">Izvršitelj se obvezuje izvršiti Usluge koje su predmet ovog Ugovora kao i izvršiti predaju obrađenih pošiljaka distributeru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</si>
  <si>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t>UGOVORNA KAZNA</t>
  </si>
  <si>
    <t>Članak 8.</t>
  </si>
  <si>
    <r>
      <t xml:space="preserve">Ako, zbog okolnosti za koje je odgovoran Izvršitelj, dođe do zakašnjenja Izvršitelja u izvršavanju Usluga koje su predmet ovog Ugovora u odnosu na rokove definirane u članku 7. ovog Ugovora, dužan je Naručitelju platiti ugovornu kaznu u iznosu  od </t>
    </r>
    <r>
      <rPr>
        <b/>
        <sz val="10"/>
        <rFont val="Arial"/>
        <family val="2"/>
        <charset val="238"/>
      </rPr>
      <t>0,1%</t>
    </r>
    <r>
      <rPr>
        <sz val="10"/>
        <rFont val="Arial"/>
        <family val="2"/>
        <charset val="238"/>
      </rPr>
      <t xml:space="preserve"> a ne više od </t>
    </r>
    <r>
      <rPr>
        <b/>
        <sz val="10"/>
        <rFont val="Arial"/>
        <family val="2"/>
        <charset val="238"/>
      </rPr>
      <t>10%</t>
    </r>
    <r>
      <rPr>
        <sz val="10"/>
        <rFont val="Arial"/>
        <family val="2"/>
        <charset val="238"/>
      </rPr>
      <t xml:space="preserve"> od ukupne vrijednosti posla za svaki dan kašnjenja, te mu nadoknaditi sve eventualne troškove i štetu koja bi iz toga proizašla.</t>
    </r>
  </si>
  <si>
    <r>
      <t xml:space="preserve">Izvršitelj se obvezuje platiti Naručitelju iznose utvrđene u stavku 1. ovog članka u roku od </t>
    </r>
    <r>
      <rPr>
        <b/>
        <sz val="10"/>
        <rFont val="Arial"/>
        <family val="2"/>
        <charset val="238"/>
      </rPr>
      <t>30 (trideset) dana</t>
    </r>
    <r>
      <rPr>
        <sz val="10"/>
        <rFont val="Arial"/>
        <family val="2"/>
        <charset val="238"/>
      </rPr>
      <t xml:space="preserve"> od dana ispostavljanja računa od strane Naručitelja u svrhu naplate ugovorne kazne. </t>
    </r>
  </si>
  <si>
    <t>Plaćanje ugovorne kazne definirane u stavku 1. ovog članka ne oslobađa Izvršitelja obveze izvršavanja Usluga koje su predmet ovog Ugovora, a s kojima Izvršitelj kasni ili iste nije izvršio.</t>
  </si>
  <si>
    <t>Za ugovornu kaznu iz ovog članka Naručitelj će Izvršitelju ispostaviti račun, koji će se u slučaju da neće biti plaćen, kompenzirati s prvim sljedećim računom u dospijeću koji Izvršitelj izda za izvršenje svojih Usluga.</t>
  </si>
  <si>
    <r>
      <t xml:space="preserve">Ako Izvršitelj kasni s izvršavanjem Usluga koje su predmet ovog Ugovora u odnosu na rokove iz članka 9. ovog Ugovora za više od </t>
    </r>
    <r>
      <rPr>
        <b/>
        <sz val="10"/>
        <rFont val="Arial"/>
        <family val="2"/>
        <charset val="238"/>
      </rPr>
      <t>7 (sedam) dana</t>
    </r>
    <r>
      <rPr>
        <sz val="10"/>
        <rFont val="Arial"/>
        <family val="2"/>
        <charset val="238"/>
      </rPr>
      <t>, Naručitelj ima pravo jednostranog raskida ovog Ugovora pisanom obavijesti s trenutnim učinkom, te zatražiti naknadu podmirenja cjelokupne štete koju trpi zbog kašnjenja.</t>
    </r>
  </si>
  <si>
    <t>TAJNOST PODATAKA</t>
  </si>
  <si>
    <t>Članak 9.</t>
  </si>
  <si>
    <t>Svi osobni podaci koje će jedna ugovorna strana učiniti dostupnima drugoj ugovornoj strani u svrhu izvršavanja obveza iz ovog Ugovora, smatraju se povjerljivim podacima. Osobni podaci koji su predmet ovog Ugovora su osobni podaci korisnika/klijenta Naručitelja usluga (kao što je: ime i prezime, adresa, OIB, JMBG, datum rođenja, broj ugovora, e-mail adresa, telefonski broj, šifra korisnika, šifra prostora, registarska oznaka vozila, naziv poslodavca, broj bankovnog računa, broj kredita, broj police osiguranja, itd.), te će se isti od strane Izvršitelja obrađivati sukladno odredbama ovog Ugovora.</t>
  </si>
  <si>
    <t>Osobni podatak je svaka informacija koja se odnosi na pojedinca čiji je identitet utvrđen ili se može utvrditi, izravno ili neizravno, osobito uz pomoć identifikatora kao što su: ime, identifikacijski broj, podaci o lokaciji, mrežni identifikator ili uz pomoć jednog ili više čimbenika svojstvenih za fizički, fiziološki, genetski, mentalni, ekonomski, kulturni ili socijalni identitet tog pojedinca. Osobni podaci ne mogu se obrađivati, osim u svrhe određene ovim Ugovorom.</t>
  </si>
  <si>
    <t>Ovim Ugovorom Naručitelj ovlašćuje Izvršitelja na obrađivanje osobnih podataka dostavljenih od strane Naručitelja isključivo na način i u mjeri u kojoj je to nužno radi realizacije obveza temeljem ovog Ugovora, na teritoriju Republike Hrvatske (uključujući i udaljeni pristup osobnim podacima), te Izvršitelj ne smije ove podatke otkrivati, prenositi, davati na korištenje ili na bilo koji drugi način činiti dostupnima trećim neovlaštenim osobama.</t>
  </si>
  <si>
    <t xml:space="preserve">Ugovorne strane i njegovi zaposlenici, te ostale osobe kojima su ugovorne strane priopćile tajnu informaciju, dužni su čuvati njenu povjerljivost na način predviđen ovim Ugovorom i nakon prestanka važenja ovog Ugovora. </t>
  </si>
  <si>
    <t>Nakon prestanka ovog Ugovora iz bilo kojeg razloga, Izvršitelj je obvezan po izboru Naručitelja, uništiti ili nepovratno obrisati ili vratiti Naručitelju sve osobne podatke, bez obzira na medij na kojem su oni pohranjeni. Neovisno o prestanku ostalih odredbi ovog Ugovora, obveza čuvanja povjerljivosti osobnih podataka ostaje na snazi trajno.</t>
  </si>
  <si>
    <t>OBVEZE IZVRŠITELJA KOJI KAO IZVRŠITELJ OBRADE 
OBRAĐUJE OSOBNE PODATKE U IME NARUČITELJA 
KAO VODITELJA OBRADE</t>
  </si>
  <si>
    <t>Članak 10.</t>
  </si>
  <si>
    <t>Izvršitelj se obvezuje da će osobne podatke koje zaprimi od Naručitelja koristiti isključivo u svrhu koja je određena i definirana ovim Ugovorom i to samo one podatke koji su nužni za ispunjenje svrhe definirane ovim Ugovorom.</t>
  </si>
  <si>
    <t>Izvršitelj, nadalje, jamči u smislu odredbe članka 28. Uredbe (Uredba (EU) 2016/679 Europskog Parlamenta i Vijeća od 27. travnja 2016. godine o zaštiti pojedinaca u vezi s obradom osobnih podataka i o slobodnom kretanju takvih podataka (u daljnjem tekstu: Uredba)) provedbu odgovarajućih tehničkih i organizacijskih mjera na način da je obrada osobnih podataka koji su mu dostavljeni od strane Naručitelja u skladu sa zahtjevima Uredbe i da se obradom osigurava zaštita prava osoba čiji su osobni podaci dostavljeni.</t>
  </si>
  <si>
    <t xml:space="preserve">Izvršitelj se nadalje obvezuje da niti jedan od dostavljenih osobnih podataka neće otkriti trećim osobama, a u slučaju da je otkrivanje potrebno sukladno prisilnim propisima koji se primjenjuju na Izvršitelja, o potrebi otkrivanja, a prije bilo kakve dostave osobnih podataka trećim osobama, o tome bez odgađanja obavijestiti Naručitelja. U slučaju da Izvršitelj namjerava zaključiti ugovor s podizvođačem temeljem kojeg ima namjeru dostaviti trećim osobama osobne podatke dostavljene od strane Naručitelja, Izvršitelj se obvezuje zatražiti prethodnu pisanu suglasnost Naručitelja. </t>
  </si>
  <si>
    <t>Izvršitelj se obvezuje poduzeti sve potrebne mjere iz članka 32. Uredbe sa ciljem čuvanja sigurnosti osobnih podataka. Ukoliko se tijekom trajanja poslovnog odnosa između Izvršitelja i Naručitelja promijene okolnosti na način da Izvršitelj više nije u mogućnosti adekvatno štiti osobne podatke dostavljene od strane Naručitelja, Izvršitelj se obvezuje prestati s daljnjom obradom osobnih podataka, te se o istome obvezuje obavijestiti Naručitelja bez odgađanja.</t>
  </si>
  <si>
    <t>Izvršitelj je obvezan pridržavati se sljedećih pravila u pogledu zaštite osobnih podataka koje je saznao prilikom obavljanja povjerenih poslova:</t>
  </si>
  <si>
    <t>čuvati tajnost osobnih podataka,</t>
  </si>
  <si>
    <t>pridržavati se svih mjera zaštite osobnih podataka propisanih Uredbom,</t>
  </si>
  <si>
    <t>obavijestiti sve svoje zaposlenike koji će imati pristup osobnim podacima klijenata Naručitelja o obvezi čuvanja njihove tajnosti i propisanim mjerama zaštite osobnih podataka,</t>
  </si>
  <si>
    <t>svi zaposlenici Izvršitelja koji će biti angažirani na obavljanju povjerenih poslova dužni su potpisati izjavu o čuvanju poslovne tajne,</t>
  </si>
  <si>
    <t>prema potrebi imenovati ovlaštenu osobu koja će biti odgovorna za zaštitu osobnih podataka,</t>
  </si>
  <si>
    <t>osigurati sve potrebne tehničke, sigurnosne, organizacijske i kadrovske mjere za zaštitu osobnih podataka za koje sazna ili mu na koji drugi način postanu dostupni u obavljanju povjerenih poslova, a najmanje osigurati adekvatnu informatičku zaštitu za vrijeme dok podaci budu čuvani na kompjuteru ili u elektroničkoj pošti, osigurati pisana pravila postupanja za sve zaposlenike koji pristupaju osobnim podacima u smislu načina umrežavanja strojeva i načina prenošenja podataka na druge uređaje radi obrade, ispisa i/ili kuvertiranja, te čuvanje ispisanih dokumenata i drugih podataka na način koji onemogućuje pristup neovlaštenim osobama,</t>
  </si>
  <si>
    <t>nakon izvršenja usluge osigurati dostavu dokumenata na način koji će zadovoljiti kriterije sigurnosti osobnih podataka,</t>
  </si>
  <si>
    <t>na zahtjev Naručitelja pružiti svu razumnu pomoć i podršku prilikom provedbe analize procjene učinaka na zaštitu osobnih podataka koje će provoditi Naručitelj u odnosu na obrade u kojima sudjeluje Izvršitelj. Izvršitelj je dužan Naručitelju staviti na raspolaganje sve informacije koje su potrebne za dokazivanja poštivanja obveza utvrđenih u ovom članku.</t>
  </si>
  <si>
    <t xml:space="preserve">Izvršitelj je dužan pravodobno, bez odgađanja, obavijestiti Naručitelja o svim činjenicama i okolnostima koje značajno utječu ili bi mogle značajno utjecati na ispunjavanje obveza iz ovog Ugovora. </t>
  </si>
  <si>
    <t>OBVEZE NARUČITELJA / VODITELJA OBRADE</t>
  </si>
  <si>
    <t>Članak 11.</t>
  </si>
  <si>
    <t xml:space="preserve">Svi podaci za obradu su vlasništvo Naručitelja, te je isti odgovoran za pravnu osnovu na temelju koje su prikupljeni. U slučaju potrebe izmjena/ispravaka podataka ista će biti učinjena od strane Naručitelja te ponovno poslana Izvršitelju. </t>
  </si>
  <si>
    <t xml:space="preserve">Naručitelj je obvezan osigurati sve tehničke, sigurnosne, organizacijske i kadrovske mjere za zaštitu osobnih podataka koje će dostaviti Izvršitelju. </t>
  </si>
  <si>
    <t>Naručitelja je obvezan imenovati ovlaštenu osobu koja će biti odgovorna za zaštitu osobnih podataka.</t>
  </si>
  <si>
    <t>Obveza Naručitelja kao Voditelja obrade je dostaviti podatke za obradu na način koji će zadovoljiti kriterije sigurnosti transfera podataka (sftp server, kriptirane datoteke).</t>
  </si>
  <si>
    <r>
      <rPr>
        <sz val="10"/>
        <rFont val="Arial"/>
        <family val="2"/>
        <charset val="238"/>
      </rPr>
      <t xml:space="preserve">Svaku obradu potrebno je naručiti/najaviti na e-mail adresu: </t>
    </r>
    <r>
      <rPr>
        <b/>
        <sz val="10"/>
        <color rgb="FF0000FF"/>
        <rFont val="Arial"/>
        <family val="2"/>
        <charset val="238"/>
      </rPr>
      <t>_____________________________</t>
    </r>
    <r>
      <rPr>
        <sz val="10"/>
        <rFont val="Arial"/>
        <family val="2"/>
        <charset val="238"/>
      </rPr>
      <t>. Poruka treba sadržavati naziv obrade i datoteke za obradu, te ako je moguće broj pošiljaka za obradu.</t>
    </r>
  </si>
  <si>
    <t xml:space="preserve">U slučaju da Naručitelj ne dostavi osobne podatke koje Izvršitelj treba obrađivati na način naveden u točki 4. ovog članaka, a u slučaju povrede osobnih podataka ili sumnje u moguću povredu osobnih podataka, Izvršitelj ne snosi nikakvu odgovornost za povredu podataka koja se dogodila u transferu. </t>
  </si>
  <si>
    <t>VIŠA SILA</t>
  </si>
  <si>
    <t>Članak 12.</t>
  </si>
  <si>
    <t>Ugovorne strane neće biti odgovorne za neizvršavanje bilo koje od njihovih obveza navedenih u ovom Ugovoru, kad je nemogućnost uzrokovana događajem više sile, tj. događaja izvan kontrole ugovornih strana i neovisnog od njihove volje, a koji nije posljedica namjere ili nepažnje ugovornih strana, te izravno utječe na izvršenje obveza ugovornih strana iz ovog Ugovora, a koji događaj se nije mogao predvidjeti niti izbjeći pod uvjetom da je ugovorna strana pogođena događajem više sile dostavila o tome obavijest drugoj ugovornoj strani sukladno stavku 4. ovog članka.</t>
  </si>
  <si>
    <t>Događaji više sile uključit će, ali neće biti ograničeni samo na:</t>
  </si>
  <si>
    <t>zemljotrese, poplave, požare, nestanke struje,</t>
  </si>
  <si>
    <t xml:space="preserve">štrajkove, onemogućavanja rada, bojkote ili druge oblike industrijskih akcija, državni embargo, restrikcije itd. </t>
  </si>
  <si>
    <t>U slučaju da dođe do događaja više sile, pogođena ugovorna strana će uložiti sve svoje napore kako bi ispunila svoje obveze u skladu s ovim Ugovorom. U slučaju da viša sila spriječi izvršenje jednog dijela ovog Ugovora i da taj dio nije kritičan za ostvarenje ovog Ugovora u cjelini, pogođena ugovorna strana će nastaviti izvršavati svoje obveze na dijelu koji nije pogođen događajem više sile.</t>
  </si>
  <si>
    <r>
      <t xml:space="preserve">Ugovorna strana pogođena događajem više sile dužna je o tome odmah, a najkasnije u roku od </t>
    </r>
    <r>
      <rPr>
        <b/>
        <sz val="10"/>
        <rFont val="Arial"/>
        <family val="2"/>
        <charset val="238"/>
      </rPr>
      <t>48 (četrdesetosam) sati pisanim putem</t>
    </r>
    <r>
      <rPr>
        <sz val="10"/>
        <rFont val="Arial"/>
        <family val="2"/>
        <charset val="238"/>
      </rPr>
      <t xml:space="preserve"> obavijestiti drugu ugovornu stranu, s naznakom uzroka i odgovarajućim dokazima o postojanju više sile. Ugovorne strane su suglasne da u slučaju više sile čiji uzroci traju više od </t>
    </r>
    <r>
      <rPr>
        <b/>
        <sz val="10"/>
        <rFont val="Arial"/>
        <family val="2"/>
        <charset val="238"/>
      </rPr>
      <t>7 (sedam) dana</t>
    </r>
    <r>
      <rPr>
        <sz val="10"/>
        <rFont val="Arial"/>
        <family val="2"/>
        <charset val="238"/>
      </rPr>
      <t>, Naručitelj zadržava pravo raskinuti ovaj Ugovor pisanom obavijesti s trenutnim učinkom.</t>
    </r>
  </si>
  <si>
    <t>RASKID UGOVORA</t>
  </si>
  <si>
    <t>Članak 13.</t>
  </si>
  <si>
    <r>
      <t xml:space="preserve">Svaka ugovorna strana ima pravo pisanom obaviješću s trenutnim učinkom raskinuti ovaj Ugovor Iz bilo kojeg razloga uz otkazni rok od </t>
    </r>
    <r>
      <rPr>
        <b/>
        <sz val="10"/>
        <rFont val="Arial"/>
        <family val="2"/>
        <charset val="238"/>
      </rPr>
      <t>30 ( trideset) dana</t>
    </r>
    <r>
      <rPr>
        <sz val="10"/>
        <rFont val="Arial"/>
        <family val="2"/>
        <charset val="238"/>
      </rPr>
      <t xml:space="preserve"> koji počinje teći od sljedećeg radnog dana od dana zaprimanja obavijesti o otkazu Ugovora.</t>
    </r>
  </si>
  <si>
    <r>
      <t xml:space="preserve">U slučaju otkazivanja Ugovora od strane Naručitelja isti je dužan u cijelosti platiti Izvršitelju sve do tada obavljene usluge, </t>
    </r>
    <r>
      <rPr>
        <b/>
        <sz val="10"/>
        <rFont val="Arial"/>
        <family val="2"/>
        <charset val="238"/>
      </rPr>
      <t>te otkupiti zalihu materijala sa svojim logotipom po cijenama iz Priloga 1.</t>
    </r>
    <r>
      <rPr>
        <b/>
        <sz val="10"/>
        <color rgb="FF0000FF"/>
        <rFont val="Arial"/>
        <family val="2"/>
        <charset val="238"/>
      </rPr>
      <t/>
    </r>
  </si>
  <si>
    <t>U slučaju otkaza ugovora od strane Izvršitelja isti je dužan završiti sve usluge po prihvaćenim zahtjevima od strane Naručitelja, a Naručitelj platiti ih prema uvjetima iz ovog Ugovora.</t>
  </si>
  <si>
    <t>JAMSTVO ZA UREDNO ISPUNJENJE UGOVORA</t>
  </si>
  <si>
    <t>Članak 14.</t>
  </si>
  <si>
    <r>
      <t xml:space="preserve">IZVRŠITELJ se obvezuje da će u roku </t>
    </r>
    <r>
      <rPr>
        <b/>
        <sz val="10"/>
        <rFont val="Arial"/>
        <family val="2"/>
        <charset val="238"/>
      </rPr>
      <t>8</t>
    </r>
    <r>
      <rPr>
        <sz val="10"/>
        <rFont val="Arial"/>
        <family val="2"/>
        <charset val="238"/>
      </rPr>
      <t xml:space="preserve"> dana od zaključenja ovog Ugovora predati NARUČITELJU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</si>
  <si>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t xml:space="preserve">TRAJANJE UGOVORA I RJEŠAVANJE SPOROVA </t>
  </si>
  <si>
    <t>Članak 15.</t>
  </si>
  <si>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</si>
  <si>
    <t>U slučaju eventualnih sporova nastalih iz i/ili u svezi s ovim Ugovorom ugovorne strane ugovaraju nadležnost Trgovačkog suda u Varaždinu.</t>
  </si>
  <si>
    <t>ZAVRŠNE ODREDBE</t>
  </si>
  <si>
    <t>Članak 16.</t>
  </si>
  <si>
    <t>Svaka izmjena ili dopuna ovog Ugovora mora biti sačinjena u pisanom obliku i potpisana od strane ovlaštenih predstavnika obje ugovorne strane.</t>
  </si>
  <si>
    <r>
      <t xml:space="preserve">Ovaj Ugovor je sastavljen u </t>
    </r>
    <r>
      <rPr>
        <b/>
        <sz val="10"/>
        <rFont val="Arial"/>
        <family val="2"/>
        <charset val="238"/>
      </rPr>
      <t>četiri (4)</t>
    </r>
    <r>
      <rPr>
        <sz val="10"/>
        <rFont val="Arial"/>
        <family val="2"/>
        <charset val="238"/>
      </rPr>
      <t xml:space="preserve"> istovjetna primjerka, od kojih svaka ugovorna strana zadržava po </t>
    </r>
    <r>
      <rPr>
        <b/>
        <sz val="10"/>
        <rFont val="Arial"/>
        <family val="2"/>
        <charset val="238"/>
      </rPr>
      <t>dva (2)</t>
    </r>
    <r>
      <rPr>
        <sz val="10"/>
        <rFont val="Arial"/>
        <family val="2"/>
        <charset val="238"/>
      </rPr>
      <t xml:space="preserve"> primjerka.</t>
    </r>
  </si>
  <si>
    <t>(u daljnjem tekstu: PRUŽATELJ INFORMACIJE)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</si>
  <si>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PRIMATELJ INFORMACIJE),</t>
    </r>
  </si>
  <si>
    <r>
      <t xml:space="preserve">u daljnjem tekstu navode se zajednički kao </t>
    </r>
    <r>
      <rPr>
        <b/>
        <sz val="10"/>
        <rFont val="Arial"/>
        <family val="2"/>
        <charset val="238"/>
      </rPr>
      <t>“Ugovorne strane”</t>
    </r>
    <r>
      <rPr>
        <sz val="10"/>
        <rFont val="Arial"/>
        <family val="2"/>
        <charset val="238"/>
      </rPr>
      <t>,</t>
    </r>
  </si>
  <si>
    <t xml:space="preserve">sklapaju sljedeći </t>
  </si>
  <si>
    <t>Ovaj Sporazum odnosi se na čuvanje povjerljivosti svih informacija s kojima će Primatelj informacija doći u doticaj prilikom obavljanja dogovorenih poslova za Pružatelja informacija, a koje su okarakterizirane kao povjerljive za Pružatelja informacija ukoliko bi te iste bile neovlašteno otkrivene javnosti (dalje u tekstu: Predmet sporazuma).</t>
  </si>
  <si>
    <t xml:space="preserve">Osjetljive informacije predstavljaju sve dokumente, odnosno svaki napisani, umnoženi, nacrtani, slikovni, tiskani, snimljeni, fotografirani, magnetni, optički, elektronički ili bilo koji drugi zapis podataka, saznanje, mjeru, postupak, predmet, usmeno priopćenje ili informaciju, koji s obzirom na svoj sadržaj imaju važnost povjerljivosti i cjelovitosti za Pružatelja informacija uključujući, ali ne ograničavajući se na informacije koje predstavljaju poslovnu tajnu Pružatelja informacije, bilo koju vrstu osobnih podataka, kao i sve druge klasificirane informacije sukladno važećoj zakonskoj osnovi. </t>
  </si>
  <si>
    <t>U svrhu obavljanja dogovorenih poslova, Pružatelj informacija je voljan izložiti i povjeriti Primatelju informacija određene informacije iz članka 1. ovog Sporazuma, pod uvjetima da ih Primatelj informacija ne prenese na bilo koji način bilo kojoj trećoj strani, niti ih na bilo koji način ne iskoristi, izuzev na načine dopuštene ovim Sporazumom.</t>
  </si>
  <si>
    <t>Primatelji informacija se obvezuje da osobne podatke do kojih dođe u posjed tijekom svog rada za Pružatelja informacija neće davati na korištenje trećim osobama, da ih neće koristiti odnosno obrađivati bez izričitog pisanog pristanka Pružatelja informacija za bilo koju drugu svrhu osim radi izvršenje ugovornih obveza.</t>
  </si>
  <si>
    <t>Primatelj informacija jamči da je u mogućnosti, te se obvezuje osigurati kontinuirano provođenje odgovarajućih tehničkih, organizacijskih i kadrovskih mjera zaštite osjetljivih podataka do kojih dođe u posjed tijekom svog rada za Pružatelja informacija te poduzeti sve druge mjere, odnosno ispuniti sve druge obveze u vezi vođenja zbirke osobnih podataka i postupanja s osobnim podacima, sukladno odredbama važećih propisa, osobito Zakona o provedbi Opće uredbe o zaštiti podataka (Narodne novine  br. 42/18) Uredbe (EU) 2016/679 Europskog parlamenta i Vijeća od dana 27. travnja 2016. godine o zaštiti pojedinaca u vezi s obradom osobnih podataka i o slobodnom kretanju takvih podataka, te o stavljanju izvan snage Direktive 95/46/EZ (Opća uredba o zaštiti podataka).</t>
  </si>
  <si>
    <t>Primatelj informacija suglasan je da informacije koje su predmet Sporazuma ostaju čitavo vrijeme vlasništvo Pružatelja informacija i da se bilo koje otkrivanje tih informacija u skladu s odredbama ovog Sporazuma neće tumačiti kao stjecanje prava vlasništva na njih.</t>
  </si>
  <si>
    <t>Primatelj informacija se obvezuje vratiti sve podatke zaprimljene tijekom rada za Pružatelja informacija nakon izvršenja ugovornih obveza, odnosno, u svako doba na zahtjev Pružatelja informacija vratiti, uništiti i/ili ih trajno izbrisati, te kada je to moguće pružiti potvrde o uništenju ili brisanju.</t>
  </si>
  <si>
    <t>Obveza tajnosti i povjerljivosti iz ovog Sporazuma neće se primjenjivati na:</t>
  </si>
  <si>
    <t>informacije koje su u trenutku njihovog izlaganja Primatelju informacija već bile javo objavljene, ili su na drugi način postale dostupne javnosti;</t>
  </si>
  <si>
    <t>informacije koje su nakon izlaganja od strane Pružatelja informacija bile objavljene, ili su postale dostupne javnosti na neki drugi način, no ne krivicom Primatelja informacija;</t>
  </si>
  <si>
    <t>informacije za koje Primatelj informacija može dokazati da ih je posjedovao u trenutku njihova izlaganja i koje su bile pribavljene od Pružatelja informacija, bilo na direktan ili indirektan način;</t>
  </si>
  <si>
    <t>informacije koje je Primatelj informacija pribavio na zakonom dopušten način od drugih, a koji ih nisu dobili od Pružatelja informacija pod obvezom čuvanja poslovne tajne.</t>
  </si>
  <si>
    <t>U slučaju da Primatelj informacija izravno ili neizravno otkrije bilo koju informaciju u koju je dobio uvid tijekom poslovne suradnje s Pružateljem informacija, Primatelj informacija se obvezuje nadoknaditi Pružatelju informacija svaku štetu, sukladno s pravnim propisima Republike Hrvatske, koji Pružatelj informacija može pretrpjeti kao rezultat njihove neovlaštene uporabe ili otkrivanja.</t>
  </si>
  <si>
    <t>Odredbe ovog Sporazuma koje se odnose na tajnost podataka i obveze Primatelja informacija ostaju na snazi i nakon prestanka poslovne suradnje Pružatelja informacija i Primatelja informacija, ukoliko ovim Sporazumom nije drugačije određeno.</t>
  </si>
  <si>
    <t>Sve izmjene i dopune ovog Sporazuma bit će obvezujuće samo ako su izrađene u pisanom obliku i potpisane od obje ugovorne strane.</t>
  </si>
  <si>
    <t xml:space="preserve">Primatelj informacija jamči da je poduzeo odgovarajuće mjere primjenom kojih uvid i pristup podacima imaju isključivo oni radnici koji su za to ovlašteni sukladno njihovim radnim zadacima, i to samo u onoj mjeri u kojoj je pristup nužan radi ispunjenja obveza ugovorenih između Pružatelja informacija i Primatelja informacija. </t>
  </si>
  <si>
    <t xml:space="preserve">Primatelj informacija također jamči da je osigurao da su se sve osobe ovlaštene za obradu podataka za koje Primatelj informacija odgovara, obvezale na poštovanje obveze povjerljivosti, te da su upoznate s obvezama vezanim uz zaštitu podataka, te da neće obrađivati podatke ako to nije u svrhu izvršenja obveza ugovorenih između Pružatelja informacija i Primatelja informacija. </t>
  </si>
  <si>
    <t>Primatelj informacija osigurati će da pristup podacima koji su predmet obrade bude strogo ograničen samo na one radnike koji rade na poslovima izvršenja obveza ugovorenih između Pružatelja informacija i Primatelja informacija, i koji su upoznati s obvezom čuvanja povjerljivosti za vrijeme trajanja poslovne suradnje između Pružatelja informacija i Primatelja informacija, te vremenski neograničeno i po prestanku ugovornih obveza po bilo kojoj osnovi.</t>
  </si>
  <si>
    <t>U slučaju svih eventualnih sporova koji nastanu iz ovog ili u vezi s ovim Sporazumom nadležan je sud u Varaždinu.</t>
  </si>
  <si>
    <t>Ovaj Sporazum stupa na snagu danom njegovog potpisivanja od sporazumnih strana.</t>
  </si>
  <si>
    <r>
      <t xml:space="preserve">Ovaj Sporazum sklopljen je u </t>
    </r>
    <r>
      <rPr>
        <b/>
        <sz val="10"/>
        <rFont val="Arial"/>
        <family val="2"/>
        <charset val="238"/>
      </rPr>
      <t>četiri (4)</t>
    </r>
    <r>
      <rPr>
        <sz val="10"/>
        <rFont val="Arial"/>
        <family val="2"/>
        <charset val="238"/>
      </rPr>
      <t xml:space="preserve"> istovjetna primjerka, od kojih </t>
    </r>
    <r>
      <rPr>
        <b/>
        <sz val="10"/>
        <rFont val="Arial"/>
        <family val="2"/>
        <charset val="238"/>
      </rPr>
      <t>dva (2)</t>
    </r>
    <r>
      <rPr>
        <sz val="10"/>
        <rFont val="Arial"/>
        <family val="2"/>
        <charset val="238"/>
      </rPr>
      <t xml:space="preserve"> primjerka zadržava Pružatelj informacija, a </t>
    </r>
    <r>
      <rPr>
        <b/>
        <sz val="10"/>
        <rFont val="Arial"/>
        <family val="2"/>
        <charset val="238"/>
      </rPr>
      <t>dva (2)</t>
    </r>
    <r>
      <rPr>
        <sz val="10"/>
        <rFont val="Arial"/>
        <family val="2"/>
        <charset val="238"/>
      </rPr>
      <t xml:space="preserve"> zadržava Primatelj informacija.   </t>
    </r>
  </si>
  <si>
    <t>ZA PRUŽATELJA INFORMACIJE:</t>
  </si>
  <si>
    <t>ZA PRIMATELJA INFORMACIJE:</t>
  </si>
  <si>
    <t xml:space="preserve"> Edo Rajh, dipl.oec.</t>
  </si>
  <si>
    <t>Sporazum uz Ugovor br.: ________</t>
  </si>
  <si>
    <r>
      <rPr>
        <b/>
        <sz val="10"/>
        <rFont val="Arial"/>
        <family val="2"/>
        <charset val="238"/>
      </rPr>
      <t>IVKOM–VODE d.o.o.</t>
    </r>
    <r>
      <rPr>
        <sz val="10"/>
        <rFont val="Arial"/>
        <family val="2"/>
        <charset val="238"/>
      </rPr>
      <t xml:space="preserve"> sa sjedištem u Ivancu, V. Nazora 96b, 42240 Ivanec, OIB: 91920869215, IBAN: HR0323600001102524723, ZABA d.d., koje zastupa direktor Ranko Zbodulja, mag.ing.građ. (u daljnjem tekstu: NARUČITELJ/VODITELJ OBRADE),</t>
    </r>
  </si>
  <si>
    <t xml:space="preserve">zaključili su sljedeći </t>
  </si>
  <si>
    <r>
      <t xml:space="preserve">NARUČITELJ šalje dva dokumenta </t>
    </r>
    <r>
      <rPr>
        <b/>
        <sz val="10"/>
        <rFont val="Arial"/>
        <family val="2"/>
        <charset val="238"/>
      </rPr>
      <t>.pdf</t>
    </r>
    <r>
      <rPr>
        <sz val="10"/>
        <rFont val="Arial"/>
        <family val="2"/>
        <charset val="238"/>
      </rPr>
      <t xml:space="preserve"> formata, svakih šest mjeseci, u jednom se nalaze samo obračuni, a u drugome pripadajuće uplatnice. </t>
    </r>
  </si>
  <si>
    <t>Izvršitelj mora upariti obračun korisnika s pripadajućim uplatnicama istog korisnika prema oznakama za kuvertiranje koje se nalaze na dokumentima.</t>
  </si>
  <si>
    <r>
      <t xml:space="preserve">Izvršitelj se obvezuje izvršiti Usluge koje su predmet ovog Ugovora kao i izvršiti predaju obrađenih pošiljaka distributeru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</si>
  <si>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t>IVKOM–VODE d.o.o.</t>
  </si>
  <si>
    <t>Ranko Zbodulja, mag.ing.građ.</t>
  </si>
  <si>
    <r>
      <rPr>
        <b/>
        <sz val="10"/>
        <rFont val="Arial"/>
        <family val="2"/>
        <charset val="238"/>
      </rPr>
      <t>IVKOM–VODE d.o.o.</t>
    </r>
    <r>
      <rPr>
        <sz val="10"/>
        <rFont val="Arial"/>
        <family val="2"/>
        <charset val="238"/>
      </rPr>
      <t xml:space="preserve"> sa sjedištem u Ivancu, V. Nazora 96b, 42240 Ivanec, OIB: 91920869215, IBAN: HR0323600001102524723, ZABA d.d., koje zastupa direktor Ranko Zbodulja, mag.ing.građ. (u daljnjem tekstu: PRIMATELJ INFORMACIJE),</t>
    </r>
  </si>
  <si>
    <r>
      <rPr>
        <b/>
        <u/>
        <sz val="12"/>
        <rFont val="Arial"/>
        <family val="2"/>
        <charset val="238"/>
      </rPr>
      <t>PRIJEDLOG</t>
    </r>
    <r>
      <rPr>
        <b/>
        <sz val="12"/>
        <rFont val="Arial"/>
        <family val="2"/>
        <charset val="238"/>
      </rPr>
      <t xml:space="preserve"> UGOVORA O NABAVI PO NADMETANJU JN–48–23</t>
    </r>
  </si>
  <si>
    <r>
      <t xml:space="preserve">Ovaj ugovor odnosi se na </t>
    </r>
    <r>
      <rPr>
        <b/>
        <sz val="10"/>
        <rFont val="Arial"/>
        <family val="2"/>
        <charset val="238"/>
      </rPr>
      <t xml:space="preserve"> Pružanje usluge produkcije dokumenata (tiskanje, ispis, kuvertiranje, isporuka), povremena zajednička nabava, koju provodi IVKOM d.d., Ivanec </t>
    </r>
    <r>
      <rPr>
        <sz val="10"/>
        <rFont val="Arial"/>
        <family val="2"/>
        <charset val="238"/>
      </rPr>
      <t xml:space="preserve">(u daljnjem tekstu: PREDMET NABAVE), odabranu u postupku prikupljanja ponuda broj </t>
    </r>
    <r>
      <rPr>
        <b/>
        <sz val="10"/>
        <rFont val="Arial"/>
        <family val="2"/>
        <charset val="238"/>
      </rPr>
      <t>JN–48–23.</t>
    </r>
  </si>
  <si>
    <r>
      <t xml:space="preserve">Obveza IZVRŠITELJA počinje s </t>
    </r>
    <r>
      <rPr>
        <b/>
        <sz val="10"/>
        <rFont val="Arial"/>
        <family val="2"/>
        <charset val="238"/>
      </rPr>
      <t>01.12.2023.</t>
    </r>
    <r>
      <rPr>
        <sz val="10"/>
        <rFont val="Arial"/>
        <family val="2"/>
        <charset val="238"/>
      </rPr>
      <t xml:space="preserve"> godine.</t>
    </r>
  </si>
  <si>
    <t>Ugovor br.: ___/1-2023.</t>
  </si>
  <si>
    <r>
      <rPr>
        <b/>
        <u/>
        <sz val="12"/>
        <rFont val="Arial"/>
        <family val="2"/>
        <charset val="238"/>
      </rPr>
      <t>PRIJEDLOG</t>
    </r>
    <r>
      <rPr>
        <b/>
        <sz val="12"/>
        <rFont val="Arial"/>
        <family val="2"/>
        <charset val="238"/>
      </rPr>
      <t xml:space="preserve"> SPORAZUMA O POVJERLJIVOSTI PO NADMETANJU JN–48–23</t>
    </r>
  </si>
  <si>
    <r>
      <t xml:space="preserve">Ovaj ugovor odnosi se na </t>
    </r>
    <r>
      <rPr>
        <b/>
        <sz val="10"/>
        <rFont val="Arial"/>
        <family val="2"/>
        <charset val="238"/>
      </rPr>
      <t xml:space="preserve"> Pružanje usluge produkcije dokumenata (tiskanje, ispis, kuvertiranje, isporuka), povremena zajednička nabava, koju provodi IVKOM d.d., Ivanec </t>
    </r>
    <r>
      <rPr>
        <sz val="10"/>
        <rFont val="Arial"/>
        <family val="2"/>
        <charset val="238"/>
      </rPr>
      <t xml:space="preserve">(u daljnjem tekstu: PREDMET NABAVE), odabranu u postupku prikupljanja ponuda IVKOM-a d.d. broj </t>
    </r>
    <r>
      <rPr>
        <b/>
        <sz val="10"/>
        <rFont val="Arial"/>
        <family val="2"/>
        <charset val="238"/>
      </rPr>
      <t>JN–48–23.</t>
    </r>
  </si>
  <si>
    <t>TROŠKOVNIK (Prilog 1.)</t>
  </si>
  <si>
    <t>Jedinična</t>
  </si>
  <si>
    <t>Ukupna</t>
  </si>
  <si>
    <t>cijena stav.</t>
  </si>
  <si>
    <t xml:space="preserve"> cijena stav.</t>
  </si>
  <si>
    <t>mje-</t>
  </si>
  <si>
    <t>re</t>
  </si>
  <si>
    <t>IVKOM d.d.:</t>
  </si>
  <si>
    <t>Obrazac A4, 80 gr, sa uplatnicom HUB-om</t>
  </si>
  <si>
    <t>Kuverta C6/5, za automatsko kuvertiranje s prozorom, tisak 3/0: logo vizual IVKOM d.d.</t>
  </si>
  <si>
    <t>Varijabilni ispis u boji, 1/0, na A4 obrazac</t>
  </si>
  <si>
    <t>Insertiranje A4 obrasca u kuvertu</t>
  </si>
  <si>
    <t>Letak bijeli A4, 80 gr papir</t>
  </si>
  <si>
    <t>Ispis letak crno/bijeli A4; obostrano</t>
  </si>
  <si>
    <t>Informatički i tehnički sat za pripremu posla</t>
  </si>
  <si>
    <t>Naknada da kuverte u kutiji za isporuku budu prema redoslijedu kako su poslane u pdf formatu</t>
  </si>
  <si>
    <t>IVKOM d.d., cijena ponude, bez PDV-a:</t>
  </si>
  <si>
    <t xml:space="preserve"> IVKOM-VODE d.o.o.:</t>
  </si>
  <si>
    <t>Obračun, A4, 80 gr, bijeli papir</t>
  </si>
  <si>
    <t>Obrazac A4, 80 gr, sa uplatnicom 3xHUB</t>
  </si>
  <si>
    <t>Kuverta C6/5, za automatsko kuvertiranje s prozorom, tisak 3/0: logo vizual IVKOM–VODE d.o.o.</t>
  </si>
  <si>
    <t>Varijabilni ispis u boji, na A4 obrazac</t>
  </si>
  <si>
    <t>Varijabilni ispis crno/bijeli, 1/0, na A4 obrazac</t>
  </si>
  <si>
    <t>IVKOM–VODE d.o.o., cijena ponude, bez PDV-a:</t>
  </si>
  <si>
    <t>OBJEDINJENA CIJENA PONUDE, bez PDV-a:</t>
  </si>
  <si>
    <t>OBJEDINJENA UKUPNA CIJENA PONUDE, s PDV-om:</t>
  </si>
  <si>
    <t>IVKOM d.d., JN–48–23:</t>
  </si>
  <si>
    <t>Direktor, Edo Rajh, dipl.oec.</t>
  </si>
  <si>
    <t xml:space="preserve">15.11.2023. godine, do 11:10 sati (lokalno vrijeme). </t>
  </si>
  <si>
    <t xml:space="preserve">15.11.2023. godine, u 11:10 sati (lokalno vrijeme). </t>
  </si>
  <si>
    <t>u EUR,</t>
  </si>
  <si>
    <t>KLASA: __________________</t>
  </si>
  <si>
    <t>URBROJ: ________________</t>
  </si>
  <si>
    <t>406-03/23-01/68</t>
  </si>
  <si>
    <t>2186-12-5-024-23-5</t>
  </si>
  <si>
    <t>Ugovor će se zaključiti u skladu s Ponudom i Pozivom za dostavu ponude jednostavne nabave čija je procijenjena vrijednost manja od 26.540,00 (66.360,00)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</si>
</sst>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sz val="10"/>
      <name val="Mangal"/>
      <family val="2"/>
      <charset val="238"/>
    </font>
    <font>
      <b/>
      <u/>
      <sz val="8"/>
      <name val="Arial"/>
      <family val="2"/>
      <charset val="238"/>
    </font>
    <font>
      <b/>
      <u/>
      <sz val="1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u/>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2"/>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326">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4" xfId="0" applyFont="1" applyBorder="1" applyAlignment="1">
      <alignment horizontal="center" vertical="center"/>
    </xf>
    <xf numFmtId="0" fontId="9" fillId="0" borderId="2" xfId="0" applyFont="1" applyBorder="1" applyAlignment="1">
      <alignment horizontal="justify" vertical="center"/>
    </xf>
    <xf numFmtId="0" fontId="25" fillId="0" borderId="16"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35" fillId="0" borderId="0" xfId="8" applyFont="1" applyAlignment="1">
      <alignment horizontal="center"/>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4" fontId="25" fillId="0" borderId="0" xfId="8" applyNumberFormat="1" applyFont="1" applyAlignment="1">
      <alignment horizontal="center" vertical="center"/>
    </xf>
    <xf numFmtId="0" fontId="25" fillId="0" borderId="41" xfId="1" applyFont="1" applyBorder="1" applyAlignment="1">
      <alignment vertical="center"/>
    </xf>
    <xf numFmtId="0" fontId="21" fillId="0" borderId="35"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15" fillId="0" borderId="0" xfId="8" applyFont="1" applyAlignment="1">
      <alignment horizont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5"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right" vertical="center"/>
    </xf>
    <xf numFmtId="0" fontId="35"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4" borderId="0" xfId="0" applyFont="1" applyFill="1" applyAlignment="1">
      <alignment horizontal="justify" vertical="center"/>
    </xf>
    <xf numFmtId="0" fontId="6" fillId="5" borderId="34" xfId="0" applyFont="1" applyFill="1" applyBorder="1" applyAlignment="1">
      <alignment horizontal="center" vertical="center"/>
    </xf>
    <xf numFmtId="0" fontId="6" fillId="5" borderId="2" xfId="0" applyFont="1" applyFill="1" applyBorder="1" applyAlignment="1">
      <alignment horizontal="justify" vertical="center"/>
    </xf>
    <xf numFmtId="0" fontId="21" fillId="5" borderId="35" xfId="0" applyFont="1" applyFill="1" applyBorder="1" applyAlignment="1">
      <alignment horizontal="justify" vertical="center"/>
    </xf>
    <xf numFmtId="0" fontId="26" fillId="5" borderId="10" xfId="1" applyFont="1" applyFill="1" applyBorder="1" applyAlignment="1">
      <alignment horizontal="center" vertical="center"/>
    </xf>
    <xf numFmtId="0" fontId="26" fillId="5" borderId="11" xfId="1" applyFont="1" applyFill="1" applyBorder="1" applyAlignment="1">
      <alignment horizontal="center" vertical="center"/>
    </xf>
    <xf numFmtId="0" fontId="26" fillId="5" borderId="14" xfId="1" applyFont="1" applyFill="1" applyBorder="1" applyAlignment="1">
      <alignment horizontal="center" vertical="center"/>
    </xf>
    <xf numFmtId="0" fontId="26" fillId="5" borderId="15" xfId="1" applyFont="1" applyFill="1" applyBorder="1" applyAlignment="1">
      <alignment horizontal="center" vertical="center"/>
    </xf>
    <xf numFmtId="0" fontId="26" fillId="5" borderId="12" xfId="1" applyFont="1" applyFill="1" applyBorder="1" applyAlignment="1">
      <alignment horizontal="center"/>
    </xf>
    <xf numFmtId="0" fontId="26" fillId="5" borderId="13" xfId="1" applyFont="1" applyFill="1" applyBorder="1" applyAlignment="1">
      <alignment horizont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10" fillId="0" borderId="0" xfId="0" applyFont="1" applyAlignment="1">
      <alignment horizontal="justify" vertical="center" wrapText="1"/>
    </xf>
    <xf numFmtId="0" fontId="49" fillId="0" borderId="0" xfId="0" applyFont="1" applyAlignment="1">
      <alignment vertical="top"/>
    </xf>
    <xf numFmtId="0" fontId="51" fillId="0" borderId="0" xfId="0" applyFont="1" applyAlignment="1">
      <alignment horizontal="justify" vertical="center"/>
    </xf>
    <xf numFmtId="0" fontId="12" fillId="0" borderId="0" xfId="0" applyFont="1" applyAlignment="1">
      <alignment horizontal="justify" vertical="center"/>
    </xf>
    <xf numFmtId="0" fontId="50" fillId="0" borderId="0" xfId="0" applyFont="1" applyAlignment="1">
      <alignment horizontal="right" vertical="top"/>
    </xf>
    <xf numFmtId="0" fontId="8" fillId="0" borderId="0" xfId="0" applyFont="1" applyAlignment="1">
      <alignment horizontal="right" vertical="top"/>
    </xf>
    <xf numFmtId="0" fontId="52" fillId="0" borderId="0" xfId="0" applyFont="1" applyAlignment="1">
      <alignment horizontal="justify" vertical="top"/>
    </xf>
    <xf numFmtId="0" fontId="53" fillId="0" borderId="0" xfId="0" applyFont="1" applyAlignment="1">
      <alignment horizontal="justify" vertical="top"/>
    </xf>
    <xf numFmtId="0" fontId="25" fillId="0" borderId="39" xfId="1" applyFont="1" applyBorder="1" applyAlignment="1">
      <alignment vertical="center"/>
    </xf>
    <xf numFmtId="0" fontId="19" fillId="5" borderId="32" xfId="0" applyFont="1" applyFill="1" applyBorder="1" applyAlignment="1">
      <alignment horizontal="center" vertical="center"/>
    </xf>
    <xf numFmtId="0" fontId="47" fillId="0" borderId="0" xfId="0" applyFont="1" applyAlignment="1">
      <alignment horizontal="right"/>
    </xf>
    <xf numFmtId="0" fontId="3" fillId="0" borderId="0" xfId="0" applyFont="1" applyAlignment="1">
      <alignment horizontal="justify" vertical="center"/>
    </xf>
    <xf numFmtId="0" fontId="19" fillId="5" borderId="26" xfId="0" applyFont="1" applyFill="1" applyBorder="1" applyAlignment="1">
      <alignment horizontal="left" vertical="center"/>
    </xf>
    <xf numFmtId="0" fontId="47" fillId="5" borderId="33"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55" fillId="0" borderId="0" xfId="1" applyFont="1" applyAlignment="1">
      <alignment horizontal="justify" vertical="center"/>
    </xf>
    <xf numFmtId="0" fontId="15" fillId="4" borderId="0" xfId="0" applyFont="1" applyFill="1" applyAlignment="1">
      <alignment horizontal="justify" vertical="top"/>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top"/>
    </xf>
    <xf numFmtId="4" fontId="11" fillId="0" borderId="0" xfId="8" applyNumberFormat="1"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25" fillId="0" borderId="0" xfId="8" applyFont="1" applyAlignment="1">
      <alignment horizontal="center" vertical="center"/>
    </xf>
    <xf numFmtId="4" fontId="11" fillId="0" borderId="0" xfId="8" applyNumberFormat="1" applyFont="1" applyAlignment="1">
      <alignment horizontal="center"/>
    </xf>
    <xf numFmtId="0" fontId="28" fillId="0" borderId="0" xfId="8" applyFont="1" applyAlignment="1">
      <alignment horizontal="center" vertical="top"/>
    </xf>
    <xf numFmtId="0" fontId="28" fillId="0" borderId="0" xfId="8" applyFont="1" applyAlignment="1">
      <alignment horizontal="center"/>
    </xf>
    <xf numFmtId="0" fontId="11" fillId="6" borderId="0" xfId="0" applyFont="1" applyFill="1" applyAlignment="1">
      <alignment vertical="top"/>
    </xf>
    <xf numFmtId="0" fontId="11" fillId="6" borderId="0" xfId="0" applyFont="1" applyFill="1" applyAlignment="1">
      <alignment horizontal="right" vertical="top"/>
    </xf>
    <xf numFmtId="0" fontId="15" fillId="6" borderId="0" xfId="0" applyFont="1" applyFill="1" applyAlignment="1">
      <alignment horizontal="right" vertical="top"/>
    </xf>
    <xf numFmtId="14" fontId="11" fillId="6" borderId="0" xfId="0" applyNumberFormat="1" applyFont="1" applyFill="1" applyAlignment="1">
      <alignment horizontal="right" vertical="top"/>
    </xf>
    <xf numFmtId="0" fontId="9" fillId="6" borderId="0" xfId="0" applyFont="1" applyFill="1" applyAlignment="1">
      <alignment horizontal="center" vertical="top"/>
    </xf>
    <xf numFmtId="0" fontId="11" fillId="6" borderId="0" xfId="0" applyFont="1" applyFill="1" applyAlignment="1">
      <alignment horizontal="center" vertical="top"/>
    </xf>
    <xf numFmtId="0" fontId="12" fillId="6" borderId="0" xfId="0" applyFont="1" applyFill="1" applyAlignment="1">
      <alignment horizontal="justify" vertical="top"/>
    </xf>
    <xf numFmtId="0" fontId="11" fillId="6" borderId="0" xfId="1" applyFill="1"/>
    <xf numFmtId="0" fontId="44" fillId="6" borderId="0" xfId="1" applyFont="1" applyFill="1" applyAlignment="1">
      <alignment horizontal="right"/>
    </xf>
    <xf numFmtId="0" fontId="44" fillId="0" borderId="0" xfId="8" applyFont="1" applyAlignment="1">
      <alignment horizontal="justify" vertical="center"/>
    </xf>
    <xf numFmtId="4" fontId="40" fillId="0" borderId="0" xfId="8" applyNumberFormat="1" applyFont="1" applyAlignment="1">
      <alignment horizontal="center" vertical="center"/>
    </xf>
    <xf numFmtId="4" fontId="12" fillId="5" borderId="0" xfId="8" applyNumberFormat="1" applyFont="1" applyFill="1" applyAlignment="1">
      <alignment horizontal="justify" vertical="center"/>
    </xf>
    <xf numFmtId="4" fontId="14" fillId="0" borderId="0" xfId="8" applyNumberFormat="1" applyFont="1" applyAlignment="1">
      <alignment horizontal="right" vertical="center"/>
    </xf>
    <xf numFmtId="4" fontId="12" fillId="3" borderId="0" xfId="8" applyNumberFormat="1" applyFont="1" applyFill="1" applyAlignment="1">
      <alignment horizontal="justify" vertical="center"/>
    </xf>
    <xf numFmtId="0" fontId="14" fillId="0" borderId="0" xfId="8" applyFont="1" applyAlignment="1">
      <alignment horizontal="justify" vertical="top"/>
    </xf>
    <xf numFmtId="0" fontId="7" fillId="0" borderId="45" xfId="1" applyFont="1" applyBorder="1" applyAlignment="1">
      <alignment horizontal="justify" vertical="center"/>
    </xf>
    <xf numFmtId="164" fontId="11" fillId="0" borderId="9" xfId="1" applyNumberFormat="1" applyBorder="1" applyAlignment="1">
      <alignment horizontal="center" vertical="center"/>
    </xf>
    <xf numFmtId="164" fontId="11" fillId="0" borderId="9" xfId="1" applyNumberFormat="1" applyBorder="1" applyAlignment="1">
      <alignment horizontal="right" vertical="center"/>
    </xf>
    <xf numFmtId="164" fontId="11" fillId="0" borderId="18" xfId="1" applyNumberFormat="1" applyBorder="1" applyAlignment="1">
      <alignment horizontal="right" vertical="center"/>
    </xf>
    <xf numFmtId="164" fontId="11" fillId="0" borderId="52" xfId="1" applyNumberFormat="1" applyBorder="1" applyAlignment="1">
      <alignment horizontal="right" vertical="center"/>
    </xf>
    <xf numFmtId="0" fontId="15" fillId="0" borderId="17" xfId="1" applyFont="1" applyBorder="1" applyAlignment="1">
      <alignment horizontal="center" vertical="center"/>
    </xf>
    <xf numFmtId="0" fontId="15" fillId="0" borderId="17" xfId="1" applyFont="1" applyBorder="1" applyAlignment="1">
      <alignment horizontal="right" vertical="center"/>
    </xf>
    <xf numFmtId="164" fontId="15" fillId="0" borderId="19" xfId="1" applyNumberFormat="1" applyFon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164" fontId="11" fillId="0" borderId="2" xfId="1" applyNumberFormat="1" applyBorder="1" applyAlignment="1">
      <alignment horizontal="right" vertical="center"/>
    </xf>
    <xf numFmtId="164" fontId="11" fillId="0" borderId="20" xfId="1" applyNumberFormat="1" applyBorder="1" applyAlignment="1">
      <alignment horizontal="right" vertical="center"/>
    </xf>
    <xf numFmtId="0" fontId="15" fillId="0" borderId="12" xfId="1" applyFont="1" applyBorder="1" applyAlignment="1">
      <alignment horizontal="center" vertical="center"/>
    </xf>
    <xf numFmtId="0" fontId="15" fillId="0" borderId="12" xfId="1" applyFont="1" applyBorder="1" applyAlignment="1">
      <alignment horizontal="right" vertical="center"/>
    </xf>
    <xf numFmtId="164" fontId="15" fillId="0" borderId="13" xfId="1" applyNumberFormat="1" applyFont="1" applyBorder="1" applyAlignment="1">
      <alignment horizontal="right" vertical="center"/>
    </xf>
    <xf numFmtId="164" fontId="11" fillId="0" borderId="2" xfId="1" applyNumberFormat="1" applyBorder="1" applyAlignment="1">
      <alignment horizontal="center" vertical="center"/>
    </xf>
    <xf numFmtId="0" fontId="21" fillId="6" borderId="35" xfId="0" applyFont="1" applyFill="1" applyBorder="1" applyAlignment="1">
      <alignment horizontal="justify" vertical="center"/>
    </xf>
    <xf numFmtId="0" fontId="26" fillId="5" borderId="22" xfId="1" applyFont="1" applyFill="1" applyBorder="1" applyAlignment="1">
      <alignment horizontal="center" vertical="center"/>
    </xf>
    <xf numFmtId="0" fontId="26" fillId="5" borderId="4" xfId="1" applyFont="1" applyFill="1" applyBorder="1" applyAlignment="1">
      <alignment horizontal="center" vertical="center"/>
    </xf>
    <xf numFmtId="0" fontId="11" fillId="0" borderId="0" xfId="8" applyFont="1" applyAlignment="1">
      <alignment horizontal="justify" vertical="center"/>
    </xf>
    <xf numFmtId="0" fontId="11" fillId="0" borderId="0" xfId="9" applyAlignment="1">
      <alignment horizontal="justify" vertical="center"/>
    </xf>
    <xf numFmtId="0" fontId="26" fillId="5" borderId="25" xfId="1" applyFont="1" applyFill="1" applyBorder="1" applyAlignment="1">
      <alignment horizontal="center"/>
    </xf>
    <xf numFmtId="164" fontId="11" fillId="0" borderId="5" xfId="1" applyNumberFormat="1" applyBorder="1" applyAlignment="1">
      <alignment horizontal="right" vertical="center"/>
    </xf>
    <xf numFmtId="164" fontId="11" fillId="0" borderId="31" xfId="1" applyNumberFormat="1" applyBorder="1" applyAlignment="1">
      <alignment horizontal="right" vertical="center"/>
    </xf>
    <xf numFmtId="164" fontId="11" fillId="0" borderId="17" xfId="1" applyNumberFormat="1" applyBorder="1" applyAlignment="1">
      <alignment horizontal="center" vertical="center"/>
    </xf>
    <xf numFmtId="164" fontId="11" fillId="0" borderId="17" xfId="1" applyNumberFormat="1" applyBorder="1" applyAlignment="1">
      <alignment horizontal="right" vertical="center"/>
    </xf>
    <xf numFmtId="164" fontId="11" fillId="0" borderId="28" xfId="1" applyNumberFormat="1" applyBorder="1" applyAlignment="1">
      <alignment horizontal="right" vertical="center"/>
    </xf>
    <xf numFmtId="164" fontId="11" fillId="0" borderId="44" xfId="1" applyNumberFormat="1" applyBorder="1" applyAlignment="1">
      <alignment horizontal="right" vertical="center"/>
    </xf>
    <xf numFmtId="164" fontId="18" fillId="0" borderId="35" xfId="0" applyNumberFormat="1" applyFont="1" applyBorder="1" applyAlignment="1">
      <alignment horizontal="justify" vertical="center"/>
    </xf>
    <xf numFmtId="0" fontId="53" fillId="0" borderId="0" xfId="0" applyFont="1" applyAlignment="1">
      <alignment horizontal="justify" vertical="center"/>
    </xf>
    <xf numFmtId="0" fontId="52" fillId="0" borderId="0" xfId="0" applyFont="1" applyAlignment="1">
      <alignment vertical="top"/>
    </xf>
    <xf numFmtId="0" fontId="57" fillId="0" borderId="0" xfId="0" applyFont="1" applyAlignment="1">
      <alignment horizontal="justify" vertical="center"/>
    </xf>
    <xf numFmtId="0" fontId="57" fillId="0" borderId="0" xfId="0" applyFont="1" applyAlignment="1">
      <alignment vertical="center"/>
    </xf>
    <xf numFmtId="0" fontId="52" fillId="0" borderId="0" xfId="0" applyFont="1" applyAlignment="1">
      <alignment horizontal="justify" vertical="center"/>
    </xf>
    <xf numFmtId="0" fontId="53" fillId="0" borderId="0" xfId="0" applyFont="1" applyAlignment="1">
      <alignment vertical="center"/>
    </xf>
    <xf numFmtId="0" fontId="57" fillId="0" borderId="0" xfId="0" applyFont="1" applyAlignment="1">
      <alignment horizontal="justify" vertical="top"/>
    </xf>
    <xf numFmtId="0" fontId="51" fillId="0" borderId="0" xfId="0" applyFont="1" applyAlignment="1">
      <alignment horizontal="justify" vertical="top"/>
    </xf>
    <xf numFmtId="0" fontId="58" fillId="0" borderId="0" xfId="0" applyFont="1" applyAlignment="1">
      <alignment horizontal="justify" vertical="top"/>
    </xf>
    <xf numFmtId="0" fontId="59" fillId="0" borderId="0" xfId="0" applyFont="1" applyAlignment="1">
      <alignment horizontal="left" vertical="center"/>
    </xf>
    <xf numFmtId="0" fontId="53" fillId="0" borderId="0" xfId="0" applyFont="1" applyAlignment="1">
      <alignment vertical="top"/>
    </xf>
    <xf numFmtId="0" fontId="49" fillId="0" borderId="0" xfId="0" applyFont="1" applyAlignment="1">
      <alignment vertical="top" wrapText="1"/>
    </xf>
    <xf numFmtId="0" fontId="51" fillId="0" borderId="0" xfId="0" applyFont="1" applyAlignment="1">
      <alignment vertical="top"/>
    </xf>
    <xf numFmtId="0" fontId="60" fillId="0" borderId="0" xfId="0" applyFont="1" applyAlignment="1">
      <alignment horizontal="center" vertical="center"/>
    </xf>
    <xf numFmtId="0" fontId="11" fillId="0" borderId="0" xfId="0" applyFont="1" applyAlignment="1">
      <alignment horizontal="justify" vertical="top"/>
    </xf>
    <xf numFmtId="0" fontId="9" fillId="0" borderId="0" xfId="0" applyFont="1" applyAlignment="1">
      <alignment horizontal="justify" vertical="top"/>
    </xf>
    <xf numFmtId="0" fontId="11" fillId="6" borderId="0" xfId="0" applyFont="1" applyFill="1" applyAlignment="1">
      <alignment horizontal="justify" vertical="top"/>
    </xf>
    <xf numFmtId="0" fontId="11" fillId="6" borderId="0" xfId="0" applyFont="1" applyFill="1" applyAlignment="1">
      <alignment horizontal="justify" vertical="top" wrapText="1"/>
    </xf>
    <xf numFmtId="0" fontId="15" fillId="0" borderId="0" xfId="0" applyFont="1" applyAlignment="1">
      <alignment horizontal="justify" vertical="top"/>
    </xf>
    <xf numFmtId="0" fontId="10" fillId="0" borderId="0" xfId="0" applyFont="1" applyAlignment="1">
      <alignment horizontal="justify" vertical="top"/>
    </xf>
    <xf numFmtId="0" fontId="21" fillId="0" borderId="40" xfId="0" applyFont="1" applyBorder="1" applyAlignment="1">
      <alignment vertical="center"/>
    </xf>
    <xf numFmtId="0" fontId="21" fillId="0" borderId="1" xfId="0" applyFont="1" applyBorder="1" applyAlignment="1">
      <alignment vertical="center"/>
    </xf>
    <xf numFmtId="0" fontId="15" fillId="0" borderId="40" xfId="0" applyFont="1" applyBorder="1" applyAlignment="1">
      <alignment vertical="center"/>
    </xf>
    <xf numFmtId="0" fontId="15" fillId="0" borderId="1" xfId="0" applyFont="1" applyBorder="1" applyAlignment="1">
      <alignment vertical="center"/>
    </xf>
    <xf numFmtId="0" fontId="15" fillId="6" borderId="0" xfId="0" applyFont="1" applyFill="1" applyAlignment="1">
      <alignment horizontal="justify" vertical="top"/>
    </xf>
    <xf numFmtId="0" fontId="10" fillId="4" borderId="0" xfId="0" applyFont="1" applyFill="1" applyAlignment="1">
      <alignment horizontal="justify" vertical="top"/>
    </xf>
    <xf numFmtId="0" fontId="9" fillId="6" borderId="0" xfId="0" applyFont="1" applyFill="1" applyAlignment="1">
      <alignment horizontal="justify" vertical="top" wrapText="1"/>
    </xf>
    <xf numFmtId="0" fontId="9" fillId="6" borderId="0" xfId="0" applyFont="1" applyFill="1" applyAlignment="1">
      <alignment horizontal="justify" vertical="top"/>
    </xf>
    <xf numFmtId="0" fontId="48" fillId="0" borderId="0" xfId="0" applyFont="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center"/>
    </xf>
    <xf numFmtId="0" fontId="56"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9" fillId="0" borderId="0" xfId="0" applyFont="1" applyAlignment="1">
      <alignment vertical="top"/>
    </xf>
    <xf numFmtId="0" fontId="15" fillId="4" borderId="0" xfId="0" applyFont="1" applyFill="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6" borderId="0" xfId="0" applyFont="1" applyFill="1" applyAlignment="1">
      <alignment horizontal="center" vertical="center"/>
    </xf>
    <xf numFmtId="0" fontId="10" fillId="4" borderId="0" xfId="0" applyFont="1" applyFill="1" applyAlignment="1">
      <alignment horizontal="justify" vertical="center"/>
    </xf>
    <xf numFmtId="0" fontId="44" fillId="0" borderId="0" xfId="0" applyFont="1" applyAlignment="1">
      <alignment horizontal="right" vertical="center"/>
    </xf>
    <xf numFmtId="0" fontId="10" fillId="6" borderId="0" xfId="0" applyFont="1" applyFill="1" applyAlignment="1">
      <alignment horizontal="center" vertical="top"/>
    </xf>
    <xf numFmtId="49" fontId="7" fillId="6" borderId="0" xfId="0" applyNumberFormat="1" applyFont="1" applyFill="1" applyAlignment="1">
      <alignment horizontal="center" vertical="center" wrapText="1"/>
    </xf>
    <xf numFmtId="0" fontId="11" fillId="6" borderId="0" xfId="0" applyFont="1" applyFill="1" applyAlignment="1">
      <alignment vertical="top"/>
    </xf>
    <xf numFmtId="0" fontId="8" fillId="6" borderId="0" xfId="0" applyFont="1" applyFill="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16" fillId="0" borderId="0" xfId="0" applyFont="1" applyAlignment="1">
      <alignment horizontal="justify" vertical="top"/>
    </xf>
    <xf numFmtId="0" fontId="15" fillId="6" borderId="0" xfId="0" applyFont="1" applyFill="1" applyAlignment="1">
      <alignment horizontal="justify" vertical="top" wrapText="1"/>
    </xf>
    <xf numFmtId="0" fontId="11" fillId="0" borderId="0" xfId="0" applyFont="1" applyAlignment="1">
      <alignment vertical="top"/>
    </xf>
    <xf numFmtId="0" fontId="15" fillId="6" borderId="0" xfId="0" applyFont="1" applyFill="1" applyAlignment="1">
      <alignment horizontal="center" vertical="center" wrapText="1"/>
    </xf>
    <xf numFmtId="0" fontId="15" fillId="6" borderId="0" xfId="0" applyFont="1" applyFill="1" applyAlignment="1">
      <alignment horizontal="center" vertical="top"/>
    </xf>
    <xf numFmtId="0" fontId="6" fillId="0" borderId="24" xfId="0" applyFont="1" applyBorder="1" applyAlignment="1">
      <alignment horizontal="left" vertical="center"/>
    </xf>
    <xf numFmtId="0" fontId="6" fillId="0" borderId="37" xfId="0" applyFont="1" applyBorder="1" applyAlignment="1">
      <alignment horizontal="left" vertical="center"/>
    </xf>
    <xf numFmtId="0" fontId="6" fillId="0" borderId="13" xfId="0" applyFont="1" applyBorder="1" applyAlignment="1">
      <alignment horizontal="left" vertical="center"/>
    </xf>
    <xf numFmtId="0" fontId="40" fillId="2" borderId="0" xfId="0" applyFont="1" applyFill="1" applyAlignment="1">
      <alignment horizontal="justify" vertical="center"/>
    </xf>
    <xf numFmtId="0" fontId="11" fillId="0" borderId="1" xfId="1" applyBorder="1" applyAlignment="1">
      <alignment horizontal="center"/>
    </xf>
    <xf numFmtId="0" fontId="28" fillId="0" borderId="0" xfId="1" applyFont="1" applyAlignment="1">
      <alignment horizontal="center"/>
    </xf>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0" xfId="1" applyAlignment="1">
      <alignment horizontal="center"/>
    </xf>
    <xf numFmtId="0" fontId="15" fillId="0" borderId="30" xfId="1" applyFont="1" applyBorder="1" applyAlignment="1">
      <alignment horizontal="justify" vertical="center"/>
    </xf>
    <xf numFmtId="0" fontId="15" fillId="0" borderId="31" xfId="1" applyFont="1" applyBorder="1" applyAlignment="1">
      <alignment horizontal="justify"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0" fontId="11" fillId="0" borderId="29" xfId="1" applyBorder="1" applyAlignment="1">
      <alignment vertical="center"/>
    </xf>
    <xf numFmtId="0" fontId="11" fillId="0" borderId="7" xfId="1" applyBorder="1" applyAlignment="1">
      <alignment vertical="center"/>
    </xf>
    <xf numFmtId="0" fontId="11" fillId="0" borderId="36" xfId="1" applyBorder="1" applyAlignment="1">
      <alignment horizontal="justify" vertical="center"/>
    </xf>
    <xf numFmtId="0" fontId="11" fillId="0" borderId="5" xfId="1" applyBorder="1" applyAlignment="1">
      <alignment horizontal="justify" vertical="center"/>
    </xf>
    <xf numFmtId="0" fontId="11" fillId="0" borderId="29" xfId="1" applyBorder="1" applyAlignment="1">
      <alignment horizontal="justify" vertical="center"/>
    </xf>
    <xf numFmtId="0" fontId="11" fillId="0" borderId="7" xfId="1" applyBorder="1" applyAlignment="1">
      <alignment horizontal="justify" vertical="center"/>
    </xf>
    <xf numFmtId="0" fontId="15" fillId="3" borderId="27" xfId="1" applyFont="1" applyFill="1" applyBorder="1" applyAlignment="1">
      <alignment horizontal="justify" vertical="center"/>
    </xf>
    <xf numFmtId="0" fontId="15" fillId="3" borderId="28" xfId="1" applyFont="1" applyFill="1" applyBorder="1" applyAlignment="1">
      <alignment horizontal="justify" vertical="center"/>
    </xf>
    <xf numFmtId="0" fontId="11" fillId="3" borderId="29" xfId="1" applyFill="1" applyBorder="1" applyAlignment="1">
      <alignment vertical="center"/>
    </xf>
    <xf numFmtId="0" fontId="11" fillId="3" borderId="7" xfId="1" applyFill="1" applyBorder="1" applyAlignment="1">
      <alignment vertical="center"/>
    </xf>
    <xf numFmtId="0" fontId="15" fillId="3" borderId="30" xfId="1" applyFont="1" applyFill="1" applyBorder="1" applyAlignment="1">
      <alignment vertical="center"/>
    </xf>
    <xf numFmtId="0" fontId="15" fillId="3" borderId="31" xfId="1" applyFont="1" applyFill="1" applyBorder="1" applyAlignment="1">
      <alignment vertical="center"/>
    </xf>
    <xf numFmtId="0" fontId="15" fillId="0" borderId="27" xfId="1" applyFont="1" applyBorder="1" applyAlignment="1">
      <alignment vertical="center"/>
    </xf>
    <xf numFmtId="0" fontId="15" fillId="0" borderId="28" xfId="1" applyFont="1" applyBorder="1" applyAlignment="1">
      <alignment vertical="center"/>
    </xf>
    <xf numFmtId="0" fontId="15" fillId="4" borderId="27" xfId="1" applyFont="1" applyFill="1" applyBorder="1" applyAlignment="1">
      <alignment vertical="center"/>
    </xf>
    <xf numFmtId="0" fontId="15" fillId="4" borderId="28" xfId="1" applyFont="1" applyFill="1" applyBorder="1" applyAlignment="1">
      <alignment vertical="center"/>
    </xf>
    <xf numFmtId="0" fontId="11" fillId="4" borderId="29" xfId="1" applyFill="1" applyBorder="1" applyAlignment="1">
      <alignment vertical="center"/>
    </xf>
    <xf numFmtId="0" fontId="11" fillId="4" borderId="7" xfId="1" applyFill="1" applyBorder="1" applyAlignment="1">
      <alignment vertical="center"/>
    </xf>
    <xf numFmtId="0" fontId="15" fillId="4" borderId="30" xfId="1" applyFont="1" applyFill="1" applyBorder="1" applyAlignment="1">
      <alignment vertical="center"/>
    </xf>
    <xf numFmtId="0" fontId="15" fillId="4" borderId="31" xfId="1" applyFont="1" applyFill="1" applyBorder="1" applyAlignment="1">
      <alignment vertical="center"/>
    </xf>
    <xf numFmtId="0" fontId="8" fillId="3" borderId="29" xfId="1" applyFont="1" applyFill="1" applyBorder="1" applyAlignment="1">
      <alignment horizontal="justify" vertical="center"/>
    </xf>
    <xf numFmtId="0" fontId="8" fillId="3" borderId="7" xfId="1" applyFont="1" applyFill="1" applyBorder="1" applyAlignment="1">
      <alignment horizontal="justify" vertical="center"/>
    </xf>
    <xf numFmtId="0" fontId="19" fillId="0" borderId="8" xfId="1" applyFont="1" applyBorder="1" applyAlignment="1">
      <alignment vertical="center"/>
    </xf>
    <xf numFmtId="49" fontId="8" fillId="0" borderId="49" xfId="1" applyNumberFormat="1" applyFont="1" applyBorder="1" applyAlignment="1">
      <alignment horizontal="justify"/>
    </xf>
    <xf numFmtId="0" fontId="8" fillId="0" borderId="49" xfId="1" applyFont="1" applyBorder="1" applyAlignment="1">
      <alignment horizontal="justify"/>
    </xf>
    <xf numFmtId="0" fontId="40" fillId="2" borderId="0" xfId="1" applyFont="1" applyFill="1" applyAlignment="1">
      <alignment horizontal="justify" vertical="top"/>
    </xf>
    <xf numFmtId="49" fontId="8" fillId="0" borderId="6" xfId="1" applyNumberFormat="1" applyFont="1" applyBorder="1" applyAlignment="1">
      <alignment horizontal="justify"/>
    </xf>
    <xf numFmtId="0" fontId="8" fillId="0" borderId="6" xfId="1" applyFont="1" applyBorder="1" applyAlignment="1">
      <alignment horizontal="justify"/>
    </xf>
    <xf numFmtId="49" fontId="8" fillId="0" borderId="1" xfId="1" applyNumberFormat="1" applyFont="1" applyBorder="1" applyAlignment="1">
      <alignment horizontal="justify"/>
    </xf>
    <xf numFmtId="0" fontId="8" fillId="0" borderId="1" xfId="1" applyFont="1" applyBorder="1" applyAlignment="1">
      <alignment horizontal="justify"/>
    </xf>
    <xf numFmtId="0" fontId="22" fillId="0" borderId="37" xfId="1" applyFont="1" applyBorder="1"/>
    <xf numFmtId="0" fontId="7" fillId="0" borderId="46" xfId="1" applyFont="1" applyBorder="1" applyAlignment="1">
      <alignment horizontal="justify" vertical="center"/>
    </xf>
    <xf numFmtId="0" fontId="7" fillId="0" borderId="38" xfId="1" applyFont="1" applyBorder="1" applyAlignment="1">
      <alignment horizontal="justify" vertical="center"/>
    </xf>
    <xf numFmtId="0" fontId="7" fillId="0" borderId="19" xfId="1" applyFont="1" applyBorder="1" applyAlignment="1">
      <alignment horizontal="justify" vertical="center"/>
    </xf>
    <xf numFmtId="0" fontId="7" fillId="0" borderId="50" xfId="1" applyFont="1" applyBorder="1" applyAlignment="1">
      <alignment horizontal="justify" vertical="center"/>
    </xf>
    <xf numFmtId="0" fontId="7" fillId="0" borderId="51" xfId="1" applyFont="1" applyBorder="1" applyAlignment="1">
      <alignment horizontal="justify" vertical="center"/>
    </xf>
    <xf numFmtId="0" fontId="21" fillId="0" borderId="26" xfId="1" applyFont="1" applyBorder="1" applyAlignment="1">
      <alignment horizontal="justify" vertical="center"/>
    </xf>
    <xf numFmtId="0" fontId="21" fillId="0" borderId="32" xfId="1" applyFont="1" applyBorder="1" applyAlignment="1">
      <alignment horizontal="justify" vertical="center"/>
    </xf>
    <xf numFmtId="0" fontId="21" fillId="0" borderId="33" xfId="1" applyFont="1" applyBorder="1" applyAlignment="1">
      <alignment horizontal="justify" vertical="center"/>
    </xf>
    <xf numFmtId="0" fontId="26" fillId="5" borderId="21" xfId="1" applyFont="1" applyFill="1" applyBorder="1" applyAlignment="1">
      <alignment horizontal="center" vertical="center"/>
    </xf>
    <xf numFmtId="0" fontId="26" fillId="5" borderId="22" xfId="1" applyFont="1" applyFill="1" applyBorder="1" applyAlignment="1">
      <alignment horizontal="center" vertical="center"/>
    </xf>
    <xf numFmtId="0" fontId="26" fillId="5" borderId="23" xfId="1" applyFont="1" applyFill="1" applyBorder="1" applyAlignment="1">
      <alignment horizontal="center" vertical="center"/>
    </xf>
    <xf numFmtId="0" fontId="26" fillId="5" borderId="4" xfId="1" applyFont="1" applyFill="1" applyBorder="1" applyAlignment="1">
      <alignment horizontal="center" vertical="center"/>
    </xf>
    <xf numFmtId="0" fontId="26" fillId="5" borderId="24" xfId="1" applyFont="1" applyFill="1" applyBorder="1" applyAlignment="1">
      <alignment horizontal="center" vertical="center"/>
    </xf>
    <xf numFmtId="0" fontId="26" fillId="5" borderId="25" xfId="1" applyFont="1" applyFill="1" applyBorder="1" applyAlignment="1">
      <alignment horizontal="center" vertical="center"/>
    </xf>
    <xf numFmtId="0" fontId="8" fillId="4" borderId="27" xfId="1" applyFont="1" applyFill="1" applyBorder="1" applyAlignment="1">
      <alignment horizontal="justify" vertical="center"/>
    </xf>
    <xf numFmtId="0" fontId="8" fillId="4" borderId="28" xfId="1" applyFont="1" applyFill="1" applyBorder="1" applyAlignment="1">
      <alignment horizontal="justify" vertical="center"/>
    </xf>
    <xf numFmtId="0" fontId="32" fillId="0" borderId="8" xfId="1" applyFont="1" applyBorder="1" applyAlignment="1">
      <alignment horizontal="center" vertical="center"/>
    </xf>
    <xf numFmtId="0" fontId="18" fillId="0" borderId="1" xfId="1" applyFont="1" applyBorder="1" applyAlignment="1">
      <alignment horizontal="justify"/>
    </xf>
    <xf numFmtId="0" fontId="22" fillId="0" borderId="0" xfId="1" applyFont="1"/>
    <xf numFmtId="0" fontId="27" fillId="0" borderId="17" xfId="1" applyFont="1" applyBorder="1" applyAlignment="1">
      <alignment horizontal="justify" vertical="center"/>
    </xf>
    <xf numFmtId="0" fontId="27" fillId="0" borderId="44" xfId="1" applyFont="1" applyBorder="1" applyAlignment="1">
      <alignment horizontal="justify" vertical="center"/>
    </xf>
    <xf numFmtId="0" fontId="27" fillId="0" borderId="42" xfId="1" applyFont="1" applyBorder="1" applyAlignment="1">
      <alignment horizontal="justify" vertical="center"/>
    </xf>
    <xf numFmtId="0" fontId="27" fillId="0" borderId="43"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15" fillId="0" borderId="0" xfId="8" applyFont="1" applyAlignment="1">
      <alignment horizontal="center" vertical="center"/>
    </xf>
    <xf numFmtId="0" fontId="11" fillId="0" borderId="0" xfId="8" applyFont="1" applyAlignment="1">
      <alignment horizontal="center" vertical="top"/>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top"/>
    </xf>
    <xf numFmtId="0" fontId="28" fillId="0" borderId="0" xfId="8" applyFont="1" applyAlignment="1">
      <alignment horizontal="center"/>
    </xf>
    <xf numFmtId="0" fontId="11" fillId="0" borderId="0" xfId="8" applyFont="1" applyAlignment="1">
      <alignment horizontal="justify" vertical="top"/>
    </xf>
    <xf numFmtId="0" fontId="11" fillId="0" borderId="0" xfId="9" applyAlignment="1">
      <alignment horizontal="justify" vertical="top"/>
    </xf>
    <xf numFmtId="4" fontId="12" fillId="5" borderId="0" xfId="8" applyNumberFormat="1" applyFont="1" applyFill="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wrapText="1"/>
    </xf>
    <xf numFmtId="0" fontId="11" fillId="0" borderId="0" xfId="8" applyFont="1" applyAlignment="1">
      <alignment horizontal="justify" vertical="center"/>
    </xf>
    <xf numFmtId="0" fontId="15" fillId="0" borderId="0" xfId="9" applyFont="1" applyAlignment="1">
      <alignment horizontal="justify" vertical="center"/>
    </xf>
    <xf numFmtId="0" fontId="15" fillId="0" borderId="0" xfId="8" applyFont="1" applyAlignment="1">
      <alignment horizontal="justify" vertical="top"/>
    </xf>
    <xf numFmtId="0" fontId="15" fillId="0" borderId="0" xfId="9" applyFont="1" applyAlignment="1">
      <alignment horizontal="justify" vertical="top"/>
    </xf>
    <xf numFmtId="0" fontId="11" fillId="0" borderId="0" xfId="7"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15" fillId="0" borderId="0" xfId="8" applyFont="1" applyAlignment="1">
      <alignment horizontal="justify" vertical="top" wrapText="1"/>
    </xf>
    <xf numFmtId="0" fontId="15" fillId="0" borderId="6" xfId="9" applyFont="1" applyBorder="1" applyAlignment="1">
      <alignment horizontal="justify" vertical="top"/>
    </xf>
    <xf numFmtId="0" fontId="11" fillId="0" borderId="0" xfId="8" applyFont="1" applyAlignment="1">
      <alignment horizontal="right" vertical="top" wrapText="1"/>
    </xf>
    <xf numFmtId="0" fontId="12" fillId="0" borderId="1" xfId="9" applyFont="1" applyBorder="1" applyAlignment="1">
      <alignment horizontal="justify" vertical="top"/>
    </xf>
    <xf numFmtId="0" fontId="15" fillId="0" borderId="1" xfId="9" applyFont="1" applyBorder="1" applyAlignment="1">
      <alignment horizontal="justify" vertical="top"/>
    </xf>
    <xf numFmtId="0" fontId="12" fillId="0" borderId="0" xfId="8" applyFont="1" applyAlignment="1">
      <alignment horizontal="justify" vertical="top" wrapText="1"/>
    </xf>
    <xf numFmtId="0" fontId="15" fillId="0" borderId="0" xfId="8" applyFont="1" applyAlignment="1">
      <alignment horizontal="right" vertical="center"/>
    </xf>
    <xf numFmtId="0" fontId="15" fillId="0" borderId="0" xfId="9" applyFont="1" applyAlignment="1">
      <alignment horizontal="right" vertical="center"/>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49" fontId="11" fillId="0" borderId="48" xfId="9" applyNumberFormat="1" applyBorder="1" applyAlignment="1">
      <alignment horizontal="justify" vertical="center"/>
    </xf>
    <xf numFmtId="0" fontId="11" fillId="0" borderId="48" xfId="9" applyBorder="1" applyAlignment="1">
      <alignment horizontal="justify" vertical="center"/>
    </xf>
    <xf numFmtId="0" fontId="11" fillId="0" borderId="0" xfId="8" applyFont="1" applyAlignment="1">
      <alignment horizontal="left" vertical="center"/>
    </xf>
    <xf numFmtId="49" fontId="15" fillId="0" borderId="47" xfId="9" applyNumberFormat="1" applyFont="1" applyBorder="1" applyAlignment="1">
      <alignment horizontal="justify" vertical="center"/>
    </xf>
    <xf numFmtId="0" fontId="15" fillId="0" borderId="47" xfId="9" applyFont="1" applyBorder="1" applyAlignment="1">
      <alignment horizontal="justify" vertical="center"/>
    </xf>
    <xf numFmtId="4" fontId="11" fillId="0" borderId="0" xfId="8" applyNumberFormat="1" applyFont="1" applyAlignment="1">
      <alignment horizontal="center"/>
    </xf>
    <xf numFmtId="0" fontId="11" fillId="0" borderId="0" xfId="9" applyAlignment="1">
      <alignment horizontal="center"/>
    </xf>
    <xf numFmtId="4" fontId="12" fillId="3" borderId="0" xfId="8" applyNumberFormat="1" applyFont="1" applyFill="1" applyAlignment="1">
      <alignment horizontal="justify" vertical="center"/>
    </xf>
    <xf numFmtId="0" fontId="14" fillId="0" borderId="0" xfId="8" applyFont="1" applyAlignment="1">
      <alignment horizontal="right" vertical="center"/>
    </xf>
    <xf numFmtId="0" fontId="14" fillId="0" borderId="0" xfId="9" applyFont="1" applyAlignment="1">
      <alignment horizontal="right" vertical="center"/>
    </xf>
    <xf numFmtId="49" fontId="11" fillId="0" borderId="47" xfId="9" applyNumberFormat="1" applyBorder="1" applyAlignment="1">
      <alignment horizontal="justify" vertical="center"/>
    </xf>
    <xf numFmtId="0" fontId="11" fillId="0" borderId="47" xfId="9" applyBorder="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9937" name="Object 1" hidden="1">
              <a:extLst>
                <a:ext uri="{63B3BB69-23CF-44E3-9099-C40C66FF867C}">
                  <a14:compatExt spid="_x0000_s39937"/>
                </a:ext>
                <a:ext uri="{FF2B5EF4-FFF2-40B4-BE49-F238E27FC236}">
                  <a16:creationId xmlns:a16="http://schemas.microsoft.com/office/drawing/2014/main" id="{00000000-0008-0000-0400-0000019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0500-000001A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0600-000001A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3009" name="Object 1" hidden="1">
              <a:extLst>
                <a:ext uri="{63B3BB69-23CF-44E3-9099-C40C66FF867C}">
                  <a14:compatExt spid="_x0000_s43009"/>
                </a:ext>
                <a:ext uri="{FF2B5EF4-FFF2-40B4-BE49-F238E27FC236}">
                  <a16:creationId xmlns:a16="http://schemas.microsoft.com/office/drawing/2014/main" id="{00000000-0008-0000-0700-000001A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3"/>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4" customWidth="1"/>
    <col min="14" max="14" width="2.5703125" style="1" customWidth="1"/>
    <col min="15" max="15" width="51.28515625" style="1" customWidth="1"/>
    <col min="16" max="16384" width="9.140625" style="1"/>
  </cols>
  <sheetData>
    <row r="1" spans="1:15" ht="12.75" customHeight="1">
      <c r="M1" s="189" t="s">
        <v>132</v>
      </c>
    </row>
    <row r="2" spans="1:15" ht="12.75" customHeight="1">
      <c r="M2" s="189"/>
    </row>
    <row r="3" spans="1:15" ht="12.75" customHeight="1">
      <c r="M3" s="189"/>
    </row>
    <row r="4" spans="1:15" ht="12.75" customHeight="1">
      <c r="M4" s="189"/>
    </row>
    <row r="5" spans="1:15" ht="9.9499999999999993" customHeight="1">
      <c r="M5" s="189"/>
    </row>
    <row r="6" spans="1:15" ht="15.95" customHeight="1">
      <c r="E6" s="71"/>
      <c r="F6" s="71"/>
      <c r="G6" s="71"/>
      <c r="H6" s="71"/>
      <c r="I6" s="71"/>
      <c r="J6" s="71"/>
      <c r="K6" s="87" t="s">
        <v>190</v>
      </c>
      <c r="M6" s="153"/>
    </row>
    <row r="7" spans="1:15" ht="14.1" customHeight="1">
      <c r="J7" s="52"/>
      <c r="K7" s="96"/>
      <c r="M7" s="153"/>
      <c r="O7" s="96"/>
    </row>
    <row r="8" spans="1:15" s="92" customFormat="1" ht="15.95" customHeight="1">
      <c r="A8" s="190" t="s">
        <v>163</v>
      </c>
      <c r="B8" s="190"/>
      <c r="C8" s="190"/>
      <c r="D8" s="190"/>
      <c r="E8" s="190"/>
      <c r="F8" s="190"/>
      <c r="G8" s="190"/>
      <c r="H8" s="190"/>
      <c r="I8" s="190"/>
      <c r="J8" s="190"/>
      <c r="K8" s="190"/>
      <c r="M8" s="153"/>
    </row>
    <row r="9" spans="1:15" ht="3" customHeight="1">
      <c r="A9" s="191"/>
      <c r="B9" s="191"/>
      <c r="C9" s="191"/>
      <c r="D9" s="191"/>
      <c r="E9" s="191"/>
      <c r="F9" s="191"/>
      <c r="G9" s="191"/>
      <c r="H9" s="191"/>
      <c r="I9" s="191"/>
      <c r="J9" s="191"/>
      <c r="K9" s="191"/>
      <c r="M9" s="153"/>
    </row>
    <row r="10" spans="1:15" s="92" customFormat="1" ht="15.95" customHeight="1">
      <c r="A10" s="192" t="s">
        <v>221</v>
      </c>
      <c r="B10" s="192"/>
      <c r="C10" s="192"/>
      <c r="D10" s="192"/>
      <c r="E10" s="192"/>
      <c r="F10" s="192"/>
      <c r="G10" s="192"/>
      <c r="H10" s="192"/>
      <c r="I10" s="192"/>
      <c r="J10" s="192"/>
      <c r="K10" s="192"/>
      <c r="M10" s="153"/>
    </row>
    <row r="11" spans="1:15" ht="3" customHeight="1">
      <c r="A11" s="195"/>
      <c r="B11" s="195"/>
      <c r="C11" s="195"/>
      <c r="D11" s="195"/>
      <c r="E11" s="195"/>
      <c r="F11" s="195"/>
      <c r="G11" s="195"/>
      <c r="H11" s="195"/>
      <c r="I11" s="195"/>
      <c r="J11" s="195"/>
      <c r="K11" s="195"/>
    </row>
    <row r="12" spans="1:15" ht="48.75" customHeight="1">
      <c r="A12" s="196" t="s">
        <v>218</v>
      </c>
      <c r="B12" s="196"/>
      <c r="C12" s="196"/>
      <c r="D12" s="196"/>
      <c r="E12" s="196"/>
      <c r="F12" s="196"/>
      <c r="G12" s="196"/>
      <c r="H12" s="196"/>
      <c r="I12" s="196"/>
      <c r="J12" s="196"/>
      <c r="K12" s="196"/>
      <c r="M12" s="155" t="s">
        <v>219</v>
      </c>
      <c r="O12" s="42"/>
    </row>
    <row r="13" spans="1:15" ht="9.9499999999999993" customHeight="1">
      <c r="A13" s="194"/>
      <c r="B13" s="194"/>
      <c r="C13" s="194"/>
      <c r="D13" s="194"/>
      <c r="E13" s="194"/>
      <c r="F13" s="194"/>
      <c r="G13" s="194"/>
      <c r="H13" s="194"/>
      <c r="I13" s="194"/>
      <c r="J13" s="194"/>
      <c r="K13" s="194"/>
      <c r="M13" s="155" t="s">
        <v>218</v>
      </c>
    </row>
    <row r="14" spans="1:15" ht="9.9499999999999993" customHeight="1">
      <c r="A14" s="187"/>
      <c r="B14" s="187"/>
      <c r="C14" s="187"/>
      <c r="D14" s="187"/>
      <c r="E14" s="187"/>
      <c r="F14" s="187"/>
      <c r="G14" s="187"/>
      <c r="H14" s="187"/>
      <c r="I14" s="187"/>
      <c r="J14" s="187"/>
      <c r="K14" s="187"/>
      <c r="M14" s="156" t="s">
        <v>247</v>
      </c>
    </row>
    <row r="15" spans="1:15" ht="12.75" customHeight="1">
      <c r="A15" s="168" t="s">
        <v>156</v>
      </c>
      <c r="B15" s="168"/>
      <c r="C15" s="168"/>
      <c r="D15" s="168"/>
      <c r="E15" s="168"/>
      <c r="F15" s="168"/>
      <c r="G15" s="168"/>
      <c r="H15" s="168"/>
      <c r="I15" s="168"/>
      <c r="J15" s="168"/>
      <c r="K15" s="168"/>
      <c r="M15" s="155" t="s">
        <v>221</v>
      </c>
      <c r="O15" s="44"/>
    </row>
    <row r="16" spans="1:15" s="3" customFormat="1" ht="5.0999999999999996" customHeight="1">
      <c r="A16" s="168"/>
      <c r="B16" s="168"/>
      <c r="C16" s="168"/>
      <c r="D16" s="168"/>
      <c r="E16" s="168"/>
      <c r="F16" s="168"/>
      <c r="G16" s="168"/>
      <c r="H16" s="168"/>
      <c r="I16" s="168"/>
      <c r="J16" s="168"/>
      <c r="K16" s="168"/>
      <c r="M16" s="157"/>
    </row>
    <row r="17" spans="1:15" ht="39.75" customHeight="1">
      <c r="A17" s="167" t="s">
        <v>192</v>
      </c>
      <c r="B17" s="167"/>
      <c r="C17" s="167"/>
      <c r="D17" s="167"/>
      <c r="E17" s="167"/>
      <c r="F17" s="167"/>
      <c r="G17" s="167"/>
      <c r="H17" s="167"/>
      <c r="I17" s="167"/>
      <c r="J17" s="167"/>
      <c r="K17" s="167"/>
      <c r="M17" s="158"/>
      <c r="O17" s="73"/>
    </row>
    <row r="18" spans="1:15" ht="12.75" customHeight="1">
      <c r="A18" s="187"/>
      <c r="B18" s="187"/>
      <c r="C18" s="187"/>
      <c r="D18" s="187"/>
      <c r="E18" s="187"/>
      <c r="F18" s="187"/>
      <c r="G18" s="187"/>
      <c r="H18" s="187"/>
      <c r="I18" s="187"/>
      <c r="J18" s="187"/>
      <c r="K18" s="187"/>
      <c r="M18" s="158"/>
    </row>
    <row r="19" spans="1:15" s="59" customFormat="1" ht="12.75" customHeight="1">
      <c r="A19" s="61" t="s">
        <v>0</v>
      </c>
      <c r="B19" s="193" t="s">
        <v>46</v>
      </c>
      <c r="C19" s="193"/>
      <c r="D19" s="193"/>
      <c r="E19" s="193"/>
      <c r="F19" s="193"/>
      <c r="G19" s="193"/>
      <c r="H19" s="193"/>
      <c r="I19" s="193"/>
      <c r="J19" s="193"/>
      <c r="K19" s="193"/>
      <c r="M19" s="79"/>
    </row>
    <row r="20" spans="1:15" s="3" customFormat="1" ht="5.0999999999999996" customHeight="1">
      <c r="A20" s="168"/>
      <c r="B20" s="168"/>
      <c r="C20" s="168"/>
      <c r="D20" s="168"/>
      <c r="E20" s="168"/>
      <c r="F20" s="168"/>
      <c r="G20" s="168"/>
      <c r="H20" s="168"/>
      <c r="I20" s="168"/>
      <c r="J20" s="168"/>
      <c r="K20" s="168"/>
      <c r="M20" s="157"/>
    </row>
    <row r="21" spans="1:15" s="3" customFormat="1" ht="12.75" customHeight="1">
      <c r="A21" s="168" t="s">
        <v>222</v>
      </c>
      <c r="B21" s="168"/>
      <c r="C21" s="168"/>
      <c r="D21" s="168"/>
      <c r="E21" s="168"/>
      <c r="F21" s="168"/>
      <c r="G21" s="168"/>
      <c r="H21" s="168"/>
      <c r="I21" s="168"/>
      <c r="J21" s="168"/>
      <c r="K21" s="168"/>
      <c r="M21" s="159" t="s">
        <v>220</v>
      </c>
    </row>
    <row r="22" spans="1:15" s="16" customFormat="1" ht="26.1" customHeight="1">
      <c r="A22" s="172" t="str">
        <f>M12</f>
        <v>Pružanje usluge produkcije dokumenata (tiskanje, ispis, kuvertiranje, isporuka), povremena zajednička nabava, za IVKOM d.d., Ivanec.</v>
      </c>
      <c r="B22" s="172"/>
      <c r="C22" s="172"/>
      <c r="D22" s="172"/>
      <c r="E22" s="172"/>
      <c r="F22" s="172"/>
      <c r="G22" s="172"/>
      <c r="H22" s="172"/>
      <c r="I22" s="172"/>
      <c r="J22" s="172"/>
      <c r="K22" s="172"/>
      <c r="M22" s="160"/>
    </row>
    <row r="23" spans="1:15" s="3" customFormat="1" ht="5.0999999999999996" customHeight="1">
      <c r="A23" s="168"/>
      <c r="B23" s="168"/>
      <c r="C23" s="168"/>
      <c r="D23" s="168"/>
      <c r="E23" s="168"/>
      <c r="F23" s="168"/>
      <c r="G23" s="168"/>
      <c r="H23" s="168"/>
      <c r="I23" s="168"/>
      <c r="J23" s="168"/>
      <c r="K23" s="168"/>
      <c r="M23" s="83"/>
    </row>
    <row r="24" spans="1:15" s="3" customFormat="1" ht="12.75" customHeight="1">
      <c r="A24" s="167" t="s">
        <v>151</v>
      </c>
      <c r="B24" s="167"/>
      <c r="C24" s="167"/>
      <c r="D24" s="167"/>
      <c r="E24" s="167"/>
      <c r="F24" s="167"/>
      <c r="G24" s="167"/>
      <c r="H24" s="167"/>
      <c r="I24" s="167"/>
      <c r="J24" s="167"/>
      <c r="K24" s="167"/>
      <c r="M24" s="84"/>
    </row>
    <row r="25" spans="1:15" s="16" customFormat="1" ht="26.1" customHeight="1">
      <c r="A25" s="167" t="s">
        <v>193</v>
      </c>
      <c r="B25" s="167"/>
      <c r="C25" s="167"/>
      <c r="D25" s="167"/>
      <c r="E25" s="167"/>
      <c r="F25" s="167"/>
      <c r="G25" s="167"/>
      <c r="H25" s="167"/>
      <c r="I25" s="167"/>
      <c r="J25" s="167"/>
      <c r="K25" s="167"/>
      <c r="M25" s="161"/>
      <c r="O25" s="72"/>
    </row>
    <row r="26" spans="1:15" s="59" customFormat="1" ht="12.75" customHeight="1">
      <c r="A26" s="76" t="s">
        <v>171</v>
      </c>
      <c r="B26" s="183" t="s">
        <v>183</v>
      </c>
      <c r="C26" s="183"/>
      <c r="D26" s="183"/>
      <c r="E26" s="183"/>
      <c r="F26" s="183"/>
      <c r="G26" s="183"/>
      <c r="H26" s="183"/>
      <c r="I26" s="183"/>
      <c r="J26" s="183"/>
      <c r="K26" s="183"/>
      <c r="M26" s="79"/>
      <c r="O26" s="77"/>
    </row>
    <row r="27" spans="1:15" s="59" customFormat="1" ht="12.75" customHeight="1">
      <c r="A27" s="80"/>
      <c r="B27" s="76" t="s">
        <v>0</v>
      </c>
      <c r="C27" s="183" t="s">
        <v>209</v>
      </c>
      <c r="D27" s="183"/>
      <c r="E27" s="183"/>
      <c r="F27" s="183"/>
      <c r="G27" s="183"/>
      <c r="H27" s="183"/>
      <c r="I27" s="183"/>
      <c r="J27" s="183"/>
      <c r="K27" s="183"/>
      <c r="M27" s="79"/>
      <c r="O27" s="77"/>
    </row>
    <row r="28" spans="1:15" s="59" customFormat="1" ht="12.75" customHeight="1">
      <c r="A28" s="80"/>
      <c r="B28" s="76" t="s">
        <v>1</v>
      </c>
      <c r="C28" s="167" t="s">
        <v>180</v>
      </c>
      <c r="D28" s="167"/>
      <c r="E28" s="167"/>
      <c r="F28" s="167"/>
      <c r="G28" s="167"/>
      <c r="H28" s="167"/>
      <c r="I28" s="167"/>
      <c r="J28" s="167"/>
      <c r="K28" s="167"/>
      <c r="M28" s="162"/>
      <c r="O28" s="77"/>
    </row>
    <row r="29" spans="1:15" s="59" customFormat="1" ht="12.75" customHeight="1">
      <c r="A29" s="80"/>
      <c r="B29" s="76" t="s">
        <v>2</v>
      </c>
      <c r="C29" s="183" t="s">
        <v>179</v>
      </c>
      <c r="D29" s="183"/>
      <c r="E29" s="183"/>
      <c r="F29" s="183"/>
      <c r="G29" s="183"/>
      <c r="H29" s="183"/>
      <c r="I29" s="183"/>
      <c r="J29" s="183"/>
      <c r="K29" s="183"/>
      <c r="M29" s="79"/>
      <c r="O29" s="77"/>
    </row>
    <row r="30" spans="1:15" s="59" customFormat="1" ht="12.75" customHeight="1">
      <c r="A30" s="82"/>
      <c r="B30" s="76" t="s">
        <v>3</v>
      </c>
      <c r="C30" s="167" t="s">
        <v>178</v>
      </c>
      <c r="D30" s="167"/>
      <c r="E30" s="167"/>
      <c r="F30" s="167"/>
      <c r="G30" s="167"/>
      <c r="H30" s="167"/>
      <c r="I30" s="167"/>
      <c r="J30" s="167"/>
      <c r="K30" s="167"/>
      <c r="M30" s="79"/>
      <c r="O30" s="77"/>
    </row>
    <row r="31" spans="1:15" s="59" customFormat="1" ht="12.75" customHeight="1">
      <c r="A31" s="82"/>
      <c r="B31" s="76" t="s">
        <v>4</v>
      </c>
      <c r="C31" s="167" t="s">
        <v>177</v>
      </c>
      <c r="D31" s="167"/>
      <c r="E31" s="167"/>
      <c r="F31" s="167"/>
      <c r="G31" s="167"/>
      <c r="H31" s="167"/>
      <c r="I31" s="167"/>
      <c r="J31" s="167"/>
      <c r="K31" s="167"/>
      <c r="M31" s="79"/>
      <c r="O31" s="77"/>
    </row>
    <row r="32" spans="1:15" s="59" customFormat="1" ht="26.1" customHeight="1">
      <c r="A32" s="82"/>
      <c r="B32" s="60" t="s">
        <v>145</v>
      </c>
      <c r="C32" s="167" t="s">
        <v>175</v>
      </c>
      <c r="D32" s="167"/>
      <c r="E32" s="167"/>
      <c r="F32" s="167"/>
      <c r="G32" s="167"/>
      <c r="H32" s="167"/>
      <c r="I32" s="167"/>
      <c r="J32" s="167"/>
      <c r="K32" s="167"/>
      <c r="M32" s="79"/>
      <c r="O32" s="77"/>
    </row>
    <row r="33" spans="1:15" s="59" customFormat="1" ht="12.75" customHeight="1">
      <c r="A33" s="82"/>
      <c r="B33" s="76" t="s">
        <v>153</v>
      </c>
      <c r="C33" s="167" t="s">
        <v>176</v>
      </c>
      <c r="D33" s="167"/>
      <c r="E33" s="167"/>
      <c r="F33" s="167"/>
      <c r="G33" s="167"/>
      <c r="H33" s="167"/>
      <c r="I33" s="167"/>
      <c r="J33" s="167"/>
      <c r="K33" s="167"/>
      <c r="M33" s="79"/>
      <c r="O33" s="77"/>
    </row>
    <row r="34" spans="1:15" s="59" customFormat="1" ht="38.1" customHeight="1">
      <c r="A34" s="60" t="s">
        <v>172</v>
      </c>
      <c r="B34" s="167" t="s">
        <v>184</v>
      </c>
      <c r="C34" s="167"/>
      <c r="D34" s="167"/>
      <c r="E34" s="167"/>
      <c r="F34" s="167"/>
      <c r="G34" s="167"/>
      <c r="H34" s="167"/>
      <c r="I34" s="167"/>
      <c r="J34" s="167"/>
      <c r="K34" s="167"/>
      <c r="M34" s="79"/>
      <c r="O34" s="77"/>
    </row>
    <row r="35" spans="1:15" s="59" customFormat="1" ht="26.1" customHeight="1">
      <c r="A35" s="81"/>
      <c r="B35" s="167" t="s">
        <v>174</v>
      </c>
      <c r="C35" s="167"/>
      <c r="D35" s="167"/>
      <c r="E35" s="167"/>
      <c r="F35" s="167"/>
      <c r="G35" s="167"/>
      <c r="H35" s="167"/>
      <c r="I35" s="167"/>
      <c r="J35" s="167"/>
      <c r="K35" s="167"/>
      <c r="M35" s="79"/>
      <c r="O35" s="77"/>
    </row>
    <row r="36" spans="1:15" s="16" customFormat="1" ht="26.1" customHeight="1">
      <c r="A36" s="182" t="s">
        <v>173</v>
      </c>
      <c r="B36" s="182"/>
      <c r="C36" s="182"/>
      <c r="D36" s="182"/>
      <c r="E36" s="182"/>
      <c r="F36" s="182"/>
      <c r="G36" s="182"/>
      <c r="H36" s="182"/>
      <c r="I36" s="182"/>
      <c r="J36" s="182"/>
      <c r="K36" s="182"/>
      <c r="M36" s="161"/>
      <c r="O36" s="72"/>
    </row>
    <row r="37" spans="1:15" s="3" customFormat="1" ht="5.0999999999999996" customHeight="1">
      <c r="A37" s="168"/>
      <c r="B37" s="168"/>
      <c r="C37" s="168"/>
      <c r="D37" s="168"/>
      <c r="E37" s="168"/>
      <c r="F37" s="168"/>
      <c r="G37" s="168"/>
      <c r="H37" s="168"/>
      <c r="I37" s="168"/>
      <c r="J37" s="168"/>
      <c r="K37" s="168"/>
      <c r="M37" s="83"/>
    </row>
    <row r="38" spans="1:15" s="3" customFormat="1" ht="12.75" customHeight="1">
      <c r="A38" s="168" t="s">
        <v>47</v>
      </c>
      <c r="B38" s="168"/>
      <c r="C38" s="168"/>
      <c r="D38" s="168"/>
      <c r="E38" s="168"/>
      <c r="F38" s="168"/>
      <c r="G38" s="168"/>
      <c r="H38" s="168"/>
      <c r="I38" s="168"/>
      <c r="J38" s="168"/>
      <c r="K38" s="168"/>
      <c r="M38" s="84"/>
    </row>
    <row r="39" spans="1:15" s="3" customFormat="1" ht="12.75" customHeight="1">
      <c r="A39" s="168" t="s">
        <v>223</v>
      </c>
      <c r="B39" s="168"/>
      <c r="C39" s="168"/>
      <c r="D39" s="168"/>
      <c r="E39" s="168"/>
      <c r="F39" s="168"/>
      <c r="G39" s="168"/>
      <c r="H39" s="168"/>
      <c r="I39" s="168"/>
      <c r="J39" s="168"/>
      <c r="K39" s="168"/>
      <c r="M39" s="84"/>
    </row>
    <row r="40" spans="1:15" s="3" customFormat="1" ht="5.0999999999999996" customHeight="1">
      <c r="A40" s="168"/>
      <c r="B40" s="168"/>
      <c r="C40" s="168"/>
      <c r="D40" s="168"/>
      <c r="E40" s="168"/>
      <c r="F40" s="168"/>
      <c r="G40" s="168"/>
      <c r="H40" s="168"/>
      <c r="I40" s="168"/>
      <c r="J40" s="168"/>
      <c r="K40" s="168"/>
      <c r="M40" s="83"/>
    </row>
    <row r="41" spans="1:15" s="3" customFormat="1" ht="12.75" customHeight="1">
      <c r="A41" s="168" t="s">
        <v>48</v>
      </c>
      <c r="B41" s="168"/>
      <c r="C41" s="168"/>
      <c r="D41" s="168"/>
      <c r="E41" s="168"/>
      <c r="F41" s="168"/>
      <c r="G41" s="168"/>
      <c r="H41" s="168"/>
      <c r="I41" s="168"/>
      <c r="J41" s="168"/>
      <c r="K41" s="168"/>
      <c r="M41" s="84"/>
    </row>
    <row r="42" spans="1:15" s="3" customFormat="1" ht="25.5" customHeight="1">
      <c r="A42" s="167" t="s">
        <v>224</v>
      </c>
      <c r="B42" s="167"/>
      <c r="C42" s="167"/>
      <c r="D42" s="167"/>
      <c r="E42" s="167"/>
      <c r="F42" s="167"/>
      <c r="G42" s="167"/>
      <c r="H42" s="167"/>
      <c r="I42" s="167"/>
      <c r="J42" s="167"/>
      <c r="K42" s="167"/>
      <c r="M42" s="84"/>
    </row>
    <row r="43" spans="1:15" ht="12.75" customHeight="1">
      <c r="A43" s="187"/>
      <c r="B43" s="187"/>
      <c r="C43" s="187"/>
      <c r="D43" s="187"/>
      <c r="E43" s="187"/>
      <c r="F43" s="187"/>
      <c r="G43" s="187"/>
      <c r="H43" s="187"/>
      <c r="I43" s="187"/>
      <c r="J43" s="187"/>
      <c r="K43" s="187"/>
      <c r="M43" s="163"/>
    </row>
    <row r="44" spans="1:15" s="59" customFormat="1" ht="12.75" customHeight="1">
      <c r="A44" s="61" t="s">
        <v>1</v>
      </c>
      <c r="B44" s="193" t="s">
        <v>144</v>
      </c>
      <c r="C44" s="193"/>
      <c r="D44" s="193"/>
      <c r="E44" s="193"/>
      <c r="F44" s="193"/>
      <c r="G44" s="193"/>
      <c r="H44" s="193"/>
      <c r="I44" s="193"/>
      <c r="J44" s="193"/>
      <c r="K44" s="193"/>
      <c r="M44" s="79"/>
    </row>
    <row r="45" spans="1:15" s="3" customFormat="1" ht="5.0999999999999996" customHeight="1">
      <c r="A45" s="168"/>
      <c r="B45" s="168"/>
      <c r="C45" s="168"/>
      <c r="D45" s="168"/>
      <c r="E45" s="168"/>
      <c r="F45" s="168"/>
      <c r="G45" s="168"/>
      <c r="H45" s="168"/>
      <c r="I45" s="168"/>
      <c r="J45" s="168"/>
      <c r="K45" s="168"/>
      <c r="M45" s="83"/>
    </row>
    <row r="46" spans="1:15" s="3" customFormat="1" ht="12.75" customHeight="1">
      <c r="A46" s="168" t="s">
        <v>49</v>
      </c>
      <c r="B46" s="168"/>
      <c r="C46" s="168"/>
      <c r="D46" s="168"/>
      <c r="E46" s="168"/>
      <c r="F46" s="168"/>
      <c r="G46" s="168"/>
      <c r="H46" s="168"/>
      <c r="I46" s="168"/>
      <c r="J46" s="168"/>
      <c r="K46" s="168"/>
      <c r="M46" s="84"/>
    </row>
    <row r="47" spans="1:15" s="16" customFormat="1" ht="26.1" customHeight="1">
      <c r="A47" s="167" t="s">
        <v>434</v>
      </c>
      <c r="B47" s="167"/>
      <c r="C47" s="167"/>
      <c r="D47" s="167"/>
      <c r="E47" s="167"/>
      <c r="F47" s="167"/>
      <c r="G47" s="167"/>
      <c r="H47" s="167"/>
      <c r="I47" s="167"/>
      <c r="J47" s="167"/>
      <c r="K47" s="167"/>
      <c r="M47" s="160"/>
    </row>
    <row r="48" spans="1:15" s="3" customFormat="1" ht="5.0999999999999996" customHeight="1">
      <c r="A48" s="182"/>
      <c r="B48" s="182"/>
      <c r="C48" s="182"/>
      <c r="D48" s="182"/>
      <c r="E48" s="182"/>
      <c r="F48" s="182"/>
      <c r="G48" s="182"/>
      <c r="H48" s="182"/>
      <c r="I48" s="182"/>
      <c r="J48" s="182"/>
      <c r="K48" s="182"/>
      <c r="M48" s="83"/>
    </row>
    <row r="49" spans="1:13" s="3" customFormat="1" ht="12.75" customHeight="1">
      <c r="A49" s="167" t="s">
        <v>128</v>
      </c>
      <c r="B49" s="167"/>
      <c r="C49" s="167"/>
      <c r="D49" s="167"/>
      <c r="E49" s="167"/>
      <c r="F49" s="167"/>
      <c r="G49" s="167"/>
      <c r="H49" s="167"/>
      <c r="I49" s="167"/>
      <c r="J49" s="167"/>
      <c r="K49" s="167"/>
      <c r="M49" s="84"/>
    </row>
    <row r="50" spans="1:13" s="3" customFormat="1" ht="51.95" customHeight="1">
      <c r="A50" s="169" t="s">
        <v>166</v>
      </c>
      <c r="B50" s="169"/>
      <c r="C50" s="169"/>
      <c r="D50" s="169"/>
      <c r="E50" s="169"/>
      <c r="F50" s="169"/>
      <c r="G50" s="169"/>
      <c r="H50" s="169"/>
      <c r="I50" s="169"/>
      <c r="J50" s="169"/>
      <c r="K50" s="169"/>
      <c r="M50" s="84"/>
    </row>
    <row r="51" spans="1:13" s="3" customFormat="1" ht="26.1" customHeight="1">
      <c r="A51" s="169" t="s">
        <v>134</v>
      </c>
      <c r="B51" s="169"/>
      <c r="C51" s="169"/>
      <c r="D51" s="169"/>
      <c r="E51" s="169"/>
      <c r="F51" s="169"/>
      <c r="G51" s="169"/>
      <c r="H51" s="169"/>
      <c r="I51" s="169"/>
      <c r="J51" s="169"/>
      <c r="K51" s="169"/>
      <c r="M51" s="84"/>
    </row>
    <row r="52" spans="1:13" s="3" customFormat="1" ht="6" customHeight="1">
      <c r="A52" s="115"/>
      <c r="B52" s="115"/>
      <c r="C52" s="115"/>
      <c r="D52" s="115"/>
      <c r="E52" s="115"/>
      <c r="F52" s="115"/>
      <c r="G52" s="115"/>
      <c r="H52" s="115"/>
      <c r="I52" s="115"/>
      <c r="J52" s="115"/>
      <c r="K52" s="115"/>
      <c r="M52" s="84"/>
    </row>
    <row r="53" spans="1:13" s="3" customFormat="1" ht="16.5" customHeight="1">
      <c r="A53" s="184" t="s">
        <v>225</v>
      </c>
      <c r="B53" s="184"/>
      <c r="C53" s="184"/>
      <c r="D53" s="184"/>
      <c r="E53" s="184"/>
      <c r="F53" s="184"/>
      <c r="G53" s="184"/>
      <c r="H53" s="184"/>
      <c r="I53" s="184"/>
      <c r="J53" s="184"/>
      <c r="K53" s="184"/>
      <c r="M53" s="84"/>
    </row>
    <row r="54" spans="1:13" s="3" customFormat="1" ht="67.5" customHeight="1">
      <c r="A54" s="185" t="s">
        <v>226</v>
      </c>
      <c r="B54" s="167"/>
      <c r="C54" s="167"/>
      <c r="D54" s="167"/>
      <c r="E54" s="167"/>
      <c r="F54" s="167"/>
      <c r="G54" s="167"/>
      <c r="H54" s="167"/>
      <c r="I54" s="167"/>
      <c r="J54" s="167"/>
      <c r="K54" s="167"/>
      <c r="M54" s="84"/>
    </row>
    <row r="55" spans="1:13" s="3" customFormat="1" ht="12.95" customHeight="1">
      <c r="A55" s="185" t="s">
        <v>227</v>
      </c>
      <c r="B55" s="167"/>
      <c r="C55" s="167"/>
      <c r="D55" s="167"/>
      <c r="E55" s="167"/>
      <c r="F55" s="167"/>
      <c r="G55" s="167"/>
      <c r="H55" s="167"/>
      <c r="I55" s="167"/>
      <c r="J55" s="167"/>
      <c r="K55" s="167"/>
      <c r="M55" s="84"/>
    </row>
    <row r="56" spans="1:13" s="3" customFormat="1" ht="26.1" customHeight="1">
      <c r="A56" s="185" t="s">
        <v>228</v>
      </c>
      <c r="B56" s="167"/>
      <c r="C56" s="167"/>
      <c r="D56" s="167"/>
      <c r="E56" s="167"/>
      <c r="F56" s="167"/>
      <c r="G56" s="167"/>
      <c r="H56" s="167"/>
      <c r="I56" s="167"/>
      <c r="J56" s="167"/>
      <c r="K56" s="167"/>
      <c r="M56" s="84"/>
    </row>
    <row r="57" spans="1:13" s="3" customFormat="1" ht="26.1" customHeight="1">
      <c r="A57" s="186" t="s">
        <v>229</v>
      </c>
      <c r="B57" s="171"/>
      <c r="C57" s="171"/>
      <c r="D57" s="171"/>
      <c r="E57" s="171"/>
      <c r="F57" s="171"/>
      <c r="G57" s="171"/>
      <c r="H57" s="171"/>
      <c r="I57" s="171"/>
      <c r="J57" s="171"/>
      <c r="K57" s="171"/>
      <c r="M57" s="84"/>
    </row>
    <row r="58" spans="1:13" s="3" customFormat="1" ht="6" customHeight="1">
      <c r="A58" s="168"/>
      <c r="B58" s="168"/>
      <c r="C58" s="168"/>
      <c r="D58" s="168"/>
      <c r="E58" s="168"/>
      <c r="F58" s="168"/>
      <c r="G58" s="168"/>
      <c r="H58" s="168"/>
      <c r="I58" s="168"/>
      <c r="J58" s="168"/>
      <c r="K58" s="168"/>
      <c r="M58" s="83"/>
    </row>
    <row r="59" spans="1:13" s="3" customFormat="1" ht="12.75" customHeight="1">
      <c r="A59" s="167" t="s">
        <v>50</v>
      </c>
      <c r="B59" s="167"/>
      <c r="C59" s="167"/>
      <c r="D59" s="167"/>
      <c r="E59" s="167"/>
      <c r="F59" s="167"/>
      <c r="G59" s="167"/>
      <c r="H59" s="167"/>
      <c r="I59" s="167"/>
      <c r="J59" s="167"/>
      <c r="K59" s="167"/>
      <c r="M59" s="84"/>
    </row>
    <row r="60" spans="1:13" s="3" customFormat="1" ht="51.95" customHeight="1">
      <c r="A60" s="167" t="s">
        <v>230</v>
      </c>
      <c r="B60" s="167"/>
      <c r="C60" s="167"/>
      <c r="D60" s="167"/>
      <c r="E60" s="167"/>
      <c r="F60" s="167"/>
      <c r="G60" s="167"/>
      <c r="H60" s="167"/>
      <c r="I60" s="167"/>
      <c r="J60" s="167"/>
      <c r="K60" s="167"/>
      <c r="M60" s="84"/>
    </row>
    <row r="61" spans="1:13" s="3" customFormat="1" ht="5.0999999999999996" customHeight="1">
      <c r="A61" s="182"/>
      <c r="B61" s="182"/>
      <c r="C61" s="182"/>
      <c r="D61" s="182"/>
      <c r="E61" s="182"/>
      <c r="F61" s="182"/>
      <c r="G61" s="182"/>
      <c r="H61" s="182"/>
      <c r="I61" s="182"/>
      <c r="J61" s="182"/>
      <c r="K61" s="182"/>
      <c r="M61" s="83"/>
    </row>
    <row r="62" spans="1:13" s="3" customFormat="1" ht="12.75" customHeight="1">
      <c r="A62" s="167" t="s">
        <v>51</v>
      </c>
      <c r="B62" s="167"/>
      <c r="C62" s="167"/>
      <c r="D62" s="167"/>
      <c r="E62" s="167"/>
      <c r="F62" s="167"/>
      <c r="G62" s="167"/>
      <c r="H62" s="167"/>
      <c r="I62" s="167"/>
      <c r="J62" s="167"/>
      <c r="K62" s="167"/>
      <c r="M62" s="84"/>
    </row>
    <row r="63" spans="1:13" s="3" customFormat="1" ht="12.75" customHeight="1">
      <c r="A63" s="167" t="s">
        <v>126</v>
      </c>
      <c r="B63" s="167"/>
      <c r="C63" s="167"/>
      <c r="D63" s="167"/>
      <c r="E63" s="167"/>
      <c r="F63" s="167"/>
      <c r="G63" s="167"/>
      <c r="H63" s="167"/>
      <c r="I63" s="167"/>
      <c r="J63" s="167"/>
      <c r="K63" s="167"/>
      <c r="M63" s="84"/>
    </row>
    <row r="64" spans="1:13" s="3" customFormat="1" ht="5.0999999999999996" customHeight="1">
      <c r="A64" s="167"/>
      <c r="B64" s="167"/>
      <c r="C64" s="167"/>
      <c r="D64" s="167"/>
      <c r="E64" s="167"/>
      <c r="F64" s="167"/>
      <c r="G64" s="167"/>
      <c r="H64" s="167"/>
      <c r="I64" s="167"/>
      <c r="J64" s="167"/>
      <c r="K64" s="167"/>
      <c r="M64" s="83"/>
    </row>
    <row r="65" spans="1:23" s="3" customFormat="1" ht="12.75" customHeight="1">
      <c r="A65" s="167" t="s">
        <v>52</v>
      </c>
      <c r="B65" s="167"/>
      <c r="C65" s="167"/>
      <c r="D65" s="167"/>
      <c r="E65" s="167"/>
      <c r="F65" s="167"/>
      <c r="G65" s="167"/>
      <c r="H65" s="167"/>
      <c r="I65" s="167"/>
      <c r="J65" s="167"/>
      <c r="K65" s="167"/>
      <c r="M65" s="84"/>
    </row>
    <row r="66" spans="1:23" s="3" customFormat="1" ht="12.75" customHeight="1">
      <c r="A66" s="167" t="s">
        <v>127</v>
      </c>
      <c r="B66" s="167"/>
      <c r="C66" s="167"/>
      <c r="D66" s="167"/>
      <c r="E66" s="167"/>
      <c r="F66" s="167"/>
      <c r="G66" s="167"/>
      <c r="H66" s="167"/>
      <c r="I66" s="167"/>
      <c r="J66" s="167"/>
      <c r="K66" s="167"/>
      <c r="M66" s="84"/>
    </row>
    <row r="67" spans="1:23" s="3" customFormat="1" ht="5.0999999999999996" customHeight="1">
      <c r="A67" s="182"/>
      <c r="B67" s="182"/>
      <c r="C67" s="182"/>
      <c r="D67" s="182"/>
      <c r="E67" s="182"/>
      <c r="F67" s="182"/>
      <c r="G67" s="182"/>
      <c r="H67" s="182"/>
      <c r="I67" s="182"/>
      <c r="J67" s="182"/>
      <c r="K67" s="182"/>
      <c r="M67" s="83"/>
    </row>
    <row r="68" spans="1:23" s="3" customFormat="1" ht="12.75" customHeight="1">
      <c r="A68" s="167" t="s">
        <v>105</v>
      </c>
      <c r="B68" s="167"/>
      <c r="C68" s="167"/>
      <c r="D68" s="167"/>
      <c r="E68" s="167"/>
      <c r="F68" s="167"/>
      <c r="G68" s="167"/>
      <c r="H68" s="167"/>
      <c r="I68" s="167"/>
      <c r="J68" s="167"/>
      <c r="K68" s="167"/>
      <c r="M68" s="84"/>
    </row>
    <row r="69" spans="1:23" s="3" customFormat="1" ht="26.1" customHeight="1">
      <c r="A69" s="167" t="s">
        <v>231</v>
      </c>
      <c r="B69" s="167"/>
      <c r="C69" s="167"/>
      <c r="D69" s="167"/>
      <c r="E69" s="167"/>
      <c r="F69" s="167"/>
      <c r="G69" s="167"/>
      <c r="H69" s="167"/>
      <c r="I69" s="167"/>
      <c r="J69" s="167"/>
      <c r="K69" s="167"/>
      <c r="M69" s="84"/>
    </row>
    <row r="70" spans="1:23" s="3" customFormat="1" ht="5.0999999999999996" customHeight="1">
      <c r="A70" s="182"/>
      <c r="B70" s="182"/>
      <c r="C70" s="182"/>
      <c r="D70" s="182"/>
      <c r="E70" s="182"/>
      <c r="F70" s="182"/>
      <c r="G70" s="182"/>
      <c r="H70" s="182"/>
      <c r="I70" s="182"/>
      <c r="J70" s="182"/>
      <c r="K70" s="182"/>
      <c r="M70" s="83"/>
    </row>
    <row r="71" spans="1:23" s="3" customFormat="1" ht="12.75" customHeight="1">
      <c r="A71" s="167" t="s">
        <v>53</v>
      </c>
      <c r="B71" s="167"/>
      <c r="C71" s="167"/>
      <c r="D71" s="167"/>
      <c r="E71" s="167"/>
      <c r="F71" s="167"/>
      <c r="G71" s="167"/>
      <c r="H71" s="167"/>
      <c r="I71" s="167"/>
      <c r="J71" s="167"/>
      <c r="K71" s="167"/>
      <c r="M71" s="84"/>
    </row>
    <row r="72" spans="1:23" s="3" customFormat="1" ht="26.1" customHeight="1">
      <c r="A72" s="167" t="s">
        <v>232</v>
      </c>
      <c r="B72" s="167"/>
      <c r="C72" s="167"/>
      <c r="D72" s="167"/>
      <c r="E72" s="167"/>
      <c r="F72" s="167"/>
      <c r="G72" s="167"/>
      <c r="H72" s="167"/>
      <c r="I72" s="167"/>
      <c r="J72" s="167"/>
      <c r="K72" s="167"/>
      <c r="M72" s="84"/>
    </row>
    <row r="73" spans="1:23" s="3" customFormat="1" ht="5.0999999999999996" customHeight="1">
      <c r="A73" s="167"/>
      <c r="B73" s="167"/>
      <c r="C73" s="167"/>
      <c r="D73" s="167"/>
      <c r="E73" s="167"/>
      <c r="F73" s="167"/>
      <c r="G73" s="167"/>
      <c r="H73" s="167"/>
      <c r="I73" s="167"/>
      <c r="J73" s="167"/>
      <c r="K73" s="167"/>
      <c r="M73" s="83"/>
    </row>
    <row r="74" spans="1:23" s="3" customFormat="1" ht="12.75" customHeight="1">
      <c r="A74" s="167" t="s">
        <v>54</v>
      </c>
      <c r="B74" s="167"/>
      <c r="C74" s="167"/>
      <c r="D74" s="167"/>
      <c r="E74" s="167"/>
      <c r="F74" s="167"/>
      <c r="G74" s="167"/>
      <c r="H74" s="167"/>
      <c r="I74" s="167"/>
      <c r="J74" s="167"/>
      <c r="K74" s="167"/>
      <c r="M74" s="84"/>
    </row>
    <row r="75" spans="1:23" s="3" customFormat="1" ht="12.75" customHeight="1">
      <c r="A75" s="167" t="s">
        <v>203</v>
      </c>
      <c r="B75" s="167"/>
      <c r="C75" s="167"/>
      <c r="D75" s="167"/>
      <c r="E75" s="167"/>
      <c r="F75" s="167"/>
      <c r="G75" s="167"/>
      <c r="H75" s="167"/>
      <c r="I75" s="167"/>
      <c r="J75" s="167"/>
      <c r="K75" s="167"/>
      <c r="M75" s="84"/>
    </row>
    <row r="76" spans="1:23" s="3" customFormat="1" ht="5.0999999999999996" customHeight="1">
      <c r="A76" s="167"/>
      <c r="B76" s="167"/>
      <c r="C76" s="167"/>
      <c r="D76" s="167"/>
      <c r="E76" s="167"/>
      <c r="F76" s="167"/>
      <c r="G76" s="167"/>
      <c r="H76" s="167"/>
      <c r="I76" s="167"/>
      <c r="J76" s="167"/>
      <c r="K76" s="167"/>
      <c r="M76" s="83"/>
    </row>
    <row r="77" spans="1:23" s="3" customFormat="1" ht="12.75" customHeight="1">
      <c r="A77" s="167" t="s">
        <v>55</v>
      </c>
      <c r="B77" s="167"/>
      <c r="C77" s="167"/>
      <c r="D77" s="167"/>
      <c r="E77" s="167"/>
      <c r="F77" s="167"/>
      <c r="G77" s="167"/>
      <c r="H77" s="167"/>
      <c r="I77" s="167"/>
      <c r="J77" s="167"/>
      <c r="K77" s="167"/>
      <c r="M77" s="84"/>
    </row>
    <row r="78" spans="1:23" s="3" customFormat="1" ht="26.1" customHeight="1">
      <c r="A78" s="167" t="s">
        <v>232</v>
      </c>
      <c r="B78" s="167"/>
      <c r="C78" s="167"/>
      <c r="D78" s="167"/>
      <c r="E78" s="167"/>
      <c r="F78" s="167"/>
      <c r="G78" s="167"/>
      <c r="H78" s="167"/>
      <c r="I78" s="167"/>
      <c r="J78" s="167"/>
      <c r="K78" s="167"/>
      <c r="M78" s="84"/>
    </row>
    <row r="79" spans="1:23" s="3" customFormat="1" ht="5.0999999999999996" customHeight="1">
      <c r="A79" s="168"/>
      <c r="B79" s="168"/>
      <c r="C79" s="168"/>
      <c r="D79" s="168"/>
      <c r="E79" s="168"/>
      <c r="F79" s="168"/>
      <c r="G79" s="168"/>
      <c r="H79" s="168"/>
      <c r="I79" s="168"/>
      <c r="J79" s="168"/>
      <c r="K79" s="168"/>
      <c r="M79" s="83"/>
      <c r="N79" s="83"/>
      <c r="O79" s="83"/>
      <c r="P79" s="83"/>
      <c r="Q79" s="83"/>
      <c r="R79" s="83"/>
      <c r="S79" s="83"/>
      <c r="T79" s="83"/>
      <c r="U79" s="83"/>
      <c r="V79" s="83"/>
      <c r="W79" s="83"/>
    </row>
    <row r="80" spans="1:23" s="3" customFormat="1" ht="90" customHeight="1">
      <c r="A80" s="167" t="s">
        <v>205</v>
      </c>
      <c r="B80" s="167"/>
      <c r="C80" s="167"/>
      <c r="D80" s="167"/>
      <c r="E80" s="167"/>
      <c r="F80" s="167"/>
      <c r="G80" s="167"/>
      <c r="H80" s="167"/>
      <c r="I80" s="167"/>
      <c r="J80" s="167"/>
      <c r="K80" s="167"/>
      <c r="M80" s="84"/>
      <c r="N80" s="83"/>
      <c r="O80" s="83"/>
      <c r="P80" s="83"/>
      <c r="Q80" s="83"/>
      <c r="R80" s="83"/>
      <c r="S80" s="83"/>
      <c r="T80" s="83"/>
      <c r="U80" s="83"/>
      <c r="V80" s="83"/>
      <c r="W80" s="83"/>
    </row>
    <row r="81" spans="1:23" s="3" customFormat="1" ht="5.0999999999999996" customHeight="1">
      <c r="A81" s="167"/>
      <c r="B81" s="167"/>
      <c r="C81" s="167"/>
      <c r="D81" s="167"/>
      <c r="E81" s="167"/>
      <c r="F81" s="167"/>
      <c r="G81" s="167"/>
      <c r="H81" s="167"/>
      <c r="I81" s="167"/>
      <c r="J81" s="167"/>
      <c r="K81" s="167"/>
      <c r="M81" s="83"/>
      <c r="N81" s="83"/>
      <c r="O81" s="83"/>
      <c r="P81" s="83"/>
      <c r="Q81" s="83"/>
      <c r="R81" s="83"/>
      <c r="S81" s="83"/>
      <c r="T81" s="83"/>
      <c r="U81" s="83"/>
      <c r="V81" s="83"/>
      <c r="W81" s="83"/>
    </row>
    <row r="82" spans="1:23" s="3" customFormat="1" ht="26.1" customHeight="1">
      <c r="A82" s="171" t="s">
        <v>194</v>
      </c>
      <c r="B82" s="171"/>
      <c r="C82" s="171"/>
      <c r="D82" s="171"/>
      <c r="E82" s="171"/>
      <c r="F82" s="171"/>
      <c r="G82" s="171"/>
      <c r="H82" s="171"/>
      <c r="I82" s="171"/>
      <c r="J82" s="171"/>
      <c r="K82" s="171"/>
      <c r="M82" s="84"/>
      <c r="N82" s="83"/>
      <c r="O82" s="83"/>
      <c r="P82" s="83"/>
      <c r="Q82" s="83"/>
      <c r="R82" s="83"/>
      <c r="S82" s="83"/>
      <c r="T82" s="83"/>
      <c r="U82" s="83"/>
      <c r="V82" s="83"/>
      <c r="W82" s="83"/>
    </row>
    <row r="83" spans="1:23" s="3" customFormat="1" ht="5.0999999999999996" customHeight="1">
      <c r="A83" s="168"/>
      <c r="B83" s="168"/>
      <c r="C83" s="168"/>
      <c r="D83" s="168"/>
      <c r="E83" s="168"/>
      <c r="F83" s="168"/>
      <c r="G83" s="168"/>
      <c r="H83" s="168"/>
      <c r="I83" s="168"/>
      <c r="J83" s="168"/>
      <c r="K83" s="168"/>
      <c r="M83" s="83"/>
    </row>
    <row r="84" spans="1:23" s="3" customFormat="1" ht="12.75" customHeight="1">
      <c r="A84" s="168" t="s">
        <v>210</v>
      </c>
      <c r="B84" s="168"/>
      <c r="C84" s="168"/>
      <c r="D84" s="168"/>
      <c r="E84" s="168"/>
      <c r="F84" s="168"/>
      <c r="G84" s="168"/>
      <c r="H84" s="168"/>
      <c r="I84" s="168"/>
      <c r="J84" s="168"/>
      <c r="K84" s="168"/>
      <c r="M84" s="84"/>
    </row>
    <row r="85" spans="1:23" s="3" customFormat="1" ht="12.75" customHeight="1">
      <c r="A85" s="167" t="s">
        <v>204</v>
      </c>
      <c r="B85" s="167"/>
      <c r="C85" s="167"/>
      <c r="D85" s="167"/>
      <c r="E85" s="167"/>
      <c r="F85" s="167"/>
      <c r="G85" s="167"/>
      <c r="H85" s="167"/>
      <c r="I85" s="167"/>
      <c r="J85" s="167"/>
      <c r="K85" s="167"/>
      <c r="M85" s="84"/>
    </row>
    <row r="86" spans="1:23" s="3" customFormat="1" ht="26.1" customHeight="1">
      <c r="A86" s="172" t="str">
        <f>M21</f>
        <v>Pružanje usluge produkcije dokumenata (tiskanje, ispis, kuvertiranje, isporuka), povremena zajednička nabava, za IVKOM d.d., Ivanec,</v>
      </c>
      <c r="B86" s="172"/>
      <c r="C86" s="172"/>
      <c r="D86" s="172"/>
      <c r="E86" s="172"/>
      <c r="F86" s="172"/>
      <c r="G86" s="172"/>
      <c r="H86" s="172"/>
      <c r="I86" s="172"/>
      <c r="J86" s="172"/>
      <c r="K86" s="172"/>
      <c r="M86" s="84"/>
    </row>
    <row r="87" spans="1:23" s="3" customFormat="1" ht="12.75" customHeight="1">
      <c r="A87" s="5" t="s">
        <v>56</v>
      </c>
      <c r="C87" s="172" t="str">
        <f>M14</f>
        <v>JN–48–23.</v>
      </c>
      <c r="D87" s="172"/>
      <c r="M87" s="84"/>
    </row>
    <row r="88" spans="1:23" s="3" customFormat="1" ht="5.0999999999999996" customHeight="1">
      <c r="A88" s="168"/>
      <c r="B88" s="168"/>
      <c r="C88" s="168"/>
      <c r="D88" s="168"/>
      <c r="E88" s="168"/>
      <c r="F88" s="168"/>
      <c r="G88" s="168"/>
      <c r="H88" s="168"/>
      <c r="I88" s="168"/>
      <c r="J88" s="168"/>
      <c r="K88" s="168"/>
      <c r="M88" s="83"/>
      <c r="N88" s="83"/>
      <c r="O88" s="83"/>
      <c r="P88" s="83"/>
      <c r="Q88" s="83"/>
      <c r="R88" s="83"/>
      <c r="S88" s="83"/>
      <c r="T88" s="83"/>
      <c r="U88" s="83"/>
      <c r="V88" s="83"/>
      <c r="W88" s="83"/>
    </row>
    <row r="89" spans="1:23" s="3" customFormat="1" ht="38.1" customHeight="1">
      <c r="A89" s="171" t="s">
        <v>195</v>
      </c>
      <c r="B89" s="171"/>
      <c r="C89" s="171"/>
      <c r="D89" s="171"/>
      <c r="E89" s="171"/>
      <c r="F89" s="171"/>
      <c r="G89" s="171"/>
      <c r="H89" s="171"/>
      <c r="I89" s="171"/>
      <c r="J89" s="171"/>
      <c r="K89" s="171"/>
      <c r="M89" s="84"/>
      <c r="N89" s="83"/>
      <c r="O89" s="83"/>
      <c r="P89" s="83"/>
      <c r="Q89" s="83"/>
      <c r="R89" s="83"/>
      <c r="S89" s="83"/>
      <c r="T89" s="83"/>
      <c r="U89" s="83"/>
      <c r="V89" s="83"/>
      <c r="W89" s="83"/>
    </row>
    <row r="90" spans="1:23" s="3" customFormat="1" ht="5.0999999999999996" customHeight="1">
      <c r="A90" s="168"/>
      <c r="B90" s="168"/>
      <c r="C90" s="168"/>
      <c r="D90" s="168"/>
      <c r="E90" s="168"/>
      <c r="F90" s="168"/>
      <c r="G90" s="168"/>
      <c r="H90" s="168"/>
      <c r="I90" s="168"/>
      <c r="J90" s="168"/>
      <c r="K90" s="168"/>
      <c r="M90" s="83"/>
      <c r="N90" s="83"/>
      <c r="O90" s="83"/>
      <c r="P90" s="83"/>
      <c r="Q90" s="83"/>
      <c r="R90" s="83"/>
      <c r="S90" s="83"/>
      <c r="T90" s="83"/>
      <c r="U90" s="83"/>
      <c r="V90" s="83"/>
      <c r="W90" s="83"/>
    </row>
    <row r="91" spans="1:23" s="3" customFormat="1" ht="12.75" customHeight="1">
      <c r="A91" s="167" t="s">
        <v>187</v>
      </c>
      <c r="B91" s="167"/>
      <c r="C91" s="167"/>
      <c r="D91" s="167"/>
      <c r="E91" s="167"/>
      <c r="F91" s="167"/>
      <c r="G91" s="167"/>
      <c r="H91" s="167"/>
      <c r="I91" s="167"/>
      <c r="J91" s="167"/>
      <c r="K91" s="167"/>
      <c r="M91" s="84"/>
      <c r="N91" s="83"/>
      <c r="O91" s="83"/>
      <c r="P91" s="83"/>
      <c r="Q91" s="83"/>
      <c r="R91" s="83"/>
      <c r="S91" s="83"/>
      <c r="T91" s="83"/>
      <c r="U91" s="83"/>
      <c r="V91" s="83"/>
      <c r="W91" s="83"/>
    </row>
    <row r="92" spans="1:23" s="3" customFormat="1" ht="26.1" customHeight="1">
      <c r="A92" s="167" t="s">
        <v>188</v>
      </c>
      <c r="B92" s="167"/>
      <c r="C92" s="167"/>
      <c r="D92" s="167"/>
      <c r="E92" s="167"/>
      <c r="F92" s="167"/>
      <c r="G92" s="167"/>
      <c r="H92" s="167"/>
      <c r="I92" s="167"/>
      <c r="J92" s="167"/>
      <c r="K92" s="167"/>
      <c r="M92" s="84"/>
      <c r="N92" s="83"/>
      <c r="O92" s="83"/>
      <c r="P92" s="83"/>
      <c r="Q92" s="83"/>
      <c r="R92" s="83"/>
      <c r="S92" s="83"/>
      <c r="T92" s="83"/>
      <c r="U92" s="83"/>
      <c r="V92" s="83"/>
      <c r="W92" s="83"/>
    </row>
    <row r="93" spans="1:23" s="3" customFormat="1" ht="38.1" customHeight="1">
      <c r="A93" s="167" t="s">
        <v>233</v>
      </c>
      <c r="B93" s="167"/>
      <c r="C93" s="167"/>
      <c r="D93" s="167"/>
      <c r="E93" s="167"/>
      <c r="F93" s="167"/>
      <c r="G93" s="167"/>
      <c r="H93" s="167"/>
      <c r="I93" s="167"/>
      <c r="J93" s="167"/>
      <c r="K93" s="167"/>
      <c r="M93" s="84"/>
      <c r="N93" s="83"/>
      <c r="O93" s="83"/>
      <c r="P93" s="83"/>
      <c r="Q93" s="83"/>
      <c r="R93" s="83"/>
      <c r="S93" s="83"/>
      <c r="T93" s="83"/>
      <c r="U93" s="83"/>
      <c r="V93" s="83"/>
      <c r="W93" s="83"/>
    </row>
    <row r="94" spans="1:23" s="3" customFormat="1" ht="5.0999999999999996" customHeight="1">
      <c r="A94" s="168"/>
      <c r="B94" s="168"/>
      <c r="C94" s="168"/>
      <c r="D94" s="168"/>
      <c r="E94" s="168"/>
      <c r="F94" s="168"/>
      <c r="G94" s="168"/>
      <c r="H94" s="168"/>
      <c r="I94" s="168"/>
      <c r="J94" s="168"/>
      <c r="K94" s="168"/>
      <c r="M94" s="83"/>
    </row>
    <row r="95" spans="1:23" s="3" customFormat="1" ht="12.75" customHeight="1">
      <c r="A95" s="168" t="s">
        <v>57</v>
      </c>
      <c r="B95" s="168"/>
      <c r="C95" s="168"/>
      <c r="D95" s="168"/>
      <c r="E95" s="168"/>
      <c r="F95" s="168"/>
      <c r="G95" s="168"/>
      <c r="H95" s="168"/>
      <c r="I95" s="168"/>
      <c r="J95" s="168"/>
      <c r="K95" s="168"/>
      <c r="M95" s="84"/>
    </row>
    <row r="96" spans="1:23" s="3" customFormat="1" ht="12.75" customHeight="1">
      <c r="A96" s="168" t="s">
        <v>58</v>
      </c>
      <c r="B96" s="168"/>
      <c r="C96" s="168"/>
      <c r="D96" s="168"/>
      <c r="E96" s="168"/>
      <c r="F96" s="168"/>
      <c r="G96" s="168"/>
      <c r="H96" s="168"/>
      <c r="I96" s="168"/>
      <c r="J96" s="168"/>
      <c r="K96" s="168"/>
      <c r="M96" s="84"/>
    </row>
    <row r="97" spans="1:13" s="3" customFormat="1" ht="26.1" customHeight="1">
      <c r="A97" s="167" t="s">
        <v>206</v>
      </c>
      <c r="B97" s="167"/>
      <c r="C97" s="167"/>
      <c r="D97" s="167"/>
      <c r="E97" s="167"/>
      <c r="F97" s="167"/>
      <c r="G97" s="167"/>
      <c r="H97" s="167"/>
      <c r="I97" s="167"/>
      <c r="J97" s="167"/>
      <c r="K97" s="167"/>
      <c r="M97" s="84"/>
    </row>
    <row r="98" spans="1:13" s="3" customFormat="1" ht="12.75" customHeight="1">
      <c r="A98" s="171" t="s">
        <v>189</v>
      </c>
      <c r="B98" s="167"/>
      <c r="C98" s="167"/>
      <c r="D98" s="167"/>
      <c r="E98" s="167"/>
      <c r="F98" s="167"/>
      <c r="G98" s="167"/>
      <c r="H98" s="167"/>
      <c r="I98" s="167"/>
      <c r="J98" s="167"/>
      <c r="K98" s="167"/>
      <c r="M98" s="84"/>
    </row>
    <row r="99" spans="1:13" s="3" customFormat="1" ht="5.0999999999999996" customHeight="1">
      <c r="A99" s="168"/>
      <c r="B99" s="168"/>
      <c r="C99" s="168"/>
      <c r="D99" s="168"/>
      <c r="E99" s="168"/>
      <c r="F99" s="168"/>
      <c r="G99" s="168"/>
      <c r="H99" s="168"/>
      <c r="I99" s="168"/>
      <c r="J99" s="168"/>
      <c r="K99" s="168"/>
      <c r="M99" s="83"/>
    </row>
    <row r="100" spans="1:13" s="3" customFormat="1" ht="12.75" customHeight="1">
      <c r="A100" s="168" t="s">
        <v>59</v>
      </c>
      <c r="B100" s="168"/>
      <c r="C100" s="168"/>
      <c r="D100" s="168"/>
      <c r="E100" s="168"/>
      <c r="F100" s="168"/>
      <c r="G100" s="168"/>
      <c r="H100" s="168"/>
      <c r="I100" s="168"/>
      <c r="J100" s="168"/>
      <c r="K100" s="168"/>
      <c r="M100" s="84"/>
    </row>
    <row r="101" spans="1:13" s="3" customFormat="1" ht="12.75" customHeight="1">
      <c r="A101" s="167" t="s">
        <v>234</v>
      </c>
      <c r="B101" s="167"/>
      <c r="C101" s="167"/>
      <c r="D101" s="167"/>
      <c r="E101" s="167"/>
      <c r="F101" s="167"/>
      <c r="G101" s="167"/>
      <c r="H101" s="167"/>
      <c r="I101" s="167"/>
      <c r="J101" s="167"/>
      <c r="K101" s="167"/>
      <c r="M101" s="84"/>
    </row>
    <row r="102" spans="1:13" ht="12.75" customHeight="1">
      <c r="A102" s="187"/>
      <c r="B102" s="187"/>
      <c r="C102" s="187"/>
      <c r="D102" s="187"/>
      <c r="E102" s="187"/>
      <c r="F102" s="187"/>
      <c r="G102" s="187"/>
      <c r="H102" s="187"/>
      <c r="I102" s="187"/>
      <c r="J102" s="187"/>
      <c r="K102" s="187"/>
      <c r="M102" s="163"/>
    </row>
    <row r="103" spans="1:13" s="16" customFormat="1" ht="26.1" customHeight="1">
      <c r="A103" s="98" t="s">
        <v>2</v>
      </c>
      <c r="B103" s="188" t="s">
        <v>162</v>
      </c>
      <c r="C103" s="188"/>
      <c r="D103" s="188"/>
      <c r="E103" s="188"/>
      <c r="F103" s="188"/>
      <c r="G103" s="188"/>
      <c r="H103" s="188"/>
      <c r="I103" s="188"/>
      <c r="J103" s="188"/>
      <c r="K103" s="188"/>
      <c r="M103" s="160"/>
    </row>
    <row r="104" spans="1:13" s="3" customFormat="1" ht="5.0999999999999996" customHeight="1">
      <c r="A104" s="168"/>
      <c r="B104" s="168"/>
      <c r="C104" s="168"/>
      <c r="D104" s="168"/>
      <c r="E104" s="168"/>
      <c r="F104" s="168"/>
      <c r="G104" s="168"/>
      <c r="H104" s="168"/>
      <c r="I104" s="168"/>
      <c r="J104" s="168"/>
      <c r="K104" s="168"/>
      <c r="M104" s="83"/>
    </row>
    <row r="105" spans="1:13" s="3" customFormat="1" ht="12.75" customHeight="1">
      <c r="A105" s="167" t="s">
        <v>169</v>
      </c>
      <c r="B105" s="167"/>
      <c r="C105" s="167"/>
      <c r="D105" s="167"/>
      <c r="E105" s="167"/>
      <c r="F105" s="167"/>
      <c r="G105" s="167"/>
      <c r="H105" s="167"/>
      <c r="I105" s="167"/>
      <c r="J105" s="167"/>
      <c r="K105" s="167"/>
      <c r="M105" s="84"/>
    </row>
    <row r="106" spans="1:13" s="3" customFormat="1" ht="18" customHeight="1">
      <c r="A106" s="167" t="s">
        <v>235</v>
      </c>
      <c r="B106" s="167"/>
      <c r="C106" s="167"/>
      <c r="D106" s="167"/>
      <c r="E106" s="167"/>
      <c r="F106" s="167"/>
      <c r="G106" s="167"/>
      <c r="H106" s="167"/>
      <c r="I106" s="167"/>
      <c r="J106" s="167"/>
      <c r="K106" s="167"/>
      <c r="M106" s="84"/>
    </row>
    <row r="107" spans="1:13" s="2" customFormat="1" ht="12.75" customHeight="1">
      <c r="A107" s="109"/>
      <c r="B107" s="110" t="s">
        <v>0</v>
      </c>
      <c r="C107" s="169" t="s">
        <v>155</v>
      </c>
      <c r="D107" s="169"/>
      <c r="E107" s="169"/>
      <c r="F107" s="169"/>
      <c r="G107" s="169"/>
      <c r="H107" s="169"/>
      <c r="I107" s="169"/>
      <c r="J107" s="169"/>
      <c r="K107" s="169"/>
      <c r="M107" s="78"/>
    </row>
    <row r="108" spans="1:13" s="2" customFormat="1" ht="63.75" customHeight="1">
      <c r="A108" s="109"/>
      <c r="B108" s="111"/>
      <c r="C108" s="110" t="s">
        <v>10</v>
      </c>
      <c r="D108" s="170" t="s">
        <v>236</v>
      </c>
      <c r="E108" s="169"/>
      <c r="F108" s="169"/>
      <c r="G108" s="169"/>
      <c r="H108" s="169"/>
      <c r="I108" s="169"/>
      <c r="J108" s="169"/>
      <c r="K108" s="169"/>
      <c r="M108" s="164"/>
    </row>
    <row r="109" spans="1:13" s="3" customFormat="1" ht="5.0999999999999996" customHeight="1">
      <c r="A109" s="169"/>
      <c r="B109" s="169"/>
      <c r="C109" s="169"/>
      <c r="D109" s="169"/>
      <c r="E109" s="169"/>
      <c r="F109" s="169"/>
      <c r="G109" s="169"/>
      <c r="H109" s="169"/>
      <c r="I109" s="169"/>
      <c r="J109" s="169"/>
      <c r="K109" s="169"/>
      <c r="M109" s="83"/>
    </row>
    <row r="110" spans="1:13" s="3" customFormat="1" ht="26.1" customHeight="1">
      <c r="A110" s="169" t="s">
        <v>167</v>
      </c>
      <c r="B110" s="169"/>
      <c r="C110" s="169"/>
      <c r="D110" s="169"/>
      <c r="E110" s="169"/>
      <c r="F110" s="169"/>
      <c r="G110" s="169"/>
      <c r="H110" s="169"/>
      <c r="I110" s="169"/>
      <c r="J110" s="169"/>
      <c r="K110" s="169"/>
      <c r="M110" s="84"/>
    </row>
    <row r="111" spans="1:13" s="3" customFormat="1" ht="26.1" customHeight="1">
      <c r="A111" s="110" t="s">
        <v>154</v>
      </c>
      <c r="B111" s="169" t="s">
        <v>237</v>
      </c>
      <c r="C111" s="169"/>
      <c r="D111" s="169"/>
      <c r="E111" s="169"/>
      <c r="F111" s="169"/>
      <c r="G111" s="169"/>
      <c r="H111" s="169"/>
      <c r="I111" s="169"/>
      <c r="J111" s="169"/>
      <c r="K111" s="169"/>
      <c r="M111" s="84"/>
    </row>
    <row r="112" spans="1:13" ht="12.75" customHeight="1">
      <c r="A112" s="110" t="s">
        <v>154</v>
      </c>
      <c r="B112" s="170" t="s">
        <v>168</v>
      </c>
      <c r="C112" s="170"/>
      <c r="D112" s="170"/>
      <c r="E112" s="170"/>
      <c r="F112" s="170"/>
      <c r="G112" s="170"/>
      <c r="H112" s="170"/>
      <c r="I112" s="170"/>
      <c r="J112" s="170"/>
      <c r="K112" s="170"/>
      <c r="M112" s="163"/>
    </row>
    <row r="113" spans="1:13" ht="12.75" customHeight="1">
      <c r="A113" s="203"/>
      <c r="B113" s="203"/>
      <c r="C113" s="203"/>
      <c r="D113" s="203"/>
      <c r="E113" s="203"/>
      <c r="F113" s="203"/>
      <c r="G113" s="203"/>
      <c r="H113" s="203"/>
      <c r="I113" s="203"/>
      <c r="J113" s="203"/>
      <c r="K113" s="203"/>
      <c r="M113" s="163"/>
    </row>
    <row r="114" spans="1:13" s="16" customFormat="1" ht="12.75" customHeight="1">
      <c r="A114" s="98" t="s">
        <v>3</v>
      </c>
      <c r="B114" s="188" t="s">
        <v>152</v>
      </c>
      <c r="C114" s="188"/>
      <c r="D114" s="188"/>
      <c r="E114" s="188"/>
      <c r="F114" s="188"/>
      <c r="G114" s="188"/>
      <c r="H114" s="188"/>
      <c r="I114" s="188"/>
      <c r="J114" s="188"/>
      <c r="K114" s="188"/>
      <c r="M114" s="160"/>
    </row>
    <row r="115" spans="1:13" s="3" customFormat="1" ht="5.0999999999999996" customHeight="1">
      <c r="A115" s="168"/>
      <c r="B115" s="168"/>
      <c r="C115" s="168"/>
      <c r="D115" s="168"/>
      <c r="E115" s="168"/>
      <c r="F115" s="168"/>
      <c r="G115" s="168"/>
      <c r="H115" s="168"/>
      <c r="I115" s="168"/>
      <c r="J115" s="168"/>
      <c r="K115" s="168"/>
      <c r="M115" s="83"/>
    </row>
    <row r="116" spans="1:13" s="3" customFormat="1" ht="12.75" customHeight="1">
      <c r="A116" s="167" t="s">
        <v>164</v>
      </c>
      <c r="B116" s="167"/>
      <c r="C116" s="167"/>
      <c r="D116" s="167"/>
      <c r="E116" s="167"/>
      <c r="F116" s="167"/>
      <c r="G116" s="167"/>
      <c r="H116" s="167"/>
      <c r="I116" s="167"/>
      <c r="J116" s="167"/>
      <c r="K116" s="167"/>
      <c r="M116" s="84"/>
    </row>
    <row r="117" spans="1:13" s="3" customFormat="1" ht="5.0999999999999996" customHeight="1">
      <c r="A117" s="168"/>
      <c r="B117" s="168"/>
      <c r="C117" s="168"/>
      <c r="D117" s="168"/>
      <c r="E117" s="168"/>
      <c r="F117" s="168"/>
      <c r="G117" s="168"/>
      <c r="H117" s="168"/>
      <c r="I117" s="168"/>
      <c r="J117" s="168"/>
      <c r="K117" s="168"/>
      <c r="M117" s="83"/>
    </row>
    <row r="118" spans="1:13" s="2" customFormat="1" ht="27.95" customHeight="1">
      <c r="A118" s="60"/>
      <c r="B118" s="170" t="s">
        <v>238</v>
      </c>
      <c r="C118" s="169"/>
      <c r="D118" s="169"/>
      <c r="E118" s="169"/>
      <c r="F118" s="169"/>
      <c r="G118" s="169"/>
      <c r="H118" s="169"/>
      <c r="I118" s="169"/>
      <c r="J118" s="169"/>
      <c r="K118" s="169"/>
      <c r="M118" s="78"/>
    </row>
    <row r="119" spans="1:13" s="2" customFormat="1" ht="51.75" customHeight="1">
      <c r="A119" s="75"/>
      <c r="B119" s="112" t="s">
        <v>211</v>
      </c>
      <c r="C119" s="170" t="s">
        <v>239</v>
      </c>
      <c r="D119" s="170"/>
      <c r="E119" s="170"/>
      <c r="F119" s="170"/>
      <c r="G119" s="170"/>
      <c r="H119" s="170"/>
      <c r="I119" s="170"/>
      <c r="J119" s="170"/>
      <c r="K119" s="170"/>
      <c r="M119" s="78"/>
    </row>
    <row r="120" spans="1:13" s="2" customFormat="1" ht="12.75" customHeight="1">
      <c r="A120" s="75"/>
      <c r="B120" s="110"/>
      <c r="C120" s="202" t="s">
        <v>215</v>
      </c>
      <c r="D120" s="202"/>
      <c r="E120" s="202"/>
      <c r="F120" s="202"/>
      <c r="G120" s="202"/>
      <c r="H120" s="202"/>
      <c r="I120" s="202"/>
      <c r="J120" s="202"/>
      <c r="K120" s="202"/>
      <c r="M120" s="78"/>
    </row>
    <row r="121" spans="1:13" s="2" customFormat="1" ht="26.1" customHeight="1">
      <c r="A121" s="75"/>
      <c r="B121" s="110"/>
      <c r="C121" s="170" t="s">
        <v>214</v>
      </c>
      <c r="D121" s="170"/>
      <c r="E121" s="170"/>
      <c r="F121" s="170"/>
      <c r="G121" s="170"/>
      <c r="H121" s="170"/>
      <c r="I121" s="170"/>
      <c r="J121" s="170"/>
      <c r="K121" s="170"/>
      <c r="M121" s="78"/>
    </row>
    <row r="122" spans="1:13" s="2" customFormat="1" ht="15.75" customHeight="1">
      <c r="A122" s="75"/>
      <c r="B122" s="110"/>
      <c r="C122" s="204" t="str">
        <f>A10</f>
        <v>JN–48–23</v>
      </c>
      <c r="D122" s="204"/>
      <c r="E122" s="204"/>
      <c r="F122" s="204"/>
      <c r="G122" s="204"/>
      <c r="H122" s="204"/>
      <c r="I122" s="204"/>
      <c r="J122" s="204"/>
      <c r="K122" s="204"/>
      <c r="M122" s="78"/>
    </row>
    <row r="123" spans="1:13" s="2" customFormat="1" ht="51" customHeight="1">
      <c r="A123" s="75"/>
      <c r="B123" s="110"/>
      <c r="C123" s="170" t="s">
        <v>240</v>
      </c>
      <c r="D123" s="170"/>
      <c r="E123" s="170"/>
      <c r="F123" s="170"/>
      <c r="G123" s="170"/>
      <c r="H123" s="170"/>
      <c r="I123" s="170"/>
      <c r="J123" s="170"/>
      <c r="K123" s="170"/>
      <c r="M123" s="78"/>
    </row>
    <row r="124" spans="1:13" s="3" customFormat="1" ht="12.75" customHeight="1">
      <c r="A124" s="74"/>
      <c r="B124" s="205" t="s">
        <v>212</v>
      </c>
      <c r="C124" s="205"/>
      <c r="D124" s="205"/>
      <c r="E124" s="205"/>
      <c r="F124" s="205"/>
      <c r="G124" s="205"/>
      <c r="H124" s="205"/>
      <c r="I124" s="205"/>
      <c r="J124" s="205"/>
      <c r="K124" s="205"/>
      <c r="M124" s="84"/>
    </row>
    <row r="125" spans="1:13" s="2" customFormat="1" ht="53.25" customHeight="1">
      <c r="A125" s="75"/>
      <c r="B125" s="110" t="s">
        <v>213</v>
      </c>
      <c r="C125" s="170" t="s">
        <v>241</v>
      </c>
      <c r="D125" s="170"/>
      <c r="E125" s="170"/>
      <c r="F125" s="170"/>
      <c r="G125" s="170"/>
      <c r="H125" s="170"/>
      <c r="I125" s="170"/>
      <c r="J125" s="170"/>
      <c r="K125" s="170"/>
      <c r="M125" s="78"/>
    </row>
    <row r="126" spans="1:13" ht="12.75" customHeight="1">
      <c r="A126" s="187"/>
      <c r="B126" s="187"/>
      <c r="C126" s="187"/>
      <c r="D126" s="187"/>
      <c r="E126" s="187"/>
      <c r="F126" s="187"/>
      <c r="G126" s="187"/>
      <c r="H126" s="187"/>
      <c r="I126" s="187"/>
      <c r="J126" s="187"/>
      <c r="K126" s="187"/>
      <c r="M126" s="163"/>
    </row>
    <row r="127" spans="1:13" s="16" customFormat="1" ht="12.75" customHeight="1">
      <c r="A127" s="98" t="s">
        <v>4</v>
      </c>
      <c r="B127" s="178" t="s">
        <v>60</v>
      </c>
      <c r="C127" s="178"/>
      <c r="D127" s="178"/>
      <c r="E127" s="178"/>
      <c r="F127" s="178"/>
      <c r="G127" s="178"/>
      <c r="H127" s="178"/>
      <c r="I127" s="178"/>
      <c r="J127" s="178"/>
      <c r="K127" s="178"/>
      <c r="M127" s="160"/>
    </row>
    <row r="128" spans="1:13" s="3" customFormat="1" ht="5.0999999999999996" customHeight="1">
      <c r="A128" s="168"/>
      <c r="B128" s="168"/>
      <c r="C128" s="168"/>
      <c r="D128" s="168"/>
      <c r="E128" s="168"/>
      <c r="F128" s="168"/>
      <c r="G128" s="168"/>
      <c r="H128" s="168"/>
      <c r="I128" s="168"/>
      <c r="J128" s="168"/>
      <c r="K128" s="168"/>
      <c r="M128" s="83"/>
    </row>
    <row r="129" spans="1:13" s="3" customFormat="1" ht="12.75" customHeight="1">
      <c r="A129" s="168" t="s">
        <v>61</v>
      </c>
      <c r="B129" s="168"/>
      <c r="C129" s="168"/>
      <c r="D129" s="168"/>
      <c r="E129" s="168"/>
      <c r="F129" s="168"/>
      <c r="G129" s="168"/>
      <c r="H129" s="168"/>
      <c r="I129" s="168"/>
      <c r="J129" s="168"/>
      <c r="K129" s="168"/>
      <c r="M129" s="84"/>
    </row>
    <row r="130" spans="1:13" s="2" customFormat="1">
      <c r="A130" s="111" t="s">
        <v>0</v>
      </c>
      <c r="B130" s="177" t="s">
        <v>129</v>
      </c>
      <c r="C130" s="177"/>
      <c r="D130" s="177"/>
      <c r="E130" s="177"/>
      <c r="F130" s="177"/>
      <c r="G130" s="177"/>
      <c r="H130" s="177"/>
      <c r="I130" s="177"/>
      <c r="J130" s="177"/>
      <c r="K130" s="177"/>
      <c r="M130" s="78"/>
    </row>
    <row r="131" spans="1:13" s="2" customFormat="1" ht="12.75" customHeight="1">
      <c r="A131" s="111" t="s">
        <v>1</v>
      </c>
      <c r="B131" s="177" t="s">
        <v>185</v>
      </c>
      <c r="C131" s="177"/>
      <c r="D131" s="177"/>
      <c r="E131" s="177"/>
      <c r="F131" s="177"/>
      <c r="G131" s="177"/>
      <c r="H131" s="177"/>
      <c r="I131" s="177"/>
      <c r="J131" s="177"/>
      <c r="K131" s="177"/>
      <c r="M131" s="78"/>
    </row>
    <row r="132" spans="1:13" s="2" customFormat="1">
      <c r="A132" s="111" t="s">
        <v>2</v>
      </c>
      <c r="B132" s="177" t="s">
        <v>130</v>
      </c>
      <c r="C132" s="177"/>
      <c r="D132" s="177"/>
      <c r="E132" s="177"/>
      <c r="F132" s="177"/>
      <c r="G132" s="177"/>
      <c r="H132" s="177"/>
      <c r="I132" s="177"/>
      <c r="J132" s="177"/>
      <c r="K132" s="177"/>
      <c r="M132" s="78"/>
    </row>
    <row r="133" spans="1:13" s="2" customFormat="1">
      <c r="A133" s="111" t="s">
        <v>3</v>
      </c>
      <c r="B133" s="177" t="s">
        <v>242</v>
      </c>
      <c r="C133" s="177"/>
      <c r="D133" s="177"/>
      <c r="E133" s="177"/>
      <c r="F133" s="177"/>
      <c r="G133" s="177"/>
      <c r="H133" s="177"/>
      <c r="I133" s="177"/>
      <c r="J133" s="177"/>
      <c r="K133" s="177"/>
      <c r="M133" s="78"/>
    </row>
    <row r="134" spans="1:13" s="2" customFormat="1">
      <c r="A134" s="111" t="s">
        <v>4</v>
      </c>
      <c r="B134" s="177" t="s">
        <v>202</v>
      </c>
      <c r="C134" s="177"/>
      <c r="D134" s="177"/>
      <c r="E134" s="177"/>
      <c r="F134" s="177"/>
      <c r="G134" s="177"/>
      <c r="H134" s="177"/>
      <c r="I134" s="177"/>
      <c r="J134" s="177"/>
      <c r="K134" s="177"/>
      <c r="M134" s="78"/>
    </row>
    <row r="135" spans="1:13" s="2" customFormat="1" ht="26.1" customHeight="1">
      <c r="A135" s="111" t="s">
        <v>145</v>
      </c>
      <c r="B135" s="177" t="s">
        <v>208</v>
      </c>
      <c r="C135" s="177"/>
      <c r="D135" s="177"/>
      <c r="E135" s="177"/>
      <c r="F135" s="177"/>
      <c r="G135" s="177"/>
      <c r="H135" s="177"/>
      <c r="I135" s="177"/>
      <c r="J135" s="177"/>
      <c r="K135" s="177"/>
      <c r="M135" s="78"/>
    </row>
    <row r="136" spans="1:13" s="3" customFormat="1" ht="5.0999999999999996" customHeight="1">
      <c r="A136" s="168"/>
      <c r="B136" s="168"/>
      <c r="C136" s="168"/>
      <c r="D136" s="168"/>
      <c r="E136" s="168"/>
      <c r="F136" s="168"/>
      <c r="G136" s="168"/>
      <c r="H136" s="168"/>
      <c r="I136" s="168"/>
      <c r="J136" s="168"/>
      <c r="K136" s="168"/>
      <c r="M136" s="83"/>
    </row>
    <row r="137" spans="1:13" s="3" customFormat="1" ht="12.75" customHeight="1">
      <c r="A137" s="181" t="s">
        <v>207</v>
      </c>
      <c r="B137" s="181"/>
      <c r="C137" s="181"/>
      <c r="D137" s="181"/>
      <c r="E137" s="181"/>
      <c r="F137" s="181"/>
      <c r="G137" s="181"/>
      <c r="H137" s="181"/>
      <c r="I137" s="181"/>
      <c r="J137" s="181"/>
      <c r="K137" s="181"/>
      <c r="M137" s="84"/>
    </row>
    <row r="138" spans="1:13" s="3" customFormat="1" ht="54" customHeight="1">
      <c r="A138" s="177" t="s">
        <v>243</v>
      </c>
      <c r="B138" s="177"/>
      <c r="C138" s="177"/>
      <c r="D138" s="177"/>
      <c r="E138" s="177"/>
      <c r="F138" s="177"/>
      <c r="G138" s="177"/>
      <c r="H138" s="177"/>
      <c r="I138" s="177"/>
      <c r="J138" s="177"/>
      <c r="K138" s="177"/>
      <c r="M138" s="84"/>
    </row>
    <row r="139" spans="1:13" ht="12.75" customHeight="1">
      <c r="A139" s="187"/>
      <c r="B139" s="187"/>
      <c r="C139" s="187"/>
      <c r="D139" s="187"/>
      <c r="E139" s="187"/>
      <c r="F139" s="187"/>
      <c r="G139" s="187"/>
      <c r="H139" s="187"/>
      <c r="I139" s="187"/>
      <c r="J139" s="187"/>
      <c r="K139" s="187"/>
      <c r="M139" s="163"/>
    </row>
    <row r="140" spans="1:13" s="16" customFormat="1" ht="12.75" customHeight="1">
      <c r="A140" s="98" t="s">
        <v>145</v>
      </c>
      <c r="B140" s="178" t="s">
        <v>62</v>
      </c>
      <c r="C140" s="178"/>
      <c r="D140" s="178"/>
      <c r="E140" s="178"/>
      <c r="F140" s="178"/>
      <c r="G140" s="178"/>
      <c r="H140" s="178"/>
      <c r="I140" s="178"/>
      <c r="J140" s="178"/>
      <c r="K140" s="178"/>
      <c r="M140" s="160"/>
    </row>
    <row r="141" spans="1:13" s="3" customFormat="1" ht="5.0999999999999996" customHeight="1">
      <c r="A141" s="168"/>
      <c r="B141" s="168"/>
      <c r="C141" s="168"/>
      <c r="D141" s="168"/>
      <c r="E141" s="168"/>
      <c r="F141" s="168"/>
      <c r="G141" s="168"/>
      <c r="H141" s="168"/>
      <c r="I141" s="168"/>
      <c r="J141" s="168"/>
      <c r="K141" s="168"/>
      <c r="M141" s="83"/>
    </row>
    <row r="142" spans="1:13" s="3" customFormat="1" ht="24.75" customHeight="1">
      <c r="A142" s="168" t="s">
        <v>244</v>
      </c>
      <c r="B142" s="168"/>
      <c r="C142" s="168"/>
      <c r="D142" s="168"/>
      <c r="E142" s="168"/>
      <c r="F142" s="168"/>
      <c r="G142" s="168"/>
      <c r="H142" s="168"/>
      <c r="I142" s="168"/>
      <c r="J142" s="168"/>
      <c r="K142" s="168"/>
      <c r="M142" s="84"/>
    </row>
    <row r="143" spans="1:13" s="3" customFormat="1" ht="5.0999999999999996" customHeight="1">
      <c r="A143" s="168"/>
      <c r="B143" s="168"/>
      <c r="C143" s="168"/>
      <c r="D143" s="168"/>
      <c r="E143" s="168"/>
      <c r="F143" s="168"/>
      <c r="G143" s="168"/>
      <c r="H143" s="168"/>
      <c r="I143" s="168"/>
      <c r="J143" s="168"/>
      <c r="K143" s="168"/>
      <c r="M143" s="83"/>
    </row>
    <row r="144" spans="1:13" s="3" customFormat="1" ht="12.75" customHeight="1">
      <c r="A144" s="168" t="s">
        <v>63</v>
      </c>
      <c r="B144" s="168"/>
      <c r="C144" s="168"/>
      <c r="D144" s="168"/>
      <c r="E144" s="168"/>
      <c r="F144" s="168"/>
      <c r="G144" s="168"/>
      <c r="H144" s="168"/>
      <c r="I144" s="168"/>
      <c r="J144" s="168"/>
      <c r="K144" s="168"/>
      <c r="M144" s="84"/>
    </row>
    <row r="145" spans="1:23" s="3" customFormat="1" ht="5.0999999999999996" customHeight="1">
      <c r="A145" s="168"/>
      <c r="B145" s="168"/>
      <c r="C145" s="168"/>
      <c r="D145" s="168"/>
      <c r="E145" s="168"/>
      <c r="F145" s="168"/>
      <c r="G145" s="168"/>
      <c r="H145" s="168"/>
      <c r="I145" s="168"/>
      <c r="J145" s="168"/>
      <c r="K145" s="168"/>
      <c r="M145" s="83"/>
    </row>
    <row r="146" spans="1:23" s="3" customFormat="1" ht="13.5" customHeight="1">
      <c r="A146" s="167" t="s">
        <v>24</v>
      </c>
      <c r="B146" s="167"/>
      <c r="C146" s="167"/>
      <c r="D146" s="167"/>
      <c r="E146" s="167"/>
      <c r="F146" s="167"/>
      <c r="G146" s="167"/>
      <c r="H146" s="167"/>
      <c r="I146" s="167"/>
      <c r="J146" s="167"/>
      <c r="K146" s="167"/>
      <c r="M146" s="171"/>
      <c r="N146" s="171"/>
      <c r="O146" s="171"/>
      <c r="P146" s="171"/>
      <c r="Q146" s="171"/>
      <c r="R146" s="171"/>
      <c r="S146" s="171"/>
      <c r="T146" s="171"/>
      <c r="U146" s="171"/>
      <c r="V146" s="171"/>
      <c r="W146" s="171"/>
    </row>
    <row r="147" spans="1:23" s="3" customFormat="1" ht="12.75" customHeight="1">
      <c r="A147" s="198" t="s">
        <v>427</v>
      </c>
      <c r="B147" s="198"/>
      <c r="C147" s="198"/>
      <c r="D147" s="198"/>
      <c r="E147" s="198"/>
      <c r="F147" s="198"/>
      <c r="G147" s="198"/>
      <c r="H147" s="198"/>
      <c r="I147" s="198"/>
      <c r="J147" s="198"/>
      <c r="K147" s="198"/>
      <c r="M147" s="201"/>
      <c r="N147" s="201"/>
      <c r="O147" s="201"/>
      <c r="P147" s="201"/>
      <c r="Q147" s="201"/>
      <c r="R147" s="201"/>
      <c r="S147" s="201"/>
      <c r="T147" s="201"/>
      <c r="U147" s="201"/>
      <c r="V147" s="201"/>
      <c r="W147" s="201"/>
    </row>
    <row r="148" spans="1:23" s="3" customFormat="1" ht="5.0999999999999996" customHeight="1">
      <c r="A148" s="168"/>
      <c r="B148" s="168"/>
      <c r="C148" s="168"/>
      <c r="D148" s="168"/>
      <c r="E148" s="168"/>
      <c r="F148" s="168"/>
      <c r="G148" s="168"/>
      <c r="H148" s="168"/>
      <c r="I148" s="168"/>
      <c r="J148" s="168"/>
      <c r="K148" s="168"/>
      <c r="M148" s="83"/>
    </row>
    <row r="149" spans="1:23" s="3" customFormat="1" ht="13.5" customHeight="1">
      <c r="A149" s="167" t="s">
        <v>64</v>
      </c>
      <c r="B149" s="167"/>
      <c r="C149" s="167"/>
      <c r="D149" s="167"/>
      <c r="E149" s="167"/>
      <c r="F149" s="167"/>
      <c r="G149" s="167"/>
      <c r="H149" s="167"/>
      <c r="I149" s="167"/>
      <c r="J149" s="167"/>
      <c r="K149" s="167"/>
      <c r="M149" s="171"/>
      <c r="N149" s="171"/>
      <c r="O149" s="171"/>
      <c r="P149" s="171"/>
      <c r="Q149" s="171"/>
      <c r="R149" s="171"/>
      <c r="S149" s="171"/>
      <c r="T149" s="171"/>
      <c r="U149" s="171"/>
      <c r="V149" s="171"/>
      <c r="W149" s="171"/>
    </row>
    <row r="150" spans="1:23" s="3" customFormat="1" ht="12.75" customHeight="1">
      <c r="A150" s="171" t="s">
        <v>65</v>
      </c>
      <c r="B150" s="171"/>
      <c r="C150" s="171"/>
      <c r="D150" s="171"/>
      <c r="E150" s="171"/>
      <c r="F150" s="171"/>
      <c r="G150" s="171"/>
      <c r="H150" s="171"/>
      <c r="I150" s="171"/>
      <c r="J150" s="171"/>
      <c r="K150" s="171"/>
      <c r="M150" s="201"/>
      <c r="N150" s="201"/>
      <c r="O150" s="201"/>
      <c r="P150" s="201"/>
      <c r="Q150" s="201"/>
      <c r="R150" s="201"/>
      <c r="S150" s="201"/>
      <c r="T150" s="201"/>
      <c r="U150" s="201"/>
      <c r="V150" s="201"/>
      <c r="W150" s="201"/>
    </row>
    <row r="151" spans="1:23" s="3" customFormat="1" ht="5.0999999999999996" customHeight="1">
      <c r="A151" s="168"/>
      <c r="B151" s="168"/>
      <c r="C151" s="168"/>
      <c r="D151" s="168"/>
      <c r="E151" s="168"/>
      <c r="F151" s="168"/>
      <c r="G151" s="168"/>
      <c r="H151" s="168"/>
      <c r="I151" s="168"/>
      <c r="J151" s="168"/>
      <c r="K151" s="168"/>
      <c r="M151" s="83"/>
    </row>
    <row r="152" spans="1:23" s="3" customFormat="1" ht="12.75" customHeight="1">
      <c r="A152" s="186" t="s">
        <v>5</v>
      </c>
      <c r="B152" s="171"/>
      <c r="C152" s="171"/>
      <c r="D152" s="171"/>
      <c r="E152" s="171"/>
      <c r="F152" s="171"/>
      <c r="G152" s="171"/>
      <c r="H152" s="171"/>
      <c r="I152" s="171"/>
      <c r="J152" s="171"/>
      <c r="K152" s="171"/>
      <c r="M152" s="83"/>
    </row>
    <row r="153" spans="1:23" s="2" customFormat="1">
      <c r="A153" s="1" t="s">
        <v>0</v>
      </c>
      <c r="B153" s="199" t="s">
        <v>6</v>
      </c>
      <c r="C153" s="199"/>
      <c r="D153" s="199"/>
      <c r="E153" s="200" t="s">
        <v>158</v>
      </c>
      <c r="F153" s="200"/>
      <c r="G153" s="200"/>
      <c r="H153" s="200"/>
      <c r="I153" s="200"/>
      <c r="J153" s="200"/>
      <c r="K153" s="200"/>
      <c r="M153" s="78" t="s">
        <v>157</v>
      </c>
    </row>
    <row r="154" spans="1:23" s="2" customFormat="1" ht="27" customHeight="1">
      <c r="A154" s="1" t="s">
        <v>1</v>
      </c>
      <c r="B154" s="5" t="s">
        <v>7</v>
      </c>
      <c r="C154" s="1"/>
      <c r="D154" s="1"/>
      <c r="E154" s="171" t="s">
        <v>66</v>
      </c>
      <c r="F154" s="171"/>
      <c r="G154" s="171"/>
      <c r="H154" s="171"/>
      <c r="I154" s="171"/>
      <c r="J154" s="171"/>
      <c r="K154" s="171"/>
      <c r="M154" s="165"/>
    </row>
    <row r="155" spans="1:23" s="2" customFormat="1">
      <c r="A155" s="1" t="s">
        <v>2</v>
      </c>
      <c r="B155" s="5" t="s">
        <v>8</v>
      </c>
      <c r="C155" s="1"/>
      <c r="D155" s="1"/>
      <c r="E155" s="200" t="str">
        <f>A10</f>
        <v>JN–48–23</v>
      </c>
      <c r="F155" s="200"/>
      <c r="G155" s="200"/>
      <c r="H155" s="200"/>
      <c r="I155" s="200"/>
      <c r="J155" s="200"/>
      <c r="K155" s="200"/>
      <c r="M155" s="165"/>
    </row>
    <row r="156" spans="1:23" s="2" customFormat="1" ht="26.1" customHeight="1">
      <c r="A156" s="1" t="s">
        <v>3</v>
      </c>
      <c r="B156" s="5" t="s">
        <v>9</v>
      </c>
      <c r="C156" s="1"/>
      <c r="D156" s="1"/>
      <c r="E156" s="171" t="str">
        <f>A12</f>
        <v>Pružanje usluge produkcije dokumenata (tiskanje, ispis, kuvertiranje, isporuka), povremena zajednička nabava, za IVKOM d.d., Ivanec</v>
      </c>
      <c r="F156" s="171"/>
      <c r="G156" s="171"/>
      <c r="H156" s="171"/>
      <c r="I156" s="171"/>
      <c r="J156" s="171"/>
      <c r="K156" s="171"/>
      <c r="M156" s="165"/>
    </row>
    <row r="157" spans="1:23" s="2" customFormat="1">
      <c r="A157" s="1" t="s">
        <v>4</v>
      </c>
      <c r="B157" s="5" t="s">
        <v>150</v>
      </c>
      <c r="C157" s="1"/>
      <c r="D157" s="1"/>
      <c r="F157" s="2" t="str">
        <f>A166</f>
        <v xml:space="preserve">15.11.2023. godine, u 11:10 sati (lokalno vrijeme). </v>
      </c>
      <c r="M157" s="165"/>
    </row>
    <row r="158" spans="1:23" s="3" customFormat="1" ht="5.0999999999999996" customHeight="1">
      <c r="A158" s="168"/>
      <c r="B158" s="168"/>
      <c r="C158" s="168"/>
      <c r="D158" s="168"/>
      <c r="E158" s="168"/>
      <c r="F158" s="168"/>
      <c r="G158" s="168"/>
      <c r="H158" s="168"/>
      <c r="I158" s="168"/>
      <c r="J158" s="168"/>
      <c r="K158" s="168"/>
      <c r="M158" s="83"/>
    </row>
    <row r="159" spans="1:23" s="3" customFormat="1" ht="13.5" customHeight="1">
      <c r="A159" s="167" t="s">
        <v>69</v>
      </c>
      <c r="B159" s="167"/>
      <c r="C159" s="167"/>
      <c r="D159" s="167"/>
      <c r="E159" s="167"/>
      <c r="F159" s="167"/>
      <c r="G159" s="167"/>
      <c r="H159" s="167"/>
      <c r="I159" s="167"/>
      <c r="J159" s="167"/>
      <c r="K159" s="167"/>
      <c r="M159" s="171"/>
      <c r="N159" s="171"/>
      <c r="O159" s="171"/>
      <c r="P159" s="171"/>
      <c r="Q159" s="171"/>
      <c r="R159" s="171"/>
      <c r="S159" s="171"/>
      <c r="T159" s="171"/>
      <c r="U159" s="171"/>
      <c r="V159" s="171"/>
      <c r="W159" s="171"/>
    </row>
    <row r="160" spans="1:23" s="3" customFormat="1" ht="12.75" customHeight="1">
      <c r="A160" s="171" t="str">
        <f>M153</f>
        <v>IVKOM d.d., Ivanec, Vladimira Nazora 96b, 42240 Ivanec.</v>
      </c>
      <c r="B160" s="171"/>
      <c r="C160" s="171"/>
      <c r="D160" s="171"/>
      <c r="E160" s="171"/>
      <c r="F160" s="171"/>
      <c r="G160" s="171"/>
      <c r="H160" s="171"/>
      <c r="I160" s="171"/>
      <c r="J160" s="171"/>
      <c r="K160" s="171"/>
      <c r="M160" s="201"/>
      <c r="N160" s="201"/>
      <c r="O160" s="201"/>
      <c r="P160" s="201"/>
      <c r="Q160" s="201"/>
      <c r="R160" s="201"/>
      <c r="S160" s="201"/>
      <c r="T160" s="201"/>
      <c r="U160" s="201"/>
      <c r="V160" s="201"/>
      <c r="W160" s="201"/>
    </row>
    <row r="161" spans="1:23" s="3" customFormat="1" ht="5.0999999999999996" customHeight="1">
      <c r="A161" s="168"/>
      <c r="B161" s="168"/>
      <c r="C161" s="168"/>
      <c r="D161" s="168"/>
      <c r="E161" s="168"/>
      <c r="F161" s="168"/>
      <c r="G161" s="168"/>
      <c r="H161" s="168"/>
      <c r="I161" s="168"/>
      <c r="J161" s="168"/>
      <c r="K161" s="168"/>
      <c r="M161" s="83"/>
    </row>
    <row r="162" spans="1:23" s="3" customFormat="1" ht="13.5" customHeight="1">
      <c r="A162" s="167" t="s">
        <v>67</v>
      </c>
      <c r="B162" s="167"/>
      <c r="C162" s="167"/>
      <c r="D162" s="167"/>
      <c r="E162" s="167"/>
      <c r="F162" s="167"/>
      <c r="G162" s="167"/>
      <c r="H162" s="167"/>
      <c r="I162" s="167"/>
      <c r="J162" s="167"/>
      <c r="K162" s="167"/>
      <c r="M162" s="171"/>
      <c r="N162" s="171"/>
      <c r="O162" s="171"/>
      <c r="P162" s="171"/>
      <c r="Q162" s="171"/>
      <c r="R162" s="171"/>
      <c r="S162" s="171"/>
      <c r="T162" s="171"/>
      <c r="U162" s="171"/>
      <c r="V162" s="171"/>
      <c r="W162" s="171"/>
    </row>
    <row r="163" spans="1:23" s="3" customFormat="1" ht="12.75" customHeight="1">
      <c r="A163" s="171" t="str">
        <f>A160</f>
        <v>IVKOM d.d., Ivanec, Vladimira Nazora 96b, 42240 Ivanec.</v>
      </c>
      <c r="B163" s="171"/>
      <c r="C163" s="171"/>
      <c r="D163" s="171"/>
      <c r="E163" s="171"/>
      <c r="F163" s="171"/>
      <c r="G163" s="171"/>
      <c r="H163" s="171"/>
      <c r="I163" s="171"/>
      <c r="J163" s="171"/>
      <c r="K163" s="171"/>
      <c r="M163" s="201"/>
      <c r="N163" s="201"/>
      <c r="O163" s="201"/>
      <c r="P163" s="201"/>
      <c r="Q163" s="201"/>
      <c r="R163" s="201"/>
      <c r="S163" s="201"/>
      <c r="T163" s="201"/>
      <c r="U163" s="201"/>
      <c r="V163" s="201"/>
      <c r="W163" s="201"/>
    </row>
    <row r="164" spans="1:23" s="3" customFormat="1" ht="5.0999999999999996" customHeight="1">
      <c r="A164" s="168"/>
      <c r="B164" s="168"/>
      <c r="C164" s="168"/>
      <c r="D164" s="168"/>
      <c r="E164" s="168"/>
      <c r="F164" s="168"/>
      <c r="G164" s="168"/>
      <c r="H164" s="168"/>
      <c r="I164" s="168"/>
      <c r="J164" s="168"/>
      <c r="K164" s="168"/>
      <c r="M164" s="83"/>
    </row>
    <row r="165" spans="1:23" s="3" customFormat="1" ht="13.5" customHeight="1">
      <c r="A165" s="167" t="s">
        <v>68</v>
      </c>
      <c r="B165" s="167"/>
      <c r="C165" s="167"/>
      <c r="D165" s="167"/>
      <c r="E165" s="167"/>
      <c r="F165" s="167"/>
      <c r="G165" s="167"/>
      <c r="H165" s="167"/>
      <c r="I165" s="167"/>
      <c r="J165" s="167"/>
      <c r="K165" s="167"/>
      <c r="M165" s="171"/>
      <c r="N165" s="171"/>
      <c r="O165" s="171"/>
      <c r="P165" s="171"/>
      <c r="Q165" s="171"/>
      <c r="R165" s="171"/>
      <c r="S165" s="171"/>
      <c r="T165" s="171"/>
      <c r="U165" s="171"/>
      <c r="V165" s="171"/>
      <c r="W165" s="171"/>
    </row>
    <row r="166" spans="1:23" s="3" customFormat="1" ht="12.75" customHeight="1">
      <c r="A166" s="198" t="s">
        <v>428</v>
      </c>
      <c r="B166" s="198"/>
      <c r="C166" s="198"/>
      <c r="D166" s="198"/>
      <c r="E166" s="198"/>
      <c r="F166" s="198"/>
      <c r="G166" s="198"/>
      <c r="H166" s="198"/>
      <c r="I166" s="198"/>
      <c r="J166" s="198"/>
      <c r="K166" s="198"/>
      <c r="M166" s="201"/>
      <c r="N166" s="201"/>
      <c r="O166" s="201"/>
      <c r="P166" s="201"/>
      <c r="Q166" s="201"/>
      <c r="R166" s="201"/>
      <c r="S166" s="201"/>
      <c r="T166" s="201"/>
      <c r="U166" s="201"/>
      <c r="V166" s="201"/>
      <c r="W166" s="201"/>
    </row>
    <row r="167" spans="1:23" s="3" customFormat="1" ht="5.0999999999999996" customHeight="1">
      <c r="A167" s="168"/>
      <c r="B167" s="168"/>
      <c r="C167" s="168"/>
      <c r="D167" s="168"/>
      <c r="E167" s="168"/>
      <c r="F167" s="168"/>
      <c r="G167" s="168"/>
      <c r="H167" s="168"/>
      <c r="I167" s="168"/>
      <c r="J167" s="168"/>
      <c r="K167" s="168"/>
      <c r="M167" s="83"/>
    </row>
    <row r="168" spans="1:23" s="3" customFormat="1" ht="13.5" customHeight="1">
      <c r="A168" s="167" t="s">
        <v>70</v>
      </c>
      <c r="B168" s="167"/>
      <c r="C168" s="167"/>
      <c r="D168" s="167"/>
      <c r="E168" s="167"/>
      <c r="F168" s="167"/>
      <c r="G168" s="167"/>
      <c r="H168" s="167"/>
      <c r="I168" s="167"/>
      <c r="J168" s="167"/>
      <c r="K168" s="167"/>
      <c r="M168" s="171"/>
      <c r="N168" s="171"/>
      <c r="O168" s="171"/>
      <c r="P168" s="171"/>
      <c r="Q168" s="171"/>
      <c r="R168" s="171"/>
      <c r="S168" s="171"/>
      <c r="T168" s="171"/>
      <c r="U168" s="171"/>
      <c r="V168" s="171"/>
      <c r="W168" s="171"/>
    </row>
    <row r="169" spans="1:23" s="3" customFormat="1" ht="12.75" customHeight="1">
      <c r="A169" s="167" t="s">
        <v>245</v>
      </c>
      <c r="B169" s="167"/>
      <c r="C169" s="167"/>
      <c r="D169" s="167"/>
      <c r="E169" s="167"/>
      <c r="F169" s="167"/>
      <c r="G169" s="167"/>
      <c r="H169" s="167"/>
      <c r="I169" s="167"/>
      <c r="J169" s="167"/>
      <c r="K169" s="167"/>
      <c r="M169" s="201"/>
      <c r="N169" s="201"/>
      <c r="O169" s="201"/>
      <c r="P169" s="201"/>
      <c r="Q169" s="201"/>
      <c r="R169" s="201"/>
      <c r="S169" s="201"/>
      <c r="T169" s="201"/>
      <c r="U169" s="201"/>
      <c r="V169" s="201"/>
      <c r="W169" s="201"/>
    </row>
    <row r="170" spans="1:23" ht="12.75" customHeight="1">
      <c r="A170" s="187"/>
      <c r="B170" s="187"/>
      <c r="C170" s="187"/>
      <c r="D170" s="187"/>
      <c r="E170" s="187"/>
      <c r="F170" s="187"/>
      <c r="G170" s="187"/>
      <c r="H170" s="187"/>
      <c r="I170" s="187"/>
      <c r="J170" s="187"/>
      <c r="K170" s="187"/>
      <c r="M170" s="163"/>
    </row>
    <row r="171" spans="1:23" s="16" customFormat="1" ht="12.75" customHeight="1">
      <c r="A171" s="98" t="s">
        <v>153</v>
      </c>
      <c r="B171" s="178" t="s">
        <v>71</v>
      </c>
      <c r="C171" s="178"/>
      <c r="D171" s="178"/>
      <c r="E171" s="178"/>
      <c r="F171" s="178"/>
      <c r="G171" s="178"/>
      <c r="H171" s="178"/>
      <c r="I171" s="178"/>
      <c r="J171" s="178"/>
      <c r="K171" s="178"/>
      <c r="M171" s="160"/>
    </row>
    <row r="172" spans="1:23" s="3" customFormat="1" ht="4.5" customHeight="1">
      <c r="A172" s="168"/>
      <c r="B172" s="168"/>
      <c r="C172" s="168"/>
      <c r="D172" s="168"/>
      <c r="E172" s="168"/>
      <c r="F172" s="168"/>
      <c r="G172" s="168"/>
      <c r="H172" s="168"/>
      <c r="I172" s="168"/>
      <c r="J172" s="168"/>
      <c r="K172" s="168"/>
      <c r="M172" s="83"/>
    </row>
    <row r="173" spans="1:23" s="3" customFormat="1" ht="12.75" customHeight="1">
      <c r="A173" s="169" t="s">
        <v>186</v>
      </c>
      <c r="B173" s="169"/>
      <c r="C173" s="169"/>
      <c r="D173" s="169"/>
      <c r="E173" s="169"/>
      <c r="F173" s="169"/>
      <c r="G173" s="169"/>
      <c r="H173" s="169"/>
      <c r="I173" s="169"/>
      <c r="J173" s="169"/>
      <c r="K173" s="169"/>
      <c r="M173" s="84"/>
    </row>
    <row r="174" spans="1:23" s="3" customFormat="1" ht="39.950000000000003" customHeight="1">
      <c r="A174" s="179" t="s">
        <v>72</v>
      </c>
      <c r="B174" s="180"/>
      <c r="C174" s="180"/>
      <c r="D174" s="180"/>
      <c r="E174" s="180"/>
      <c r="F174" s="180"/>
      <c r="G174" s="180"/>
      <c r="H174" s="180"/>
      <c r="I174" s="180"/>
      <c r="J174" s="180"/>
      <c r="K174" s="180"/>
      <c r="M174" s="83"/>
    </row>
    <row r="175" spans="1:23" s="3" customFormat="1" ht="5.0999999999999996" customHeight="1">
      <c r="A175" s="180"/>
      <c r="B175" s="180"/>
      <c r="C175" s="180"/>
      <c r="D175" s="180"/>
      <c r="E175" s="180"/>
      <c r="F175" s="180"/>
      <c r="G175" s="180"/>
      <c r="H175" s="180"/>
      <c r="I175" s="180"/>
      <c r="J175" s="180"/>
      <c r="K175" s="180"/>
      <c r="M175" s="83"/>
    </row>
    <row r="176" spans="1:23" s="3" customFormat="1" ht="12.75" customHeight="1">
      <c r="A176" s="180" t="s">
        <v>143</v>
      </c>
      <c r="B176" s="180"/>
      <c r="C176" s="180"/>
      <c r="D176" s="180"/>
      <c r="E176" s="180"/>
      <c r="F176" s="180"/>
      <c r="G176" s="180"/>
      <c r="H176" s="180"/>
      <c r="I176" s="180"/>
      <c r="J176" s="180"/>
      <c r="K176" s="180"/>
      <c r="M176" s="84"/>
    </row>
    <row r="177" spans="1:23" s="3" customFormat="1" ht="39.950000000000003" customHeight="1">
      <c r="A177" s="179" t="s">
        <v>181</v>
      </c>
      <c r="B177" s="180"/>
      <c r="C177" s="180"/>
      <c r="D177" s="180"/>
      <c r="E177" s="180"/>
      <c r="F177" s="180"/>
      <c r="G177" s="180"/>
      <c r="H177" s="180"/>
      <c r="I177" s="180"/>
      <c r="J177" s="180"/>
      <c r="K177" s="180"/>
      <c r="M177" s="166"/>
    </row>
    <row r="178" spans="1:23" s="3" customFormat="1" ht="5.0999999999999996" customHeight="1">
      <c r="A178" s="168"/>
      <c r="B178" s="168"/>
      <c r="C178" s="168"/>
      <c r="D178" s="168"/>
      <c r="E178" s="168"/>
      <c r="F178" s="168"/>
      <c r="G178" s="168"/>
      <c r="H178" s="168"/>
      <c r="I178" s="168"/>
      <c r="J178" s="168"/>
      <c r="K178" s="168"/>
      <c r="M178" s="83"/>
    </row>
    <row r="179" spans="1:23" s="3" customFormat="1" ht="5.0999999999999996" customHeight="1">
      <c r="A179" s="168"/>
      <c r="B179" s="168"/>
      <c r="C179" s="168"/>
      <c r="D179" s="168"/>
      <c r="E179" s="168"/>
      <c r="F179" s="168"/>
      <c r="G179" s="168"/>
      <c r="H179" s="168"/>
      <c r="I179" s="168"/>
      <c r="J179" s="168"/>
      <c r="K179" s="168"/>
      <c r="M179" s="83"/>
    </row>
    <row r="180" spans="1:23" s="3" customFormat="1" ht="12.75" customHeight="1">
      <c r="A180" s="168" t="s">
        <v>73</v>
      </c>
      <c r="B180" s="168"/>
      <c r="C180" s="168"/>
      <c r="D180" s="168"/>
      <c r="E180" s="168"/>
      <c r="F180" s="168"/>
      <c r="G180" s="168"/>
      <c r="H180" s="168"/>
      <c r="I180" s="168"/>
      <c r="J180" s="168"/>
      <c r="K180" s="168"/>
      <c r="M180" s="84"/>
    </row>
    <row r="181" spans="1:23" s="3" customFormat="1" ht="27" customHeight="1">
      <c r="A181" s="167" t="s">
        <v>165</v>
      </c>
      <c r="B181" s="167"/>
      <c r="C181" s="167"/>
      <c r="D181" s="167"/>
      <c r="E181" s="167"/>
      <c r="F181" s="167"/>
      <c r="G181" s="167"/>
      <c r="H181" s="167"/>
      <c r="I181" s="167"/>
      <c r="J181" s="167"/>
      <c r="K181" s="167"/>
      <c r="M181" s="84"/>
      <c r="N181" s="17"/>
      <c r="O181" s="17"/>
      <c r="P181" s="17"/>
      <c r="Q181" s="17"/>
      <c r="R181" s="17"/>
      <c r="S181" s="17"/>
      <c r="T181" s="17"/>
      <c r="U181" s="17"/>
      <c r="V181" s="17"/>
      <c r="W181" s="17"/>
    </row>
    <row r="182" spans="1:23" ht="9.9499999999999993" customHeight="1">
      <c r="A182" s="92"/>
      <c r="B182" s="92"/>
      <c r="C182" s="92"/>
      <c r="D182" s="92"/>
      <c r="E182" s="92"/>
      <c r="F182" s="92"/>
      <c r="G182" s="92"/>
      <c r="H182" s="92"/>
      <c r="I182" s="92"/>
      <c r="J182" s="92"/>
      <c r="K182" s="92"/>
    </row>
    <row r="183" spans="1:23" ht="9.9499999999999993" customHeight="1">
      <c r="A183" s="92"/>
      <c r="B183" s="92"/>
      <c r="C183" s="92"/>
      <c r="D183" s="92"/>
      <c r="E183" s="92"/>
      <c r="F183" s="92"/>
      <c r="G183" s="92"/>
      <c r="H183" s="92"/>
      <c r="I183" s="92"/>
      <c r="J183" s="92"/>
      <c r="K183" s="92"/>
    </row>
    <row r="184" spans="1:23" ht="14.1" customHeight="1">
      <c r="A184" s="93" t="s">
        <v>199</v>
      </c>
      <c r="B184" s="92"/>
      <c r="C184" s="175" t="s">
        <v>432</v>
      </c>
      <c r="D184" s="176"/>
      <c r="E184" s="176"/>
      <c r="F184" s="92"/>
      <c r="G184" s="92"/>
      <c r="H184" s="92"/>
      <c r="I184" s="92"/>
      <c r="J184" s="92"/>
      <c r="K184" s="92"/>
    </row>
    <row r="185" spans="1:23" ht="5.0999999999999996" customHeight="1">
      <c r="A185" s="92"/>
      <c r="B185" s="92"/>
      <c r="C185" s="94"/>
      <c r="D185" s="95"/>
      <c r="E185" s="95"/>
      <c r="F185" s="92"/>
      <c r="G185" s="92"/>
      <c r="H185" s="92"/>
      <c r="I185" s="92"/>
      <c r="J185" s="92"/>
      <c r="K185" s="92"/>
    </row>
    <row r="186" spans="1:23" ht="14.1" customHeight="1">
      <c r="A186" s="93" t="s">
        <v>200</v>
      </c>
      <c r="B186" s="92"/>
      <c r="C186" s="175" t="s">
        <v>433</v>
      </c>
      <c r="D186" s="176"/>
      <c r="E186" s="176"/>
      <c r="F186" s="92"/>
      <c r="G186" s="92"/>
      <c r="H186" s="92"/>
      <c r="I186" s="92"/>
      <c r="J186" s="92"/>
      <c r="K186" s="92"/>
    </row>
    <row r="187" spans="1:23" ht="5.0999999999999996" customHeight="1">
      <c r="A187" s="92"/>
      <c r="B187" s="92"/>
      <c r="C187" s="94"/>
      <c r="D187" s="95"/>
      <c r="E187" s="95"/>
      <c r="F187" s="92"/>
      <c r="G187" s="92"/>
      <c r="H187" s="92"/>
      <c r="I187" s="92"/>
      <c r="J187" s="92"/>
      <c r="K187" s="92"/>
    </row>
    <row r="188" spans="1:23" ht="14.1" customHeight="1">
      <c r="A188" s="93" t="s">
        <v>201</v>
      </c>
      <c r="B188" s="92"/>
      <c r="C188" s="173" t="str">
        <f>M15</f>
        <v>JN–48–23</v>
      </c>
      <c r="D188" s="174"/>
      <c r="E188" s="174"/>
      <c r="F188" s="92"/>
      <c r="G188" s="92"/>
      <c r="H188" s="92"/>
      <c r="I188" s="92"/>
      <c r="J188" s="92"/>
      <c r="K188" s="92"/>
    </row>
    <row r="189" spans="1:23" ht="9.9499999999999993" customHeight="1">
      <c r="A189" s="92"/>
      <c r="B189" s="92"/>
      <c r="C189" s="92"/>
      <c r="D189" s="92"/>
      <c r="E189" s="92"/>
      <c r="F189" s="92"/>
      <c r="G189" s="92"/>
      <c r="H189" s="92"/>
      <c r="I189" s="92"/>
      <c r="J189" s="92"/>
      <c r="K189" s="92"/>
    </row>
    <row r="190" spans="1:23" ht="9.9499999999999993" customHeight="1">
      <c r="A190" s="92"/>
      <c r="B190" s="92"/>
      <c r="C190" s="92"/>
      <c r="D190" s="92"/>
      <c r="E190" s="92"/>
      <c r="F190" s="92"/>
      <c r="G190" s="92"/>
      <c r="H190" s="92"/>
      <c r="I190" s="92"/>
      <c r="J190" s="92"/>
      <c r="K190" s="92"/>
    </row>
    <row r="191" spans="1:23" ht="12.75" customHeight="1">
      <c r="A191" s="197" t="s">
        <v>246</v>
      </c>
      <c r="B191" s="197"/>
      <c r="C191" s="197"/>
      <c r="D191" s="197"/>
      <c r="J191" s="1" t="s">
        <v>159</v>
      </c>
      <c r="K191" s="113" t="s">
        <v>182</v>
      </c>
    </row>
    <row r="192" spans="1:23" ht="12.75" customHeight="1">
      <c r="K192" s="114" t="s">
        <v>170</v>
      </c>
    </row>
    <row r="193" spans="11:11" ht="12.75" customHeight="1">
      <c r="K193" s="4"/>
    </row>
  </sheetData>
  <mergeCells count="190">
    <mergeCell ref="B118:K118"/>
    <mergeCell ref="C119:K119"/>
    <mergeCell ref="C120:K120"/>
    <mergeCell ref="C121:K121"/>
    <mergeCell ref="A113:K113"/>
    <mergeCell ref="B114:K114"/>
    <mergeCell ref="A115:K115"/>
    <mergeCell ref="M169:W169"/>
    <mergeCell ref="A170:K170"/>
    <mergeCell ref="M150:W150"/>
    <mergeCell ref="A164:K164"/>
    <mergeCell ref="M168:W168"/>
    <mergeCell ref="C122:K122"/>
    <mergeCell ref="C123:K123"/>
    <mergeCell ref="B124:K124"/>
    <mergeCell ref="C125:K125"/>
    <mergeCell ref="A126:K126"/>
    <mergeCell ref="M166:W166"/>
    <mergeCell ref="A166:K166"/>
    <mergeCell ref="M165:W165"/>
    <mergeCell ref="M146:W146"/>
    <mergeCell ref="M149:W149"/>
    <mergeCell ref="M147:W147"/>
    <mergeCell ref="A161:K161"/>
    <mergeCell ref="A162:K162"/>
    <mergeCell ref="A163:K163"/>
    <mergeCell ref="A158:K158"/>
    <mergeCell ref="A159:K159"/>
    <mergeCell ref="A160:K160"/>
    <mergeCell ref="M160:W160"/>
    <mergeCell ref="M159:W159"/>
    <mergeCell ref="M162:W162"/>
    <mergeCell ref="M163:W163"/>
    <mergeCell ref="A151:K151"/>
    <mergeCell ref="A146:K146"/>
    <mergeCell ref="A191:D191"/>
    <mergeCell ref="B130:K130"/>
    <mergeCell ref="B131:K131"/>
    <mergeCell ref="B132:K132"/>
    <mergeCell ref="B133:K133"/>
    <mergeCell ref="A147:K147"/>
    <mergeCell ref="A152:K152"/>
    <mergeCell ref="B153:D153"/>
    <mergeCell ref="E153:K153"/>
    <mergeCell ref="E154:K154"/>
    <mergeCell ref="E155:K155"/>
    <mergeCell ref="E156:K156"/>
    <mergeCell ref="A181:K181"/>
    <mergeCell ref="A180:K180"/>
    <mergeCell ref="A150:K150"/>
    <mergeCell ref="A167:K167"/>
    <mergeCell ref="A165:K165"/>
    <mergeCell ref="A175:K175"/>
    <mergeCell ref="A176:K176"/>
    <mergeCell ref="A178:K178"/>
    <mergeCell ref="A169:K169"/>
    <mergeCell ref="A179:K179"/>
    <mergeCell ref="A177:K177"/>
    <mergeCell ref="A139:K139"/>
    <mergeCell ref="M1:M5"/>
    <mergeCell ref="A14:K14"/>
    <mergeCell ref="A8:K8"/>
    <mergeCell ref="A9:K9"/>
    <mergeCell ref="A10:K10"/>
    <mergeCell ref="B19:K19"/>
    <mergeCell ref="A67:K67"/>
    <mergeCell ref="A13:K13"/>
    <mergeCell ref="A20:K20"/>
    <mergeCell ref="A21:K21"/>
    <mergeCell ref="A22:K22"/>
    <mergeCell ref="A66:K66"/>
    <mergeCell ref="A11:K11"/>
    <mergeCell ref="A12:K12"/>
    <mergeCell ref="A15:K15"/>
    <mergeCell ref="A17:K17"/>
    <mergeCell ref="A16:K16"/>
    <mergeCell ref="A43:K43"/>
    <mergeCell ref="B44:K44"/>
    <mergeCell ref="A62:K62"/>
    <mergeCell ref="A60:K60"/>
    <mergeCell ref="A47:K47"/>
    <mergeCell ref="A18:K18"/>
    <mergeCell ref="A109:K109"/>
    <mergeCell ref="A110:K110"/>
    <mergeCell ref="B111:K111"/>
    <mergeCell ref="B112:K112"/>
    <mergeCell ref="C28:K28"/>
    <mergeCell ref="A65:K65"/>
    <mergeCell ref="B35:K35"/>
    <mergeCell ref="C30:K30"/>
    <mergeCell ref="C32:K32"/>
    <mergeCell ref="A48:K48"/>
    <mergeCell ref="A46:K46"/>
    <mergeCell ref="A63:K63"/>
    <mergeCell ref="A104:K104"/>
    <mergeCell ref="A105:K105"/>
    <mergeCell ref="B103:K103"/>
    <mergeCell ref="A102:K102"/>
    <mergeCell ref="A76:K76"/>
    <mergeCell ref="A77:K77"/>
    <mergeCell ref="A101:K101"/>
    <mergeCell ref="A82:K82"/>
    <mergeCell ref="A79:K79"/>
    <mergeCell ref="A80:K80"/>
    <mergeCell ref="A78:K78"/>
    <mergeCell ref="A50:K50"/>
    <mergeCell ref="A51:K51"/>
    <mergeCell ref="A72:K72"/>
    <mergeCell ref="A40:K40"/>
    <mergeCell ref="A41:K41"/>
    <mergeCell ref="A42:K42"/>
    <mergeCell ref="A49:K49"/>
    <mergeCell ref="A69:K69"/>
    <mergeCell ref="A70:K70"/>
    <mergeCell ref="A71:K71"/>
    <mergeCell ref="A64:K64"/>
    <mergeCell ref="A53:K53"/>
    <mergeCell ref="A54:K54"/>
    <mergeCell ref="A55:K55"/>
    <mergeCell ref="A56:K56"/>
    <mergeCell ref="A57:K57"/>
    <mergeCell ref="A75:K75"/>
    <mergeCell ref="A73:K73"/>
    <mergeCell ref="A74:K74"/>
    <mergeCell ref="A68:K68"/>
    <mergeCell ref="A45:K45"/>
    <mergeCell ref="A23:K23"/>
    <mergeCell ref="A24:K24"/>
    <mergeCell ref="A37:K37"/>
    <mergeCell ref="A38:K38"/>
    <mergeCell ref="A39:K39"/>
    <mergeCell ref="A58:K58"/>
    <mergeCell ref="C31:K31"/>
    <mergeCell ref="C33:K33"/>
    <mergeCell ref="A61:K61"/>
    <mergeCell ref="A59:K59"/>
    <mergeCell ref="A25:K25"/>
    <mergeCell ref="B26:K26"/>
    <mergeCell ref="C27:K27"/>
    <mergeCell ref="C29:K29"/>
    <mergeCell ref="B34:K34"/>
    <mergeCell ref="A36:K36"/>
    <mergeCell ref="C188:E188"/>
    <mergeCell ref="C186:E186"/>
    <mergeCell ref="C184:E184"/>
    <mergeCell ref="A148:K148"/>
    <mergeCell ref="B134:K134"/>
    <mergeCell ref="B127:K127"/>
    <mergeCell ref="A168:K168"/>
    <mergeCell ref="A149:K149"/>
    <mergeCell ref="A172:K172"/>
    <mergeCell ref="A173:K173"/>
    <mergeCell ref="A174:K174"/>
    <mergeCell ref="B135:K135"/>
    <mergeCell ref="A136:K136"/>
    <mergeCell ref="A137:K137"/>
    <mergeCell ref="A138:K138"/>
    <mergeCell ref="A128:K128"/>
    <mergeCell ref="A144:K144"/>
    <mergeCell ref="A145:K145"/>
    <mergeCell ref="B171:K171"/>
    <mergeCell ref="A141:K141"/>
    <mergeCell ref="A142:K142"/>
    <mergeCell ref="A129:K129"/>
    <mergeCell ref="B140:K140"/>
    <mergeCell ref="A143:K143"/>
    <mergeCell ref="A116:K116"/>
    <mergeCell ref="A117:K117"/>
    <mergeCell ref="C107:K107"/>
    <mergeCell ref="A106:K106"/>
    <mergeCell ref="D108:K108"/>
    <mergeCell ref="A81:K81"/>
    <mergeCell ref="A84:K84"/>
    <mergeCell ref="A85:K85"/>
    <mergeCell ref="A95:K95"/>
    <mergeCell ref="A100:K100"/>
    <mergeCell ref="A96:K96"/>
    <mergeCell ref="A99:K99"/>
    <mergeCell ref="A97:K97"/>
    <mergeCell ref="A98:K98"/>
    <mergeCell ref="A83:K83"/>
    <mergeCell ref="A94:K94"/>
    <mergeCell ref="A91:K91"/>
    <mergeCell ref="A92:K92"/>
    <mergeCell ref="A93:K93"/>
    <mergeCell ref="A88:K88"/>
    <mergeCell ref="A89:K89"/>
    <mergeCell ref="A90:K90"/>
    <mergeCell ref="A86:K86"/>
    <mergeCell ref="C87:D87"/>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89" t="s">
        <v>97</v>
      </c>
      <c r="B1" s="86"/>
      <c r="C1" s="90" t="s">
        <v>191</v>
      </c>
      <c r="F1" s="209" t="s">
        <v>131</v>
      </c>
    </row>
    <row r="2" spans="1:6" ht="21" customHeight="1">
      <c r="A2" s="62" t="s">
        <v>0</v>
      </c>
      <c r="B2" s="63" t="s">
        <v>76</v>
      </c>
      <c r="C2" s="64" t="s">
        <v>74</v>
      </c>
      <c r="F2" s="209"/>
    </row>
    <row r="3" spans="1:6" ht="21" customHeight="1">
      <c r="A3" s="19" t="s">
        <v>10</v>
      </c>
      <c r="B3" s="20" t="s">
        <v>25</v>
      </c>
      <c r="C3" s="36" t="s">
        <v>160</v>
      </c>
      <c r="F3" s="209"/>
    </row>
    <row r="4" spans="1:6" ht="21" customHeight="1">
      <c r="A4" s="19" t="s">
        <v>11</v>
      </c>
      <c r="B4" s="20" t="s">
        <v>75</v>
      </c>
      <c r="C4" s="140" t="s">
        <v>426</v>
      </c>
    </row>
    <row r="5" spans="1:6" ht="44.1" customHeight="1">
      <c r="A5" s="19" t="s">
        <v>12</v>
      </c>
      <c r="B5" s="20" t="s">
        <v>44</v>
      </c>
      <c r="C5" s="36" t="str">
        <f>'Poziv za dostavu ponude'!M13</f>
        <v>Pružanje usluge produkcije dokumenata (tiskanje, ispis, kuvertiranje, isporuka), povremena zajednička nabava, za IVKOM d.d., Ivanec</v>
      </c>
      <c r="F5" s="88"/>
    </row>
    <row r="6" spans="1:6" ht="21" customHeight="1">
      <c r="A6" s="19" t="s">
        <v>13</v>
      </c>
      <c r="B6" s="20" t="s">
        <v>96</v>
      </c>
      <c r="C6" s="36" t="str">
        <f>'Poziv za dostavu ponude'!M15</f>
        <v>JN–48–23</v>
      </c>
    </row>
    <row r="7" spans="1:6" ht="21" customHeight="1">
      <c r="A7" s="62" t="s">
        <v>1</v>
      </c>
      <c r="B7" s="63" t="s">
        <v>26</v>
      </c>
      <c r="C7" s="64" t="s">
        <v>77</v>
      </c>
    </row>
    <row r="8" spans="1:6" ht="30" customHeight="1">
      <c r="A8" s="19" t="s">
        <v>14</v>
      </c>
      <c r="B8" s="20" t="s">
        <v>33</v>
      </c>
      <c r="C8" s="51"/>
    </row>
    <row r="9" spans="1:6" ht="21" customHeight="1">
      <c r="A9" s="19" t="s">
        <v>15</v>
      </c>
      <c r="B9" s="20" t="s">
        <v>78</v>
      </c>
      <c r="C9" s="51"/>
    </row>
    <row r="10" spans="1:6" ht="21" customHeight="1">
      <c r="A10" s="19" t="s">
        <v>16</v>
      </c>
      <c r="B10" s="20" t="s">
        <v>32</v>
      </c>
      <c r="C10" s="51"/>
    </row>
    <row r="11" spans="1:6" ht="21" customHeight="1">
      <c r="A11" s="19" t="s">
        <v>17</v>
      </c>
      <c r="B11" s="20" t="s">
        <v>79</v>
      </c>
      <c r="C11" s="51"/>
    </row>
    <row r="12" spans="1:6" ht="21" customHeight="1">
      <c r="A12" s="19" t="s">
        <v>18</v>
      </c>
      <c r="B12" s="20" t="s">
        <v>80</v>
      </c>
      <c r="C12" s="51"/>
      <c r="F12" s="8"/>
    </row>
    <row r="13" spans="1:6" ht="21" customHeight="1">
      <c r="A13" s="19" t="s">
        <v>19</v>
      </c>
      <c r="B13" s="20" t="s">
        <v>81</v>
      </c>
      <c r="C13" s="51"/>
      <c r="F13" s="8"/>
    </row>
    <row r="14" spans="1:6" ht="30" customHeight="1">
      <c r="A14" s="19" t="s">
        <v>20</v>
      </c>
      <c r="B14" s="20" t="s">
        <v>82</v>
      </c>
      <c r="C14" s="51"/>
      <c r="F14" s="8"/>
    </row>
    <row r="15" spans="1:6" ht="21" customHeight="1">
      <c r="A15" s="19" t="s">
        <v>21</v>
      </c>
      <c r="B15" s="20" t="s">
        <v>83</v>
      </c>
      <c r="C15" s="51"/>
      <c r="F15" s="8"/>
    </row>
    <row r="16" spans="1:6" ht="21" customHeight="1">
      <c r="A16" s="19" t="s">
        <v>28</v>
      </c>
      <c r="B16" s="20" t="s">
        <v>84</v>
      </c>
      <c r="C16" s="51"/>
    </row>
    <row r="17" spans="1:6" ht="21" customHeight="1">
      <c r="A17" s="19" t="s">
        <v>29</v>
      </c>
      <c r="B17" s="20" t="s">
        <v>85</v>
      </c>
      <c r="C17" s="51"/>
    </row>
    <row r="18" spans="1:6" ht="21" customHeight="1">
      <c r="A18" s="19" t="s">
        <v>30</v>
      </c>
      <c r="B18" s="20" t="s">
        <v>196</v>
      </c>
      <c r="C18" s="51"/>
    </row>
    <row r="19" spans="1:6" ht="21" customHeight="1">
      <c r="A19" s="19" t="s">
        <v>31</v>
      </c>
      <c r="B19" s="20" t="s">
        <v>197</v>
      </c>
      <c r="C19" s="51"/>
    </row>
    <row r="20" spans="1:6" ht="21" customHeight="1">
      <c r="A20" s="62" t="s">
        <v>2</v>
      </c>
      <c r="B20" s="63" t="s">
        <v>86</v>
      </c>
      <c r="C20" s="64" t="s">
        <v>77</v>
      </c>
    </row>
    <row r="21" spans="1:6" ht="21" customHeight="1">
      <c r="A21" s="19" t="s">
        <v>22</v>
      </c>
      <c r="B21" s="20" t="s">
        <v>88</v>
      </c>
      <c r="C21" s="51"/>
    </row>
    <row r="22" spans="1:6" ht="21" customHeight="1">
      <c r="A22" s="19" t="s">
        <v>23</v>
      </c>
      <c r="B22" s="20" t="s">
        <v>104</v>
      </c>
      <c r="C22" s="51"/>
      <c r="F22" s="37" t="s">
        <v>119</v>
      </c>
    </row>
    <row r="23" spans="1:6" ht="21" customHeight="1">
      <c r="A23" s="19" t="s">
        <v>87</v>
      </c>
      <c r="B23" s="20" t="s">
        <v>89</v>
      </c>
      <c r="C23" s="152">
        <f>'Troškovnik-JN-48-23'!F37</f>
        <v>0</v>
      </c>
      <c r="F23" s="38" t="s">
        <v>120</v>
      </c>
    </row>
    <row r="24" spans="1:6" ht="21" customHeight="1">
      <c r="A24" s="19" t="s">
        <v>91</v>
      </c>
      <c r="B24" s="20" t="s">
        <v>90</v>
      </c>
      <c r="C24" s="152">
        <f>'Troškovnik-JN-48-23'!F38</f>
        <v>0</v>
      </c>
      <c r="F24" s="38" t="s">
        <v>121</v>
      </c>
    </row>
    <row r="25" spans="1:6" ht="107.25" customHeight="1">
      <c r="A25" s="19" t="s">
        <v>92</v>
      </c>
      <c r="B25" s="91" t="s">
        <v>198</v>
      </c>
      <c r="C25" s="152">
        <f>'Troškovnik-JN-48-23'!F39</f>
        <v>0</v>
      </c>
      <c r="F25" s="38" t="s">
        <v>122</v>
      </c>
    </row>
    <row r="26" spans="1:6" ht="30" customHeight="1">
      <c r="A26" s="19" t="s">
        <v>93</v>
      </c>
      <c r="B26" s="58" t="s">
        <v>140</v>
      </c>
      <c r="C26" s="51"/>
      <c r="F26" s="49"/>
    </row>
    <row r="27" spans="1:6" ht="30" customHeight="1">
      <c r="A27" s="19" t="s">
        <v>94</v>
      </c>
      <c r="B27" s="18" t="s">
        <v>98</v>
      </c>
      <c r="C27" s="51"/>
    </row>
    <row r="28" spans="1:6" ht="60" customHeight="1">
      <c r="A28" s="19" t="s">
        <v>141</v>
      </c>
      <c r="B28" s="20" t="s">
        <v>95</v>
      </c>
      <c r="C28" s="51"/>
    </row>
    <row r="29" spans="1:6" ht="18" customHeight="1" thickBot="1">
      <c r="A29" s="206" t="s">
        <v>27</v>
      </c>
      <c r="B29" s="207"/>
      <c r="C29" s="208"/>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K52"/>
  <sheetViews>
    <sheetView zoomScaleNormal="100" workbookViewId="0">
      <selection activeCell="H4" sqref="H4"/>
    </sheetView>
  </sheetViews>
  <sheetFormatPr defaultRowHeight="12.75"/>
  <cols>
    <col min="1" max="1" width="21.140625" style="12" customWidth="1"/>
    <col min="2" max="2" width="26.5703125" style="12" customWidth="1"/>
    <col min="3" max="3" width="6.5703125" style="12" customWidth="1"/>
    <col min="4" max="4" width="9.85546875" style="12" customWidth="1"/>
    <col min="5" max="5" width="10" style="12" customWidth="1"/>
    <col min="6" max="6" width="15.28515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2.1" customHeight="1" thickTop="1" thickBot="1">
      <c r="A1" s="244" t="s">
        <v>399</v>
      </c>
      <c r="B1" s="244"/>
      <c r="C1" s="244"/>
      <c r="D1" s="244"/>
      <c r="E1" s="244"/>
      <c r="F1" s="244"/>
      <c r="H1" s="41" t="s">
        <v>103</v>
      </c>
    </row>
    <row r="2" spans="1:8" ht="27.95" customHeight="1" thickTop="1">
      <c r="A2" s="10" t="s">
        <v>33</v>
      </c>
      <c r="B2" s="245">
        <f>'Ponudbeni list'!C8</f>
        <v>0</v>
      </c>
      <c r="C2" s="246"/>
      <c r="D2" s="246"/>
      <c r="E2" s="246"/>
      <c r="F2" s="246"/>
      <c r="H2" s="247" t="s">
        <v>123</v>
      </c>
    </row>
    <row r="3" spans="1:8" ht="27.95" customHeight="1">
      <c r="A3" s="10" t="s">
        <v>34</v>
      </c>
      <c r="B3" s="248">
        <f>'Ponudbeni list'!C9</f>
        <v>0</v>
      </c>
      <c r="C3" s="249"/>
      <c r="D3" s="249"/>
      <c r="E3" s="249"/>
      <c r="F3" s="249"/>
      <c r="H3" s="247"/>
    </row>
    <row r="4" spans="1:8" ht="27.95" customHeight="1">
      <c r="A4" s="10" t="s">
        <v>35</v>
      </c>
      <c r="B4" s="250">
        <f>'Ponudbeni list'!C10</f>
        <v>0</v>
      </c>
      <c r="C4" s="251"/>
      <c r="D4" s="251"/>
      <c r="E4" s="251"/>
      <c r="F4" s="251"/>
    </row>
    <row r="5" spans="1:8" ht="15.95" customHeight="1" thickBot="1">
      <c r="A5" s="252"/>
      <c r="B5" s="252"/>
      <c r="C5" s="252"/>
      <c r="D5" s="252"/>
      <c r="E5" s="252"/>
      <c r="F5" s="252"/>
    </row>
    <row r="6" spans="1:8" s="10" customFormat="1" ht="54" customHeight="1">
      <c r="A6" s="21" t="s">
        <v>44</v>
      </c>
      <c r="B6" s="253" t="str">
        <f>'Ponudbeni list'!C5</f>
        <v>Pružanje usluge produkcije dokumenata (tiskanje, ispis, kuvertiranje, isporuka), povremena zajednička nabava, za IVKOM d.d., Ivanec</v>
      </c>
      <c r="C6" s="254"/>
      <c r="D6" s="254"/>
      <c r="E6" s="254"/>
      <c r="F6" s="255"/>
      <c r="H6" s="13"/>
    </row>
    <row r="7" spans="1:8" s="10" customFormat="1" ht="33.75" customHeight="1" thickBot="1">
      <c r="A7" s="85" t="s">
        <v>96</v>
      </c>
      <c r="B7" s="124" t="str">
        <f>'Ponudbeni list'!C6</f>
        <v>JN–48–23</v>
      </c>
      <c r="C7" s="256"/>
      <c r="D7" s="256"/>
      <c r="E7" s="256"/>
      <c r="F7" s="257"/>
      <c r="H7" s="13"/>
    </row>
    <row r="8" spans="1:8" s="10" customFormat="1" ht="45.75" customHeight="1" thickBot="1">
      <c r="A8" s="258" t="s">
        <v>99</v>
      </c>
      <c r="B8" s="259"/>
      <c r="C8" s="259"/>
      <c r="D8" s="259"/>
      <c r="E8" s="259"/>
      <c r="F8" s="260"/>
      <c r="H8" s="13"/>
    </row>
    <row r="9" spans="1:8" s="11" customFormat="1" ht="12" customHeight="1">
      <c r="A9" s="261" t="s">
        <v>100</v>
      </c>
      <c r="B9" s="262"/>
      <c r="C9" s="65" t="s">
        <v>40</v>
      </c>
      <c r="D9" s="65"/>
      <c r="E9" s="141" t="s">
        <v>400</v>
      </c>
      <c r="F9" s="66" t="s">
        <v>401</v>
      </c>
    </row>
    <row r="10" spans="1:8" s="11" customFormat="1" ht="12" customHeight="1">
      <c r="A10" s="263"/>
      <c r="B10" s="264"/>
      <c r="C10" s="67" t="s">
        <v>41</v>
      </c>
      <c r="D10" s="67" t="s">
        <v>124</v>
      </c>
      <c r="E10" s="142" t="s">
        <v>402</v>
      </c>
      <c r="F10" s="68" t="s">
        <v>403</v>
      </c>
    </row>
    <row r="11" spans="1:8" s="11" customFormat="1" ht="12" customHeight="1">
      <c r="A11" s="263"/>
      <c r="B11" s="264"/>
      <c r="C11" s="67" t="s">
        <v>404</v>
      </c>
      <c r="D11" s="67" t="s">
        <v>125</v>
      </c>
      <c r="E11" s="142" t="s">
        <v>429</v>
      </c>
      <c r="F11" s="68" t="s">
        <v>429</v>
      </c>
    </row>
    <row r="12" spans="1:8" ht="12" customHeight="1" thickBot="1">
      <c r="A12" s="265"/>
      <c r="B12" s="266"/>
      <c r="C12" s="69" t="s">
        <v>405</v>
      </c>
      <c r="D12" s="69"/>
      <c r="E12" s="145" t="s">
        <v>39</v>
      </c>
      <c r="F12" s="70" t="s">
        <v>39</v>
      </c>
    </row>
    <row r="13" spans="1:8" s="13" customFormat="1" ht="27.95" customHeight="1">
      <c r="A13" s="267" t="s">
        <v>425</v>
      </c>
      <c r="B13" s="268" t="s">
        <v>406</v>
      </c>
      <c r="C13" s="148"/>
      <c r="D13" s="149"/>
      <c r="E13" s="150"/>
      <c r="F13" s="151"/>
    </row>
    <row r="14" spans="1:8" s="13" customFormat="1" ht="21.95" customHeight="1">
      <c r="A14" s="224" t="s">
        <v>407</v>
      </c>
      <c r="B14" s="225"/>
      <c r="C14" s="125" t="s">
        <v>45</v>
      </c>
      <c r="D14" s="126">
        <v>136000</v>
      </c>
      <c r="E14" s="146"/>
      <c r="F14" s="128">
        <f t="shared" ref="F14:F21" si="0">D14*E14</f>
        <v>0</v>
      </c>
    </row>
    <row r="15" spans="1:8" s="13" customFormat="1" ht="27.95" customHeight="1">
      <c r="A15" s="224" t="s">
        <v>408</v>
      </c>
      <c r="B15" s="225"/>
      <c r="C15" s="125" t="s">
        <v>45</v>
      </c>
      <c r="D15" s="126">
        <v>131000</v>
      </c>
      <c r="E15" s="146"/>
      <c r="F15" s="128">
        <f t="shared" si="0"/>
        <v>0</v>
      </c>
    </row>
    <row r="16" spans="1:8" s="13" customFormat="1" ht="21.95" customHeight="1">
      <c r="A16" s="224" t="s">
        <v>409</v>
      </c>
      <c r="B16" s="225"/>
      <c r="C16" s="125" t="s">
        <v>45</v>
      </c>
      <c r="D16" s="126">
        <v>136000</v>
      </c>
      <c r="E16" s="146"/>
      <c r="F16" s="128">
        <f t="shared" si="0"/>
        <v>0</v>
      </c>
    </row>
    <row r="17" spans="1:11" s="13" customFormat="1" ht="21.95" customHeight="1">
      <c r="A17" s="224" t="s">
        <v>410</v>
      </c>
      <c r="B17" s="225"/>
      <c r="C17" s="125" t="s">
        <v>45</v>
      </c>
      <c r="D17" s="126">
        <v>150680</v>
      </c>
      <c r="E17" s="146"/>
      <c r="F17" s="128">
        <f t="shared" si="0"/>
        <v>0</v>
      </c>
    </row>
    <row r="18" spans="1:11" s="13" customFormat="1" ht="21.95" customHeight="1">
      <c r="A18" s="224" t="s">
        <v>411</v>
      </c>
      <c r="B18" s="225"/>
      <c r="C18" s="125" t="s">
        <v>45</v>
      </c>
      <c r="D18" s="126">
        <v>14680</v>
      </c>
      <c r="E18" s="146"/>
      <c r="F18" s="128">
        <f t="shared" si="0"/>
        <v>0</v>
      </c>
    </row>
    <row r="19" spans="1:11" s="13" customFormat="1" ht="21.95" customHeight="1">
      <c r="A19" s="224" t="s">
        <v>412</v>
      </c>
      <c r="B19" s="225"/>
      <c r="C19" s="125" t="s">
        <v>45</v>
      </c>
      <c r="D19" s="126">
        <v>27480</v>
      </c>
      <c r="E19" s="146"/>
      <c r="F19" s="128">
        <f t="shared" si="0"/>
        <v>0</v>
      </c>
    </row>
    <row r="20" spans="1:11" s="13" customFormat="1" ht="21.95" customHeight="1">
      <c r="A20" s="226" t="s">
        <v>413</v>
      </c>
      <c r="B20" s="227"/>
      <c r="C20" s="125" t="s">
        <v>45</v>
      </c>
      <c r="D20" s="126">
        <v>12</v>
      </c>
      <c r="E20" s="146"/>
      <c r="F20" s="128">
        <f t="shared" si="0"/>
        <v>0</v>
      </c>
    </row>
    <row r="21" spans="1:11" s="13" customFormat="1" ht="27.95" customHeight="1" thickBot="1">
      <c r="A21" s="224" t="s">
        <v>414</v>
      </c>
      <c r="B21" s="225"/>
      <c r="C21" s="125" t="s">
        <v>45</v>
      </c>
      <c r="D21" s="126">
        <v>12</v>
      </c>
      <c r="E21" s="147"/>
      <c r="F21" s="128">
        <f t="shared" si="0"/>
        <v>0</v>
      </c>
    </row>
    <row r="22" spans="1:11" s="13" customFormat="1" ht="27.95" customHeight="1">
      <c r="A22" s="236" t="s">
        <v>415</v>
      </c>
      <c r="B22" s="237"/>
      <c r="C22" s="129"/>
      <c r="D22" s="130"/>
      <c r="E22" s="146"/>
      <c r="F22" s="131">
        <f>SUM(F14:F21)</f>
        <v>0</v>
      </c>
    </row>
    <row r="23" spans="1:11" s="13" customFormat="1" ht="27.95" customHeight="1">
      <c r="A23" s="238" t="s">
        <v>42</v>
      </c>
      <c r="B23" s="239"/>
      <c r="C23" s="132"/>
      <c r="D23" s="133"/>
      <c r="E23" s="146"/>
      <c r="F23" s="135">
        <f>F22*25%</f>
        <v>0</v>
      </c>
    </row>
    <row r="24" spans="1:11" s="13" customFormat="1" ht="27.95" customHeight="1" thickBot="1">
      <c r="A24" s="240" t="s">
        <v>101</v>
      </c>
      <c r="B24" s="241"/>
      <c r="C24" s="136"/>
      <c r="D24" s="137"/>
      <c r="E24" s="147"/>
      <c r="F24" s="138">
        <f>SUM(F22:F23)</f>
        <v>0</v>
      </c>
      <c r="H24" s="50"/>
      <c r="K24" s="15"/>
    </row>
    <row r="25" spans="1:11" s="13" customFormat="1" ht="27.95" customHeight="1">
      <c r="A25" s="242" t="s">
        <v>390</v>
      </c>
      <c r="B25" s="243" t="s">
        <v>416</v>
      </c>
      <c r="C25" s="125"/>
      <c r="D25" s="126"/>
      <c r="E25" s="146"/>
      <c r="F25" s="127"/>
    </row>
    <row r="26" spans="1:11" s="13" customFormat="1" ht="21.95" customHeight="1">
      <c r="A26" s="224" t="s">
        <v>417</v>
      </c>
      <c r="B26" s="225"/>
      <c r="C26" s="125" t="s">
        <v>45</v>
      </c>
      <c r="D26" s="126">
        <v>17800</v>
      </c>
      <c r="E26" s="146"/>
      <c r="F26" s="128">
        <f t="shared" ref="F26:F33" si="1">D26*E26</f>
        <v>0</v>
      </c>
    </row>
    <row r="27" spans="1:11" s="13" customFormat="1" ht="21.95" customHeight="1">
      <c r="A27" s="224" t="s">
        <v>418</v>
      </c>
      <c r="B27" s="225"/>
      <c r="C27" s="125" t="s">
        <v>45</v>
      </c>
      <c r="D27" s="126">
        <v>44000</v>
      </c>
      <c r="E27" s="146"/>
      <c r="F27" s="128">
        <f t="shared" si="1"/>
        <v>0</v>
      </c>
    </row>
    <row r="28" spans="1:11" s="13" customFormat="1" ht="27.95" customHeight="1">
      <c r="A28" s="224" t="s">
        <v>419</v>
      </c>
      <c r="B28" s="225"/>
      <c r="C28" s="125" t="s">
        <v>45</v>
      </c>
      <c r="D28" s="126">
        <v>17800</v>
      </c>
      <c r="E28" s="146"/>
      <c r="F28" s="128">
        <f t="shared" si="1"/>
        <v>0</v>
      </c>
    </row>
    <row r="29" spans="1:11" s="13" customFormat="1" ht="21.95" customHeight="1">
      <c r="A29" s="224" t="s">
        <v>420</v>
      </c>
      <c r="B29" s="225"/>
      <c r="C29" s="125" t="s">
        <v>45</v>
      </c>
      <c r="D29" s="126">
        <v>17800</v>
      </c>
      <c r="E29" s="146"/>
      <c r="F29" s="128">
        <f t="shared" si="1"/>
        <v>0</v>
      </c>
    </row>
    <row r="30" spans="1:11" s="13" customFormat="1" ht="21.95" customHeight="1">
      <c r="A30" s="224" t="s">
        <v>421</v>
      </c>
      <c r="B30" s="225"/>
      <c r="C30" s="125" t="s">
        <v>45</v>
      </c>
      <c r="D30" s="126">
        <v>44000</v>
      </c>
      <c r="E30" s="146"/>
      <c r="F30" s="128">
        <f t="shared" si="1"/>
        <v>0</v>
      </c>
    </row>
    <row r="31" spans="1:11" s="13" customFormat="1" ht="21.95" customHeight="1">
      <c r="A31" s="224" t="s">
        <v>410</v>
      </c>
      <c r="B31" s="225"/>
      <c r="C31" s="125" t="s">
        <v>45</v>
      </c>
      <c r="D31" s="126">
        <v>61800</v>
      </c>
      <c r="E31" s="146"/>
      <c r="F31" s="128">
        <f t="shared" si="1"/>
        <v>0</v>
      </c>
    </row>
    <row r="32" spans="1:11" s="13" customFormat="1" ht="21.95" customHeight="1">
      <c r="A32" s="226" t="s">
        <v>413</v>
      </c>
      <c r="B32" s="227"/>
      <c r="C32" s="139" t="s">
        <v>45</v>
      </c>
      <c r="D32" s="134">
        <v>2</v>
      </c>
      <c r="E32" s="146"/>
      <c r="F32" s="128">
        <f t="shared" si="1"/>
        <v>0</v>
      </c>
    </row>
    <row r="33" spans="1:11" s="13" customFormat="1" ht="27.95" customHeight="1" thickBot="1">
      <c r="A33" s="224" t="s">
        <v>414</v>
      </c>
      <c r="B33" s="225"/>
      <c r="C33" s="125" t="s">
        <v>45</v>
      </c>
      <c r="D33" s="126">
        <v>2</v>
      </c>
      <c r="E33" s="147"/>
      <c r="F33" s="128">
        <f t="shared" si="1"/>
        <v>0</v>
      </c>
    </row>
    <row r="34" spans="1:11" s="13" customFormat="1" ht="27.95" customHeight="1">
      <c r="A34" s="228" t="s">
        <v>422</v>
      </c>
      <c r="B34" s="229"/>
      <c r="C34" s="129"/>
      <c r="D34" s="130"/>
      <c r="E34" s="146"/>
      <c r="F34" s="131">
        <f>SUM(F26:F33)</f>
        <v>0</v>
      </c>
    </row>
    <row r="35" spans="1:11" s="13" customFormat="1" ht="27.95" customHeight="1">
      <c r="A35" s="230" t="s">
        <v>42</v>
      </c>
      <c r="B35" s="231"/>
      <c r="C35" s="132"/>
      <c r="D35" s="133"/>
      <c r="E35" s="146"/>
      <c r="F35" s="135">
        <f>F34*25%</f>
        <v>0</v>
      </c>
    </row>
    <row r="36" spans="1:11" s="13" customFormat="1" ht="27.95" customHeight="1" thickBot="1">
      <c r="A36" s="232" t="s">
        <v>101</v>
      </c>
      <c r="B36" s="233"/>
      <c r="C36" s="136"/>
      <c r="D36" s="137"/>
      <c r="E36" s="147"/>
      <c r="F36" s="138">
        <f>SUM(F34:F35)</f>
        <v>0</v>
      </c>
      <c r="H36" s="50"/>
      <c r="K36" s="15"/>
    </row>
    <row r="37" spans="1:11" s="13" customFormat="1" ht="33.950000000000003" customHeight="1">
      <c r="A37" s="234" t="s">
        <v>423</v>
      </c>
      <c r="B37" s="235"/>
      <c r="C37" s="129"/>
      <c r="D37" s="130"/>
      <c r="E37" s="146"/>
      <c r="F37" s="131">
        <f>F22+F34</f>
        <v>0</v>
      </c>
    </row>
    <row r="38" spans="1:11" s="13" customFormat="1" ht="33.950000000000003" customHeight="1">
      <c r="A38" s="222" t="s">
        <v>42</v>
      </c>
      <c r="B38" s="223"/>
      <c r="C38" s="132"/>
      <c r="D38" s="133"/>
      <c r="E38" s="146"/>
      <c r="F38" s="135">
        <f>F37*25%</f>
        <v>0</v>
      </c>
    </row>
    <row r="39" spans="1:11" s="13" customFormat="1" ht="33.950000000000003" customHeight="1" thickBot="1">
      <c r="A39" s="216" t="s">
        <v>424</v>
      </c>
      <c r="B39" s="217"/>
      <c r="C39" s="136"/>
      <c r="D39" s="137"/>
      <c r="E39" s="147"/>
      <c r="F39" s="138">
        <f>SUM(F37:F38)</f>
        <v>0</v>
      </c>
      <c r="H39" s="50"/>
      <c r="K39" s="15"/>
    </row>
    <row r="40" spans="1:11" ht="15.95" customHeight="1"/>
    <row r="41" spans="1:11" ht="12" customHeight="1"/>
    <row r="42" spans="1:11" ht="12" customHeight="1"/>
    <row r="43" spans="1:11" ht="15.95" customHeight="1">
      <c r="A43" s="218">
        <f>'Ponudbeni list'!C22</f>
        <v>0</v>
      </c>
      <c r="B43" s="219"/>
      <c r="C43" s="9"/>
      <c r="D43" s="220" t="s">
        <v>37</v>
      </c>
      <c r="E43" s="220"/>
      <c r="F43" s="220"/>
    </row>
    <row r="44" spans="1:11" ht="9.9499999999999993" customHeight="1">
      <c r="A44" s="211" t="s">
        <v>36</v>
      </c>
      <c r="B44" s="211"/>
      <c r="D44" s="221"/>
      <c r="E44" s="221"/>
      <c r="F44" s="221"/>
    </row>
    <row r="45" spans="1:11" ht="14.25">
      <c r="D45" s="212">
        <f>'Ponudbeni list'!C27</f>
        <v>0</v>
      </c>
      <c r="E45" s="213"/>
      <c r="F45" s="213"/>
    </row>
    <row r="46" spans="1:11" ht="9.9499999999999993" customHeight="1">
      <c r="D46" s="214" t="s">
        <v>38</v>
      </c>
      <c r="E46" s="214"/>
      <c r="F46" s="214"/>
    </row>
    <row r="47" spans="1:11" ht="9.9499999999999993" customHeight="1">
      <c r="D47" s="215"/>
      <c r="E47" s="215"/>
      <c r="F47" s="215"/>
    </row>
    <row r="48" spans="1:11" ht="9.9499999999999993" customHeight="1">
      <c r="D48" s="215"/>
      <c r="E48" s="215"/>
      <c r="F48" s="215"/>
    </row>
    <row r="49" spans="3:6" ht="9.9499999999999993" customHeight="1">
      <c r="D49" s="215"/>
      <c r="E49" s="215"/>
      <c r="F49" s="215"/>
    </row>
    <row r="50" spans="3:6" ht="9.9499999999999993" customHeight="1">
      <c r="D50" s="215"/>
      <c r="E50" s="215"/>
      <c r="F50" s="215"/>
    </row>
    <row r="51" spans="3:6">
      <c r="C51" s="14" t="s">
        <v>43</v>
      </c>
      <c r="D51" s="210"/>
      <c r="E51" s="210"/>
      <c r="F51" s="210"/>
    </row>
    <row r="52" spans="3:6" ht="9.9499999999999993" customHeight="1">
      <c r="D52" s="211" t="s">
        <v>102</v>
      </c>
      <c r="E52" s="211"/>
      <c r="F52" s="211"/>
    </row>
  </sheetData>
  <mergeCells count="49">
    <mergeCell ref="A14:B14"/>
    <mergeCell ref="A1:F1"/>
    <mergeCell ref="B2:F2"/>
    <mergeCell ref="H2:H3"/>
    <mergeCell ref="B3:F3"/>
    <mergeCell ref="B4:F4"/>
    <mergeCell ref="A5:F5"/>
    <mergeCell ref="B6:F6"/>
    <mergeCell ref="C7:F7"/>
    <mergeCell ref="A8:F8"/>
    <mergeCell ref="A9:B12"/>
    <mergeCell ref="A13:B13"/>
    <mergeCell ref="A26:B26"/>
    <mergeCell ref="A15:B15"/>
    <mergeCell ref="A16:B16"/>
    <mergeCell ref="A17:B17"/>
    <mergeCell ref="A18:B18"/>
    <mergeCell ref="A19:B19"/>
    <mergeCell ref="A20:B20"/>
    <mergeCell ref="A21:B21"/>
    <mergeCell ref="A22:B22"/>
    <mergeCell ref="A23:B23"/>
    <mergeCell ref="A24:B24"/>
    <mergeCell ref="A25:B25"/>
    <mergeCell ref="A38:B38"/>
    <mergeCell ref="A27:B27"/>
    <mergeCell ref="A28:B28"/>
    <mergeCell ref="A29:B29"/>
    <mergeCell ref="A30:B30"/>
    <mergeCell ref="A31:B31"/>
    <mergeCell ref="A32:B32"/>
    <mergeCell ref="A33:B33"/>
    <mergeCell ref="A34:B34"/>
    <mergeCell ref="A35:B35"/>
    <mergeCell ref="A36:B36"/>
    <mergeCell ref="A37:B37"/>
    <mergeCell ref="A39:B39"/>
    <mergeCell ref="A43:B43"/>
    <mergeCell ref="D43:F43"/>
    <mergeCell ref="A44:B44"/>
    <mergeCell ref="D44:F44"/>
    <mergeCell ref="D51:F51"/>
    <mergeCell ref="D52:F52"/>
    <mergeCell ref="D45:F45"/>
    <mergeCell ref="D46:F46"/>
    <mergeCell ref="D47:F47"/>
    <mergeCell ref="D48:F48"/>
    <mergeCell ref="D49:F49"/>
    <mergeCell ref="D50:F50"/>
  </mergeCells>
  <pageMargins left="0.59055118110236227" right="0.19685039370078741" top="0.70866141732283472" bottom="0.39370078740157483" header="0.35433070866141736"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2"/>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69" t="s">
        <v>106</v>
      </c>
      <c r="B1" s="269"/>
      <c r="C1" s="269"/>
      <c r="D1" s="269"/>
      <c r="E1" s="269"/>
      <c r="F1" s="269"/>
    </row>
    <row r="2" spans="1:9" s="11" customFormat="1" ht="20.100000000000001" customHeight="1" thickTop="1">
      <c r="A2" s="22"/>
      <c r="B2" s="22"/>
      <c r="C2" s="22"/>
      <c r="D2" s="22"/>
      <c r="E2" s="22"/>
      <c r="F2" s="22"/>
    </row>
    <row r="3" spans="1:9" ht="30" customHeight="1">
      <c r="A3" s="10" t="s">
        <v>33</v>
      </c>
      <c r="B3" s="270">
        <f>'Ponudbeni list'!C8</f>
        <v>0</v>
      </c>
      <c r="C3" s="270"/>
      <c r="D3" s="270"/>
      <c r="E3" s="270"/>
      <c r="F3" s="270"/>
    </row>
    <row r="4" spans="1:9" ht="30" customHeight="1">
      <c r="A4" s="10" t="s">
        <v>34</v>
      </c>
      <c r="B4" s="270">
        <f>'Ponudbeni list'!C9</f>
        <v>0</v>
      </c>
      <c r="C4" s="270"/>
      <c r="D4" s="270"/>
      <c r="E4" s="270"/>
      <c r="F4" s="270"/>
    </row>
    <row r="5" spans="1:9" ht="30" customHeight="1">
      <c r="A5" s="10" t="s">
        <v>35</v>
      </c>
      <c r="B5" s="270">
        <f>'Ponudbeni list'!C10</f>
        <v>0</v>
      </c>
      <c r="C5" s="270"/>
      <c r="D5" s="270"/>
      <c r="E5" s="270"/>
      <c r="F5" s="270"/>
    </row>
    <row r="6" spans="1:9" ht="18" customHeight="1">
      <c r="A6" s="10"/>
      <c r="B6" s="23"/>
      <c r="C6" s="23"/>
      <c r="D6" s="23"/>
      <c r="E6" s="23"/>
      <c r="F6" s="23"/>
    </row>
    <row r="7" spans="1:9" ht="18" customHeight="1" thickBot="1">
      <c r="A7" s="271"/>
      <c r="B7" s="271"/>
      <c r="C7" s="271"/>
      <c r="D7" s="271"/>
      <c r="E7" s="271"/>
      <c r="F7" s="271"/>
      <c r="I7" s="39" t="s">
        <v>103</v>
      </c>
    </row>
    <row r="8" spans="1:9" s="10" customFormat="1" ht="51.95" customHeight="1">
      <c r="A8" s="21" t="s">
        <v>44</v>
      </c>
      <c r="B8" s="272" t="str">
        <f>'Ponudbeni list'!C5</f>
        <v>Pružanje usluge produkcije dokumenata (tiskanje, ispis, kuvertiranje, isporuka), povremena zajednička nabava, za IVKOM d.d., Ivanec</v>
      </c>
      <c r="C8" s="272"/>
      <c r="D8" s="272"/>
      <c r="E8" s="272"/>
      <c r="F8" s="273"/>
      <c r="I8" s="40" t="s">
        <v>123</v>
      </c>
    </row>
    <row r="9" spans="1:9" s="10" customFormat="1" ht="51.95" customHeight="1" thickBot="1">
      <c r="A9" s="35" t="s">
        <v>96</v>
      </c>
      <c r="B9" s="274" t="str">
        <f>'Ponudbeni list'!C6</f>
        <v>JN–48–23</v>
      </c>
      <c r="C9" s="274"/>
      <c r="D9" s="274"/>
      <c r="E9" s="274"/>
      <c r="F9" s="275"/>
    </row>
    <row r="10" spans="1:9" ht="15.95" customHeight="1"/>
    <row r="11" spans="1:9" ht="15.95" customHeight="1">
      <c r="B11" s="116"/>
      <c r="C11" s="116"/>
      <c r="D11" s="116"/>
      <c r="E11" s="116"/>
      <c r="F11" s="117"/>
    </row>
    <row r="12" spans="1:9" ht="15.95" customHeight="1"/>
    <row r="13" spans="1:9" s="11" customFormat="1" ht="26.1" customHeight="1">
      <c r="A13" s="276" t="s">
        <v>107</v>
      </c>
      <c r="B13" s="276"/>
      <c r="C13" s="276"/>
      <c r="D13" s="276"/>
      <c r="E13" s="276"/>
      <c r="F13" s="276"/>
    </row>
    <row r="14" spans="1:9" ht="12.95" customHeight="1">
      <c r="A14" s="24"/>
      <c r="B14" s="24"/>
      <c r="C14" s="24"/>
      <c r="D14" s="24"/>
      <c r="E14" s="24"/>
      <c r="F14" s="24"/>
    </row>
    <row r="15" spans="1:9" ht="12.95" customHeight="1">
      <c r="A15" s="24"/>
      <c r="B15" s="24"/>
      <c r="C15" s="24"/>
      <c r="D15" s="24"/>
      <c r="E15" s="24"/>
      <c r="F15" s="24"/>
    </row>
    <row r="16" spans="1:9" ht="62.1" customHeight="1">
      <c r="A16" s="277" t="s">
        <v>248</v>
      </c>
      <c r="B16" s="278"/>
      <c r="C16" s="278"/>
      <c r="D16" s="278"/>
      <c r="E16" s="278"/>
      <c r="F16" s="278"/>
      <c r="I16" s="97"/>
    </row>
    <row r="17" spans="1:6" ht="8.1" customHeight="1">
      <c r="A17" s="279"/>
      <c r="B17" s="279"/>
      <c r="C17" s="279"/>
      <c r="D17" s="279"/>
      <c r="E17" s="279"/>
      <c r="F17" s="279"/>
    </row>
    <row r="18" spans="1:6" ht="15" customHeight="1">
      <c r="A18" s="277" t="s">
        <v>216</v>
      </c>
      <c r="B18" s="278"/>
      <c r="C18" s="278"/>
      <c r="D18" s="278"/>
      <c r="E18" s="278"/>
      <c r="F18" s="278"/>
    </row>
    <row r="19" spans="1:6" ht="8.1" customHeight="1">
      <c r="A19" s="279"/>
      <c r="B19" s="279"/>
      <c r="C19" s="279"/>
      <c r="D19" s="279"/>
      <c r="E19" s="279"/>
      <c r="F19" s="279"/>
    </row>
    <row r="20" spans="1:6" ht="15" customHeight="1">
      <c r="A20" s="277" t="s">
        <v>217</v>
      </c>
      <c r="B20" s="278"/>
      <c r="C20" s="278"/>
      <c r="D20" s="278"/>
      <c r="E20" s="278"/>
      <c r="F20" s="278"/>
    </row>
    <row r="21" spans="1:6" ht="12.95" customHeight="1"/>
    <row r="22" spans="1:6" ht="12.95" customHeight="1"/>
    <row r="23" spans="1:6" ht="12.95" customHeight="1"/>
    <row r="24" spans="1:6" ht="15.95" customHeight="1">
      <c r="A24" s="219">
        <f>'Ponudbeni list'!C22</f>
        <v>0</v>
      </c>
      <c r="B24" s="219"/>
      <c r="C24" s="9"/>
      <c r="D24" s="220" t="s">
        <v>37</v>
      </c>
      <c r="E24" s="220"/>
      <c r="F24" s="220"/>
    </row>
    <row r="25" spans="1:6" ht="9.9499999999999993" customHeight="1">
      <c r="A25" s="211" t="s">
        <v>36</v>
      </c>
      <c r="B25" s="211"/>
      <c r="D25" s="221"/>
      <c r="E25" s="221"/>
      <c r="F25" s="221"/>
    </row>
    <row r="26" spans="1:6" ht="14.25">
      <c r="D26" s="213">
        <f>'Ponudbeni list'!C27</f>
        <v>0</v>
      </c>
      <c r="E26" s="213"/>
      <c r="F26" s="213"/>
    </row>
    <row r="27" spans="1:6" ht="9.9499999999999993" customHeight="1">
      <c r="D27" s="214" t="s">
        <v>38</v>
      </c>
      <c r="E27" s="214"/>
      <c r="F27" s="214"/>
    </row>
    <row r="28" spans="1:6">
      <c r="D28" s="215"/>
      <c r="E28" s="215"/>
      <c r="F28" s="215"/>
    </row>
    <row r="29" spans="1:6">
      <c r="D29" s="215"/>
      <c r="E29" s="215"/>
      <c r="F29" s="215"/>
    </row>
    <row r="30" spans="1:6">
      <c r="D30" s="215"/>
      <c r="E30" s="215"/>
      <c r="F30" s="215"/>
    </row>
    <row r="31" spans="1:6">
      <c r="C31" s="14" t="s">
        <v>43</v>
      </c>
      <c r="D31" s="210"/>
      <c r="E31" s="210"/>
      <c r="F31" s="210"/>
    </row>
    <row r="32" spans="1:6" ht="9.9499999999999993" customHeight="1">
      <c r="D32" s="211" t="s">
        <v>102</v>
      </c>
      <c r="E32" s="211"/>
      <c r="F32" s="211"/>
    </row>
  </sheetData>
  <mergeCells count="24">
    <mergeCell ref="B8:F8"/>
    <mergeCell ref="B9:F9"/>
    <mergeCell ref="A13:F13"/>
    <mergeCell ref="A24:B24"/>
    <mergeCell ref="D24:F24"/>
    <mergeCell ref="A16:F16"/>
    <mergeCell ref="A17:F17"/>
    <mergeCell ref="A18:F18"/>
    <mergeCell ref="A19:F19"/>
    <mergeCell ref="A20:F20"/>
    <mergeCell ref="A1:F1"/>
    <mergeCell ref="B3:F3"/>
    <mergeCell ref="B4:F4"/>
    <mergeCell ref="B5:F5"/>
    <mergeCell ref="A7:F7"/>
    <mergeCell ref="A25:B25"/>
    <mergeCell ref="D25:F25"/>
    <mergeCell ref="D32:F32"/>
    <mergeCell ref="D26:F26"/>
    <mergeCell ref="D27:F27"/>
    <mergeCell ref="D28:F28"/>
    <mergeCell ref="D29:F29"/>
    <mergeCell ref="D30:F30"/>
    <mergeCell ref="D31:F31"/>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278"/>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6" customWidth="1"/>
    <col min="8" max="8" width="8.5703125" style="106" customWidth="1"/>
    <col min="9" max="9" width="5.7109375" style="106" customWidth="1"/>
    <col min="10" max="10" width="86.7109375" style="106"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1" s="47" customFormat="1" ht="12.75" customHeight="1">
      <c r="A1" s="294" t="s">
        <v>135</v>
      </c>
      <c r="B1" s="294"/>
      <c r="C1" s="317">
        <f>'Ponudbeni list'!C8</f>
        <v>0</v>
      </c>
      <c r="D1" s="318"/>
      <c r="E1" s="318"/>
      <c r="F1" s="318"/>
      <c r="G1" s="318"/>
      <c r="H1" s="318"/>
      <c r="I1" s="45"/>
      <c r="J1" s="290" t="s">
        <v>142</v>
      </c>
      <c r="K1" s="46"/>
    </row>
    <row r="2" spans="1:11" s="47" customFormat="1" ht="12.75" customHeight="1">
      <c r="A2" s="294" t="s">
        <v>136</v>
      </c>
      <c r="B2" s="294"/>
      <c r="C2" s="317">
        <f>'Ponudbeni list'!C9</f>
        <v>0</v>
      </c>
      <c r="D2" s="318"/>
      <c r="E2" s="318"/>
      <c r="F2" s="318"/>
      <c r="G2" s="318"/>
      <c r="H2" s="318"/>
      <c r="I2" s="45"/>
      <c r="J2" s="290"/>
      <c r="K2" s="46"/>
    </row>
    <row r="3" spans="1:11" s="47" customFormat="1" ht="12.75" customHeight="1">
      <c r="A3" s="294" t="s">
        <v>32</v>
      </c>
      <c r="B3" s="294"/>
      <c r="C3" s="317">
        <f>'Ponudbeni list'!C10</f>
        <v>0</v>
      </c>
      <c r="D3" s="318"/>
      <c r="E3" s="318"/>
      <c r="F3" s="318"/>
      <c r="G3" s="318"/>
      <c r="H3" s="318"/>
      <c r="I3" s="45"/>
      <c r="J3" s="48"/>
      <c r="K3" s="46"/>
    </row>
    <row r="4" spans="1:11" s="47" customFormat="1" ht="12.75" customHeight="1">
      <c r="A4" s="294" t="s">
        <v>137</v>
      </c>
      <c r="B4" s="294"/>
      <c r="C4" s="314">
        <f>'Ponudbeni list'!C12</f>
        <v>0</v>
      </c>
      <c r="D4" s="315"/>
      <c r="E4" s="315"/>
      <c r="F4" s="315"/>
      <c r="G4" s="315"/>
      <c r="H4" s="315"/>
      <c r="I4" s="45"/>
      <c r="J4" s="48"/>
      <c r="K4" s="46"/>
    </row>
    <row r="5" spans="1:11" s="47" customFormat="1" ht="12.75" customHeight="1">
      <c r="A5" s="316" t="s">
        <v>138</v>
      </c>
      <c r="B5" s="316"/>
      <c r="C5" s="314">
        <f>'Ponudbeni list'!C27</f>
        <v>0</v>
      </c>
      <c r="D5" s="315"/>
      <c r="E5" s="315"/>
      <c r="F5" s="315"/>
      <c r="G5" s="315"/>
      <c r="H5" s="315"/>
      <c r="I5" s="45"/>
      <c r="J5" s="48"/>
      <c r="K5" s="46"/>
    </row>
    <row r="6" spans="1:11" s="47" customFormat="1" ht="12.75" customHeight="1">
      <c r="A6" s="316" t="s">
        <v>139</v>
      </c>
      <c r="B6" s="316"/>
      <c r="C6" s="314">
        <f>'Ponudbeni list'!C26</f>
        <v>0</v>
      </c>
      <c r="D6" s="315"/>
      <c r="E6" s="315"/>
      <c r="F6" s="315"/>
      <c r="G6" s="315"/>
      <c r="H6" s="315"/>
      <c r="I6" s="45"/>
      <c r="J6" s="48"/>
      <c r="K6" s="46"/>
    </row>
    <row r="7" spans="1:11" s="47" customFormat="1" ht="12.75" customHeight="1">
      <c r="A7" s="294" t="s">
        <v>249</v>
      </c>
      <c r="B7" s="294"/>
      <c r="C7" s="294"/>
      <c r="D7" s="294"/>
      <c r="E7" s="294"/>
      <c r="F7" s="294"/>
      <c r="G7" s="294"/>
      <c r="H7" s="294"/>
      <c r="I7" s="45"/>
      <c r="J7" s="48"/>
      <c r="K7" s="46"/>
    </row>
    <row r="8" spans="1:11" s="31" customFormat="1" ht="5.0999999999999996" customHeight="1">
      <c r="A8" s="288"/>
      <c r="B8" s="289"/>
      <c r="C8" s="289"/>
      <c r="D8" s="289"/>
      <c r="E8" s="289"/>
      <c r="F8" s="289"/>
      <c r="G8" s="289"/>
      <c r="H8" s="289"/>
      <c r="I8" s="33"/>
      <c r="J8" s="33"/>
      <c r="K8" s="32"/>
    </row>
    <row r="9" spans="1:11" s="31" customFormat="1" ht="12.75" customHeight="1">
      <c r="A9" s="288" t="s">
        <v>114</v>
      </c>
      <c r="B9" s="289"/>
      <c r="C9" s="289"/>
      <c r="D9" s="289"/>
      <c r="E9" s="289"/>
      <c r="F9" s="289"/>
      <c r="G9" s="289"/>
      <c r="H9" s="289"/>
      <c r="I9" s="33"/>
      <c r="J9" s="33"/>
      <c r="K9" s="32"/>
    </row>
    <row r="10" spans="1:11" s="31" customFormat="1" ht="5.0999999999999996" customHeight="1">
      <c r="A10" s="288"/>
      <c r="B10" s="289"/>
      <c r="C10" s="289"/>
      <c r="D10" s="289"/>
      <c r="E10" s="289"/>
      <c r="F10" s="289"/>
      <c r="G10" s="289"/>
      <c r="H10" s="289"/>
      <c r="I10" s="33"/>
      <c r="J10" s="33"/>
      <c r="K10" s="32"/>
    </row>
    <row r="11" spans="1:11" s="31" customFormat="1" ht="38.25" customHeight="1">
      <c r="A11" s="288" t="s">
        <v>250</v>
      </c>
      <c r="B11" s="289"/>
      <c r="C11" s="289"/>
      <c r="D11" s="289"/>
      <c r="E11" s="289"/>
      <c r="F11" s="289"/>
      <c r="G11" s="289"/>
      <c r="H11" s="289"/>
      <c r="I11" s="33"/>
      <c r="J11" s="118"/>
      <c r="K11" s="32"/>
    </row>
    <row r="12" spans="1:11" s="31" customFormat="1" ht="5.0999999999999996" customHeight="1">
      <c r="A12" s="288"/>
      <c r="B12" s="289"/>
      <c r="C12" s="289"/>
      <c r="D12" s="289"/>
      <c r="E12" s="289"/>
      <c r="F12" s="289"/>
      <c r="G12" s="289"/>
      <c r="H12" s="289"/>
      <c r="I12" s="33"/>
      <c r="J12" s="33"/>
      <c r="K12" s="32"/>
    </row>
    <row r="13" spans="1:11" s="31" customFormat="1" ht="12.75" customHeight="1">
      <c r="A13" s="294" t="s">
        <v>251</v>
      </c>
      <c r="B13" s="311"/>
      <c r="C13" s="311"/>
      <c r="D13" s="311"/>
      <c r="E13" s="311"/>
      <c r="F13" s="311"/>
      <c r="G13" s="311"/>
      <c r="H13" s="311"/>
      <c r="I13" s="33"/>
      <c r="J13" s="33"/>
      <c r="K13" s="32"/>
    </row>
    <row r="14" spans="1:11" s="31" customFormat="1" ht="8.1" customHeight="1">
      <c r="A14" s="288"/>
      <c r="B14" s="289"/>
      <c r="C14" s="289"/>
      <c r="D14" s="289"/>
      <c r="E14" s="289"/>
      <c r="F14" s="289"/>
      <c r="G14" s="289"/>
      <c r="H14" s="289"/>
      <c r="I14" s="33"/>
      <c r="J14" s="33"/>
      <c r="K14" s="32"/>
    </row>
    <row r="15" spans="1:11" s="31" customFormat="1" ht="8.1" customHeight="1">
      <c r="A15" s="288"/>
      <c r="B15" s="289"/>
      <c r="C15" s="289"/>
      <c r="D15" s="289"/>
      <c r="E15" s="289"/>
      <c r="F15" s="289"/>
      <c r="G15" s="289"/>
      <c r="H15" s="289"/>
      <c r="I15" s="33"/>
      <c r="J15" s="33"/>
      <c r="K15" s="32"/>
    </row>
    <row r="16" spans="1:11" s="31" customFormat="1" ht="8.1" customHeight="1">
      <c r="A16" s="288"/>
      <c r="B16" s="289"/>
      <c r="C16" s="289"/>
      <c r="D16" s="289"/>
      <c r="E16" s="289"/>
      <c r="F16" s="289"/>
      <c r="G16" s="289"/>
      <c r="H16" s="289"/>
      <c r="I16" s="33"/>
      <c r="J16" s="119"/>
      <c r="K16" s="32"/>
    </row>
    <row r="17" spans="1:11" s="105" customFormat="1" ht="14.1" customHeight="1">
      <c r="A17" s="312" t="s">
        <v>393</v>
      </c>
      <c r="B17" s="313"/>
      <c r="C17" s="313"/>
      <c r="D17" s="313"/>
      <c r="E17" s="313"/>
      <c r="F17" s="313"/>
      <c r="G17" s="313"/>
      <c r="H17" s="313"/>
      <c r="I17" s="34"/>
      <c r="K17" s="34"/>
    </row>
    <row r="18" spans="1:11" s="31" customFormat="1" ht="8.1" customHeight="1">
      <c r="A18" s="288"/>
      <c r="B18" s="289"/>
      <c r="C18" s="289"/>
      <c r="D18" s="289"/>
      <c r="E18" s="289"/>
      <c r="F18" s="289"/>
      <c r="G18" s="289"/>
      <c r="H18" s="289"/>
      <c r="I18" s="33"/>
      <c r="J18" s="33"/>
      <c r="K18" s="32"/>
    </row>
    <row r="19" spans="1:11" s="31" customFormat="1" ht="8.1" customHeight="1">
      <c r="A19" s="288"/>
      <c r="B19" s="289"/>
      <c r="C19" s="289"/>
      <c r="D19" s="289"/>
      <c r="E19" s="289"/>
      <c r="F19" s="289"/>
      <c r="G19" s="289"/>
      <c r="H19" s="289"/>
      <c r="I19" s="33"/>
      <c r="J19" s="33"/>
      <c r="K19" s="32"/>
    </row>
    <row r="20" spans="1:11" s="31" customFormat="1" ht="8.1" customHeight="1">
      <c r="A20" s="288"/>
      <c r="B20" s="289"/>
      <c r="C20" s="289"/>
      <c r="D20" s="289"/>
      <c r="E20" s="289"/>
      <c r="F20" s="289"/>
      <c r="G20" s="289"/>
      <c r="H20" s="289"/>
      <c r="I20" s="33"/>
      <c r="J20" s="119"/>
      <c r="K20" s="32"/>
    </row>
    <row r="21" spans="1:11" s="31" customFormat="1" ht="12.75" customHeight="1">
      <c r="A21" s="296" t="s">
        <v>252</v>
      </c>
      <c r="B21" s="297"/>
      <c r="C21" s="297"/>
      <c r="D21" s="297"/>
      <c r="E21" s="297"/>
      <c r="F21" s="297"/>
      <c r="G21" s="297"/>
      <c r="H21" s="297"/>
      <c r="I21" s="33"/>
      <c r="J21" s="33"/>
      <c r="K21" s="32"/>
    </row>
    <row r="22" spans="1:11" s="31" customFormat="1" ht="5.0999999999999996" customHeight="1">
      <c r="A22" s="288"/>
      <c r="B22" s="289"/>
      <c r="C22" s="289"/>
      <c r="D22" s="289"/>
      <c r="E22" s="289"/>
      <c r="F22" s="289"/>
      <c r="G22" s="289"/>
      <c r="H22" s="289"/>
      <c r="I22" s="33"/>
      <c r="J22" s="33"/>
      <c r="K22" s="32"/>
    </row>
    <row r="23" spans="1:11" s="31" customFormat="1" ht="12.75" customHeight="1">
      <c r="A23" s="291" t="s">
        <v>113</v>
      </c>
      <c r="B23" s="292"/>
      <c r="C23" s="292"/>
      <c r="D23" s="292"/>
      <c r="E23" s="292"/>
      <c r="F23" s="292"/>
      <c r="G23" s="292"/>
      <c r="H23" s="292"/>
      <c r="I23" s="33"/>
      <c r="J23" s="33"/>
      <c r="K23" s="32"/>
    </row>
    <row r="24" spans="1:11" s="31" customFormat="1" ht="5.0999999999999996" customHeight="1">
      <c r="A24" s="288"/>
      <c r="B24" s="289"/>
      <c r="C24" s="289"/>
      <c r="D24" s="289"/>
      <c r="E24" s="289"/>
      <c r="F24" s="289"/>
      <c r="G24" s="289"/>
      <c r="H24" s="289"/>
      <c r="I24" s="33"/>
      <c r="J24" s="33"/>
      <c r="K24" s="32"/>
    </row>
    <row r="25" spans="1:11" s="31" customFormat="1" ht="38.1" customHeight="1">
      <c r="A25" s="288" t="s">
        <v>394</v>
      </c>
      <c r="B25" s="289"/>
      <c r="C25" s="289"/>
      <c r="D25" s="289"/>
      <c r="E25" s="289"/>
      <c r="F25" s="289"/>
      <c r="G25" s="289"/>
      <c r="H25" s="289"/>
      <c r="I25" s="33"/>
      <c r="J25" s="33"/>
      <c r="K25" s="32"/>
    </row>
    <row r="26" spans="1:11" s="31" customFormat="1" ht="5.0999999999999996" customHeight="1">
      <c r="A26" s="288"/>
      <c r="B26" s="289"/>
      <c r="C26" s="289"/>
      <c r="D26" s="289"/>
      <c r="E26" s="289"/>
      <c r="F26" s="289"/>
      <c r="G26" s="289"/>
      <c r="H26" s="289"/>
      <c r="I26" s="33"/>
      <c r="J26" s="33"/>
      <c r="K26" s="32"/>
    </row>
    <row r="27" spans="1:11" s="31" customFormat="1" ht="27" customHeight="1">
      <c r="A27" s="288" t="s">
        <v>253</v>
      </c>
      <c r="B27" s="289"/>
      <c r="C27" s="289"/>
      <c r="D27" s="289"/>
      <c r="E27" s="289"/>
      <c r="F27" s="289"/>
      <c r="G27" s="289"/>
      <c r="H27" s="289"/>
      <c r="I27" s="33"/>
      <c r="J27" s="33"/>
      <c r="K27" s="32"/>
    </row>
    <row r="28" spans="1:11" s="31" customFormat="1" ht="5.0999999999999996" customHeight="1">
      <c r="A28" s="288"/>
      <c r="B28" s="289"/>
      <c r="C28" s="289"/>
      <c r="D28" s="289"/>
      <c r="E28" s="289"/>
      <c r="F28" s="289"/>
      <c r="G28" s="289"/>
      <c r="H28" s="289"/>
      <c r="I28" s="33"/>
      <c r="J28" s="33"/>
      <c r="K28" s="32"/>
    </row>
    <row r="29" spans="1:11" s="31" customFormat="1" ht="38.1" customHeight="1">
      <c r="A29" s="288" t="s">
        <v>254</v>
      </c>
      <c r="B29" s="289"/>
      <c r="C29" s="289"/>
      <c r="D29" s="289"/>
      <c r="E29" s="289"/>
      <c r="F29" s="289"/>
      <c r="G29" s="289"/>
      <c r="H29" s="289"/>
      <c r="I29" s="33"/>
      <c r="J29" s="33"/>
      <c r="K29" s="32"/>
    </row>
    <row r="30" spans="1:11" s="31" customFormat="1" ht="5.0999999999999996" customHeight="1">
      <c r="A30" s="288"/>
      <c r="B30" s="289"/>
      <c r="C30" s="289"/>
      <c r="D30" s="289"/>
      <c r="E30" s="289"/>
      <c r="F30" s="289"/>
      <c r="G30" s="289"/>
      <c r="H30" s="289"/>
      <c r="I30" s="33"/>
      <c r="J30" s="33"/>
      <c r="K30" s="32"/>
    </row>
    <row r="31" spans="1:11" s="31" customFormat="1" ht="27" customHeight="1">
      <c r="A31" s="288" t="s">
        <v>255</v>
      </c>
      <c r="B31" s="289"/>
      <c r="C31" s="289"/>
      <c r="D31" s="289"/>
      <c r="E31" s="289"/>
      <c r="F31" s="289"/>
      <c r="G31" s="289"/>
      <c r="H31" s="289"/>
      <c r="I31" s="33"/>
      <c r="J31" s="33"/>
      <c r="K31" s="32"/>
    </row>
    <row r="32" spans="1:11" s="31" customFormat="1" ht="5.0999999999999996" customHeight="1">
      <c r="A32" s="288"/>
      <c r="B32" s="289"/>
      <c r="C32" s="289"/>
      <c r="D32" s="289"/>
      <c r="E32" s="289"/>
      <c r="F32" s="289"/>
      <c r="G32" s="289"/>
      <c r="H32" s="289"/>
      <c r="I32" s="33"/>
      <c r="J32" s="33"/>
      <c r="K32" s="32"/>
    </row>
    <row r="33" spans="1:11" s="31" customFormat="1" ht="12.75" customHeight="1">
      <c r="A33" s="288" t="s">
        <v>256</v>
      </c>
      <c r="B33" s="289"/>
      <c r="C33" s="289"/>
      <c r="D33" s="289"/>
      <c r="E33" s="289"/>
      <c r="F33" s="289"/>
      <c r="G33" s="289"/>
      <c r="H33" s="289"/>
      <c r="I33" s="33"/>
      <c r="J33" s="33"/>
      <c r="K33" s="32"/>
    </row>
    <row r="34" spans="1:11" s="31" customFormat="1" ht="5.0999999999999996" customHeight="1">
      <c r="A34" s="288"/>
      <c r="B34" s="289"/>
      <c r="C34" s="289"/>
      <c r="D34" s="289"/>
      <c r="E34" s="289"/>
      <c r="F34" s="289"/>
      <c r="G34" s="289"/>
      <c r="H34" s="289"/>
      <c r="I34" s="33"/>
      <c r="J34" s="33"/>
      <c r="K34" s="32"/>
    </row>
    <row r="35" spans="1:11" s="31" customFormat="1" ht="12.75" customHeight="1">
      <c r="A35" s="288" t="s">
        <v>395</v>
      </c>
      <c r="B35" s="289"/>
      <c r="C35" s="289"/>
      <c r="D35" s="289"/>
      <c r="E35" s="289"/>
      <c r="F35" s="289"/>
      <c r="G35" s="289"/>
      <c r="H35" s="289"/>
      <c r="I35" s="33"/>
      <c r="J35" s="33"/>
      <c r="K35" s="32"/>
    </row>
    <row r="36" spans="1:11" s="31" customFormat="1" ht="9.9499999999999993" customHeight="1">
      <c r="A36" s="288"/>
      <c r="B36" s="289"/>
      <c r="C36" s="289"/>
      <c r="D36" s="289"/>
      <c r="E36" s="289"/>
      <c r="F36" s="289"/>
      <c r="G36" s="289"/>
      <c r="H36" s="289"/>
      <c r="I36" s="33"/>
      <c r="J36" s="33"/>
      <c r="K36" s="32"/>
    </row>
    <row r="37" spans="1:11" s="31" customFormat="1" ht="9.9499999999999993" customHeight="1">
      <c r="A37" s="288"/>
      <c r="B37" s="289"/>
      <c r="C37" s="289"/>
      <c r="D37" s="289"/>
      <c r="E37" s="289"/>
      <c r="F37" s="289"/>
      <c r="G37" s="289"/>
      <c r="H37" s="289"/>
      <c r="I37" s="33"/>
      <c r="J37" s="33"/>
      <c r="K37" s="32"/>
    </row>
    <row r="38" spans="1:11" s="31" customFormat="1" ht="12.75" customHeight="1">
      <c r="A38" s="296" t="s">
        <v>257</v>
      </c>
      <c r="B38" s="297"/>
      <c r="C38" s="297"/>
      <c r="D38" s="297"/>
      <c r="E38" s="297"/>
      <c r="F38" s="297"/>
      <c r="G38" s="297"/>
      <c r="H38" s="297"/>
      <c r="I38" s="33"/>
      <c r="J38" s="33"/>
      <c r="K38" s="32"/>
    </row>
    <row r="39" spans="1:11" s="31" customFormat="1" ht="5.0999999999999996" customHeight="1">
      <c r="A39" s="288"/>
      <c r="B39" s="289"/>
      <c r="C39" s="289"/>
      <c r="D39" s="289"/>
      <c r="E39" s="289"/>
      <c r="F39" s="289"/>
      <c r="G39" s="289"/>
      <c r="H39" s="289"/>
      <c r="I39" s="33"/>
      <c r="J39" s="33"/>
      <c r="K39" s="32"/>
    </row>
    <row r="40" spans="1:11" s="31" customFormat="1" ht="12.75" customHeight="1">
      <c r="A40" s="291" t="s">
        <v>112</v>
      </c>
      <c r="B40" s="292"/>
      <c r="C40" s="292"/>
      <c r="D40" s="292"/>
      <c r="E40" s="292"/>
      <c r="F40" s="292"/>
      <c r="G40" s="292"/>
      <c r="H40" s="292"/>
      <c r="I40" s="33"/>
      <c r="J40" s="33"/>
      <c r="K40" s="32"/>
    </row>
    <row r="41" spans="1:11" s="31" customFormat="1" ht="5.0999999999999996" customHeight="1">
      <c r="A41" s="288"/>
      <c r="B41" s="289"/>
      <c r="C41" s="289"/>
      <c r="D41" s="289"/>
      <c r="E41" s="289"/>
      <c r="F41" s="289"/>
      <c r="G41" s="289"/>
      <c r="H41" s="289"/>
      <c r="I41" s="33"/>
      <c r="J41" s="33"/>
      <c r="K41" s="32"/>
    </row>
    <row r="42" spans="1:11" s="31" customFormat="1" ht="25.5" customHeight="1">
      <c r="A42" s="288" t="s">
        <v>258</v>
      </c>
      <c r="B42" s="289"/>
      <c r="C42" s="289"/>
      <c r="D42" s="289"/>
      <c r="E42" s="289"/>
      <c r="F42" s="289"/>
      <c r="G42" s="289"/>
      <c r="H42" s="289"/>
      <c r="I42" s="33"/>
      <c r="J42" s="33"/>
      <c r="K42" s="32"/>
    </row>
    <row r="43" spans="1:11" s="31" customFormat="1" ht="3" customHeight="1">
      <c r="A43" s="288"/>
      <c r="B43" s="289"/>
      <c r="C43" s="289"/>
      <c r="D43" s="289"/>
      <c r="E43" s="289"/>
      <c r="F43" s="289"/>
      <c r="G43" s="289"/>
      <c r="H43" s="289"/>
      <c r="I43" s="33"/>
      <c r="J43" s="33"/>
      <c r="K43" s="32"/>
    </row>
    <row r="44" spans="1:11" s="31" customFormat="1" ht="14.25" customHeight="1">
      <c r="A44" s="309">
        <f>'Troškovnik-JN-48-23'!F22</f>
        <v>0</v>
      </c>
      <c r="B44" s="310"/>
      <c r="C44" s="310"/>
      <c r="D44" s="310"/>
      <c r="E44" s="310"/>
      <c r="F44" s="310"/>
      <c r="G44" s="310"/>
      <c r="H44" s="310"/>
      <c r="I44" s="33"/>
      <c r="J44" s="33"/>
      <c r="K44" s="32"/>
    </row>
    <row r="45" spans="1:11" s="31" customFormat="1" ht="3" customHeight="1">
      <c r="A45" s="288"/>
      <c r="B45" s="289"/>
      <c r="C45" s="289"/>
      <c r="D45" s="289"/>
      <c r="E45" s="289"/>
      <c r="F45" s="289"/>
      <c r="G45" s="289"/>
      <c r="H45" s="289"/>
      <c r="I45" s="33"/>
      <c r="J45" s="33"/>
      <c r="K45" s="32"/>
    </row>
    <row r="46" spans="1:11" s="31" customFormat="1" ht="12.75" customHeight="1">
      <c r="A46" s="288" t="s">
        <v>115</v>
      </c>
      <c r="B46" s="289"/>
      <c r="C46" s="289"/>
      <c r="D46" s="289"/>
      <c r="E46" s="289"/>
      <c r="F46" s="289"/>
      <c r="G46" s="289"/>
      <c r="H46" s="289"/>
      <c r="I46" s="33"/>
      <c r="J46" s="120" t="s">
        <v>133</v>
      </c>
      <c r="K46" s="32"/>
    </row>
    <row r="47" spans="1:11" s="31" customFormat="1" ht="4.5" customHeight="1">
      <c r="A47" s="288"/>
      <c r="B47" s="289"/>
      <c r="C47" s="289"/>
      <c r="D47" s="289"/>
      <c r="E47" s="289"/>
      <c r="F47" s="289"/>
      <c r="G47" s="289"/>
      <c r="H47" s="289"/>
      <c r="I47" s="33"/>
      <c r="J47" s="53"/>
      <c r="K47" s="32"/>
    </row>
    <row r="48" spans="1:11" s="31" customFormat="1" ht="12.75" customHeight="1">
      <c r="A48" s="288" t="s">
        <v>146</v>
      </c>
      <c r="B48" s="289"/>
      <c r="C48" s="289"/>
      <c r="D48" s="289"/>
      <c r="E48" s="289"/>
      <c r="F48" s="289"/>
      <c r="G48" s="289"/>
      <c r="H48" s="289"/>
      <c r="I48" s="33"/>
      <c r="J48" s="53"/>
      <c r="K48" s="32"/>
    </row>
    <row r="49" spans="1:11" s="31" customFormat="1" ht="5.0999999999999996" customHeight="1">
      <c r="A49" s="288"/>
      <c r="B49" s="289"/>
      <c r="C49" s="289"/>
      <c r="D49" s="289"/>
      <c r="E49" s="289"/>
      <c r="F49" s="289"/>
      <c r="G49" s="289"/>
      <c r="H49" s="289"/>
      <c r="I49" s="33"/>
      <c r="J49" s="33"/>
      <c r="K49" s="32"/>
    </row>
    <row r="50" spans="1:11" s="31" customFormat="1" ht="38.1" customHeight="1">
      <c r="A50" s="288" t="s">
        <v>259</v>
      </c>
      <c r="B50" s="289"/>
      <c r="C50" s="289"/>
      <c r="D50" s="289"/>
      <c r="E50" s="289"/>
      <c r="F50" s="289"/>
      <c r="G50" s="289"/>
      <c r="H50" s="289"/>
      <c r="I50" s="33"/>
      <c r="J50" s="33"/>
      <c r="K50" s="32"/>
    </row>
    <row r="51" spans="1:11" s="31" customFormat="1" ht="5.0999999999999996" customHeight="1">
      <c r="A51" s="288"/>
      <c r="B51" s="289"/>
      <c r="C51" s="289"/>
      <c r="D51" s="289"/>
      <c r="E51" s="289"/>
      <c r="F51" s="289"/>
      <c r="G51" s="289"/>
      <c r="H51" s="289"/>
      <c r="I51" s="33"/>
      <c r="J51" s="33"/>
      <c r="K51" s="32"/>
    </row>
    <row r="52" spans="1:11" s="31" customFormat="1" ht="12.75" customHeight="1">
      <c r="A52" s="288" t="s">
        <v>260</v>
      </c>
      <c r="B52" s="289"/>
      <c r="C52" s="289"/>
      <c r="D52" s="289"/>
      <c r="E52" s="289"/>
      <c r="F52" s="289"/>
      <c r="G52" s="289"/>
      <c r="H52" s="289"/>
      <c r="I52" s="33"/>
      <c r="J52" s="33"/>
      <c r="K52" s="32"/>
    </row>
    <row r="53" spans="1:11" s="31" customFormat="1" ht="9.9499999999999993" customHeight="1">
      <c r="A53" s="307"/>
      <c r="B53" s="308"/>
      <c r="C53" s="308"/>
      <c r="D53" s="308"/>
      <c r="E53" s="308"/>
      <c r="F53" s="308"/>
      <c r="G53" s="308"/>
      <c r="H53" s="308"/>
      <c r="I53" s="33"/>
      <c r="J53" s="53"/>
      <c r="K53" s="32"/>
    </row>
    <row r="54" spans="1:11" s="31" customFormat="1" ht="9.9499999999999993" customHeight="1">
      <c r="A54" s="288"/>
      <c r="B54" s="289"/>
      <c r="C54" s="289"/>
      <c r="D54" s="289"/>
      <c r="E54" s="289"/>
      <c r="F54" s="289"/>
      <c r="G54" s="289"/>
      <c r="H54" s="289"/>
      <c r="I54" s="33"/>
      <c r="J54" s="54"/>
      <c r="K54" s="32"/>
    </row>
    <row r="55" spans="1:11" s="31" customFormat="1" ht="12.75" customHeight="1">
      <c r="A55" s="291" t="s">
        <v>111</v>
      </c>
      <c r="B55" s="292"/>
      <c r="C55" s="292"/>
      <c r="D55" s="292"/>
      <c r="E55" s="292"/>
      <c r="F55" s="292"/>
      <c r="G55" s="292"/>
      <c r="H55" s="292"/>
      <c r="I55" s="33"/>
      <c r="J55" s="33"/>
      <c r="K55" s="32"/>
    </row>
    <row r="56" spans="1:11" s="31" customFormat="1" ht="5.0999999999999996" customHeight="1">
      <c r="A56" s="288"/>
      <c r="B56" s="289"/>
      <c r="C56" s="289"/>
      <c r="D56" s="289"/>
      <c r="E56" s="289"/>
      <c r="F56" s="289"/>
      <c r="G56" s="289"/>
      <c r="H56" s="289"/>
      <c r="I56" s="33"/>
      <c r="J56" s="33"/>
      <c r="K56" s="32"/>
    </row>
    <row r="57" spans="1:11" s="31" customFormat="1" ht="25.5" customHeight="1">
      <c r="A57" s="293" t="s">
        <v>261</v>
      </c>
      <c r="B57" s="289"/>
      <c r="C57" s="289"/>
      <c r="D57" s="289"/>
      <c r="E57" s="289"/>
      <c r="F57" s="289"/>
      <c r="G57" s="289"/>
      <c r="H57" s="289"/>
      <c r="I57" s="33"/>
      <c r="J57" s="33"/>
      <c r="K57" s="32"/>
    </row>
    <row r="58" spans="1:11" s="31" customFormat="1" ht="5.0999999999999996" customHeight="1">
      <c r="A58" s="288"/>
      <c r="B58" s="289"/>
      <c r="C58" s="289"/>
      <c r="D58" s="289"/>
      <c r="E58" s="289"/>
      <c r="F58" s="289"/>
      <c r="G58" s="289"/>
      <c r="H58" s="289"/>
      <c r="I58" s="33"/>
      <c r="J58" s="33"/>
      <c r="K58" s="32"/>
    </row>
    <row r="59" spans="1:11" s="31" customFormat="1" ht="24" customHeight="1">
      <c r="A59" s="293" t="s">
        <v>262</v>
      </c>
      <c r="B59" s="289"/>
      <c r="C59" s="289"/>
      <c r="D59" s="289"/>
      <c r="E59" s="289"/>
      <c r="F59" s="289"/>
      <c r="G59" s="289"/>
      <c r="H59" s="289"/>
      <c r="I59" s="33"/>
      <c r="J59" s="33"/>
      <c r="K59" s="32"/>
    </row>
    <row r="60" spans="1:11" s="31" customFormat="1" ht="5.0999999999999996" customHeight="1">
      <c r="A60" s="288"/>
      <c r="B60" s="289"/>
      <c r="C60" s="289"/>
      <c r="D60" s="289"/>
      <c r="E60" s="289"/>
      <c r="F60" s="289"/>
      <c r="G60" s="289"/>
      <c r="H60" s="289"/>
      <c r="I60" s="33"/>
      <c r="J60" s="33"/>
      <c r="K60" s="32"/>
    </row>
    <row r="61" spans="1:11" s="31" customFormat="1" ht="12.75" customHeight="1">
      <c r="A61" s="293" t="s">
        <v>263</v>
      </c>
      <c r="B61" s="289"/>
      <c r="C61" s="289"/>
      <c r="D61" s="289"/>
      <c r="E61" s="289"/>
      <c r="F61" s="289"/>
      <c r="G61" s="289"/>
      <c r="H61" s="289"/>
      <c r="I61" s="33"/>
      <c r="J61" s="33"/>
      <c r="K61" s="32"/>
    </row>
    <row r="62" spans="1:11" s="31" customFormat="1" ht="5.0999999999999996" customHeight="1">
      <c r="A62" s="288"/>
      <c r="B62" s="289"/>
      <c r="C62" s="289"/>
      <c r="D62" s="289"/>
      <c r="E62" s="289"/>
      <c r="F62" s="289"/>
      <c r="G62" s="289"/>
      <c r="H62" s="289"/>
      <c r="I62" s="33"/>
      <c r="J62" s="33"/>
      <c r="K62" s="32"/>
    </row>
    <row r="63" spans="1:11" s="31" customFormat="1" ht="25.5" customHeight="1">
      <c r="A63" s="293" t="s">
        <v>264</v>
      </c>
      <c r="B63" s="289"/>
      <c r="C63" s="289"/>
      <c r="D63" s="289"/>
      <c r="E63" s="289"/>
      <c r="F63" s="289"/>
      <c r="G63" s="289"/>
      <c r="H63" s="289"/>
      <c r="I63" s="33"/>
      <c r="J63" s="33"/>
      <c r="K63" s="32"/>
    </row>
    <row r="64" spans="1:11" s="31" customFormat="1" ht="5.0999999999999996" customHeight="1">
      <c r="A64" s="299"/>
      <c r="B64" s="300"/>
      <c r="C64" s="300"/>
      <c r="D64" s="300"/>
      <c r="E64" s="300"/>
      <c r="F64" s="300"/>
      <c r="G64" s="300"/>
      <c r="H64" s="300"/>
      <c r="I64" s="33"/>
      <c r="J64" s="33"/>
      <c r="K64" s="32"/>
    </row>
    <row r="65" spans="1:11" s="31" customFormat="1" ht="63.95" customHeight="1">
      <c r="A65" s="306" t="s">
        <v>265</v>
      </c>
      <c r="B65" s="300"/>
      <c r="C65" s="300"/>
      <c r="D65" s="300"/>
      <c r="E65" s="300"/>
      <c r="F65" s="300"/>
      <c r="G65" s="300"/>
      <c r="H65" s="300"/>
      <c r="I65" s="33"/>
      <c r="J65" s="33"/>
      <c r="K65" s="32"/>
    </row>
    <row r="66" spans="1:11" s="31" customFormat="1" ht="5.0999999999999996" customHeight="1">
      <c r="A66" s="299"/>
      <c r="B66" s="300"/>
      <c r="C66" s="300"/>
      <c r="D66" s="300"/>
      <c r="E66" s="300"/>
      <c r="F66" s="300"/>
      <c r="G66" s="300"/>
      <c r="H66" s="300"/>
      <c r="I66" s="33"/>
      <c r="J66" s="33"/>
      <c r="K66" s="32"/>
    </row>
    <row r="67" spans="1:11" s="31" customFormat="1" ht="102" customHeight="1">
      <c r="A67" s="293" t="s">
        <v>266</v>
      </c>
      <c r="B67" s="289"/>
      <c r="C67" s="289"/>
      <c r="D67" s="289"/>
      <c r="E67" s="289"/>
      <c r="F67" s="289"/>
      <c r="G67" s="289"/>
      <c r="H67" s="289"/>
      <c r="I67" s="33"/>
      <c r="J67" s="33"/>
      <c r="K67" s="32"/>
    </row>
    <row r="68" spans="1:11" s="31" customFormat="1" ht="5.0999999999999996" customHeight="1">
      <c r="A68" s="288"/>
      <c r="B68" s="289"/>
      <c r="C68" s="289"/>
      <c r="D68" s="289"/>
      <c r="E68" s="289"/>
      <c r="F68" s="289"/>
      <c r="G68" s="289"/>
      <c r="H68" s="289"/>
      <c r="I68" s="33"/>
      <c r="J68" s="33"/>
      <c r="K68" s="32"/>
    </row>
    <row r="69" spans="1:11" s="31" customFormat="1" ht="38.1" customHeight="1">
      <c r="A69" s="293" t="s">
        <v>267</v>
      </c>
      <c r="B69" s="289"/>
      <c r="C69" s="289"/>
      <c r="D69" s="289"/>
      <c r="E69" s="289"/>
      <c r="F69" s="289"/>
      <c r="G69" s="289"/>
      <c r="H69" s="289"/>
      <c r="I69" s="33"/>
      <c r="J69" s="33"/>
      <c r="K69" s="32"/>
    </row>
    <row r="70" spans="1:11" s="31" customFormat="1" ht="9.9499999999999993" customHeight="1">
      <c r="A70" s="288"/>
      <c r="B70" s="289"/>
      <c r="C70" s="289"/>
      <c r="D70" s="289"/>
      <c r="E70" s="289"/>
      <c r="F70" s="289"/>
      <c r="G70" s="289"/>
      <c r="H70" s="289"/>
      <c r="I70" s="33"/>
      <c r="J70" s="33"/>
      <c r="K70" s="32"/>
    </row>
    <row r="71" spans="1:11" s="31" customFormat="1" ht="9.9499999999999993" customHeight="1">
      <c r="A71" s="288"/>
      <c r="B71" s="289"/>
      <c r="C71" s="289"/>
      <c r="D71" s="289"/>
      <c r="E71" s="289"/>
      <c r="F71" s="289"/>
      <c r="G71" s="289"/>
      <c r="H71" s="289"/>
      <c r="I71" s="33"/>
      <c r="J71" s="33"/>
      <c r="K71" s="32"/>
    </row>
    <row r="72" spans="1:11" s="31" customFormat="1" ht="12.75" customHeight="1">
      <c r="A72" s="296" t="s">
        <v>268</v>
      </c>
      <c r="B72" s="297"/>
      <c r="C72" s="297"/>
      <c r="D72" s="297"/>
      <c r="E72" s="297"/>
      <c r="F72" s="297"/>
      <c r="G72" s="297"/>
      <c r="H72" s="297"/>
      <c r="I72" s="33"/>
      <c r="J72" s="33"/>
      <c r="K72" s="32"/>
    </row>
    <row r="73" spans="1:11" s="31" customFormat="1" ht="5.0999999999999996" customHeight="1">
      <c r="A73" s="288"/>
      <c r="B73" s="289"/>
      <c r="C73" s="289"/>
      <c r="D73" s="289"/>
      <c r="E73" s="289"/>
      <c r="F73" s="289"/>
      <c r="G73" s="289"/>
      <c r="H73" s="289"/>
      <c r="I73" s="33"/>
      <c r="J73" s="33"/>
      <c r="K73" s="32"/>
    </row>
    <row r="74" spans="1:11" s="31" customFormat="1" ht="12.75" customHeight="1">
      <c r="A74" s="291" t="s">
        <v>110</v>
      </c>
      <c r="B74" s="292"/>
      <c r="C74" s="292"/>
      <c r="D74" s="292"/>
      <c r="E74" s="292"/>
      <c r="F74" s="292"/>
      <c r="G74" s="292"/>
      <c r="H74" s="292"/>
      <c r="I74" s="33"/>
      <c r="J74" s="33"/>
      <c r="K74" s="32"/>
    </row>
    <row r="75" spans="1:11" s="31" customFormat="1" ht="5.0999999999999996" customHeight="1">
      <c r="A75" s="288"/>
      <c r="B75" s="289"/>
      <c r="C75" s="289"/>
      <c r="D75" s="289"/>
      <c r="E75" s="289"/>
      <c r="F75" s="289"/>
      <c r="G75" s="289"/>
      <c r="H75" s="289"/>
      <c r="I75" s="33"/>
      <c r="J75" s="33"/>
      <c r="K75" s="32"/>
    </row>
    <row r="76" spans="1:11" s="31" customFormat="1" ht="12.75" customHeight="1">
      <c r="A76" s="288" t="s">
        <v>269</v>
      </c>
      <c r="B76" s="289"/>
      <c r="C76" s="289"/>
      <c r="D76" s="289"/>
      <c r="E76" s="289"/>
      <c r="F76" s="289"/>
      <c r="G76" s="289"/>
      <c r="H76" s="289"/>
      <c r="I76" s="33"/>
      <c r="J76" s="33"/>
      <c r="K76" s="32"/>
    </row>
    <row r="77" spans="1:11" s="31" customFormat="1" ht="12.75" customHeight="1">
      <c r="A77" s="101" t="s">
        <v>270</v>
      </c>
      <c r="B77" s="289" t="s">
        <v>271</v>
      </c>
      <c r="C77" s="289"/>
      <c r="D77" s="289"/>
      <c r="E77" s="289"/>
      <c r="F77" s="289"/>
      <c r="G77" s="289"/>
      <c r="H77" s="289"/>
      <c r="I77" s="33"/>
      <c r="J77" s="33"/>
      <c r="K77" s="32"/>
    </row>
    <row r="78" spans="1:11" s="31" customFormat="1" ht="12.75" customHeight="1">
      <c r="A78" s="101" t="s">
        <v>270</v>
      </c>
      <c r="B78" s="289" t="s">
        <v>272</v>
      </c>
      <c r="C78" s="289"/>
      <c r="D78" s="289"/>
      <c r="E78" s="289"/>
      <c r="F78" s="289"/>
      <c r="G78" s="289"/>
      <c r="H78" s="289"/>
      <c r="I78" s="33"/>
      <c r="J78" s="33"/>
      <c r="K78" s="32"/>
    </row>
    <row r="79" spans="1:11" s="31" customFormat="1" ht="12.75" customHeight="1">
      <c r="A79" s="101" t="s">
        <v>270</v>
      </c>
      <c r="B79" s="289" t="s">
        <v>273</v>
      </c>
      <c r="C79" s="289"/>
      <c r="D79" s="289"/>
      <c r="E79" s="289"/>
      <c r="F79" s="289"/>
      <c r="G79" s="289"/>
      <c r="H79" s="289"/>
      <c r="I79" s="33"/>
      <c r="J79" s="33"/>
      <c r="K79" s="32"/>
    </row>
    <row r="80" spans="1:11" s="31" customFormat="1" ht="12.75" customHeight="1">
      <c r="A80" s="101" t="s">
        <v>270</v>
      </c>
      <c r="B80" s="289" t="s">
        <v>274</v>
      </c>
      <c r="C80" s="289"/>
      <c r="D80" s="289"/>
      <c r="E80" s="289"/>
      <c r="F80" s="289"/>
      <c r="G80" s="289"/>
      <c r="H80" s="289"/>
      <c r="I80" s="33"/>
      <c r="J80" s="33"/>
      <c r="K80" s="32"/>
    </row>
    <row r="81" spans="1:11" s="31" customFormat="1" ht="12.75" customHeight="1">
      <c r="A81" s="101" t="s">
        <v>270</v>
      </c>
      <c r="B81" s="289" t="s">
        <v>275</v>
      </c>
      <c r="C81" s="289"/>
      <c r="D81" s="289"/>
      <c r="E81" s="289"/>
      <c r="F81" s="289"/>
      <c r="G81" s="289"/>
      <c r="H81" s="289"/>
      <c r="I81" s="33"/>
      <c r="J81" s="33"/>
      <c r="K81" s="32"/>
    </row>
    <row r="82" spans="1:11" s="31" customFormat="1" ht="12.75" customHeight="1">
      <c r="A82" s="101" t="s">
        <v>270</v>
      </c>
      <c r="B82" s="289" t="s">
        <v>276</v>
      </c>
      <c r="C82" s="289"/>
      <c r="D82" s="289"/>
      <c r="E82" s="289"/>
      <c r="F82" s="289"/>
      <c r="G82" s="289"/>
      <c r="H82" s="289"/>
      <c r="I82" s="33"/>
      <c r="J82" s="33"/>
      <c r="K82" s="32"/>
    </row>
    <row r="83" spans="1:11" s="31" customFormat="1" ht="26.1" customHeight="1">
      <c r="A83" s="101" t="s">
        <v>270</v>
      </c>
      <c r="B83" s="289" t="s">
        <v>277</v>
      </c>
      <c r="C83" s="289"/>
      <c r="D83" s="289"/>
      <c r="E83" s="289"/>
      <c r="F83" s="289"/>
      <c r="G83" s="289"/>
      <c r="H83" s="289"/>
      <c r="I83" s="33"/>
      <c r="J83" s="33"/>
      <c r="K83" s="32"/>
    </row>
    <row r="84" spans="1:11" s="31" customFormat="1" ht="5.0999999999999996" customHeight="1">
      <c r="A84" s="288"/>
      <c r="B84" s="289"/>
      <c r="C84" s="289"/>
      <c r="D84" s="289"/>
      <c r="E84" s="289"/>
      <c r="F84" s="289"/>
      <c r="G84" s="289"/>
      <c r="H84" s="289"/>
      <c r="I84" s="33"/>
      <c r="J84" s="33"/>
      <c r="K84" s="32"/>
    </row>
    <row r="85" spans="1:11" s="31" customFormat="1" ht="38.1" customHeight="1">
      <c r="A85" s="288" t="s">
        <v>278</v>
      </c>
      <c r="B85" s="289"/>
      <c r="C85" s="289"/>
      <c r="D85" s="289"/>
      <c r="E85" s="289"/>
      <c r="F85" s="289"/>
      <c r="G85" s="289"/>
      <c r="H85" s="289"/>
      <c r="I85" s="33"/>
      <c r="J85" s="33"/>
      <c r="K85" s="32"/>
    </row>
    <row r="86" spans="1:11" s="31" customFormat="1" ht="9.9499999999999993" customHeight="1">
      <c r="A86" s="288"/>
      <c r="B86" s="289"/>
      <c r="C86" s="289"/>
      <c r="D86" s="289"/>
      <c r="E86" s="289"/>
      <c r="F86" s="289"/>
      <c r="G86" s="289"/>
      <c r="H86" s="289"/>
      <c r="I86" s="33"/>
      <c r="J86" s="54"/>
      <c r="K86" s="32"/>
    </row>
    <row r="87" spans="1:11" s="31" customFormat="1" ht="9.9499999999999993" customHeight="1">
      <c r="A87" s="288"/>
      <c r="B87" s="289"/>
      <c r="C87" s="289"/>
      <c r="D87" s="289"/>
      <c r="E87" s="289"/>
      <c r="F87" s="289"/>
      <c r="G87" s="289"/>
      <c r="H87" s="289"/>
      <c r="I87" s="33"/>
      <c r="J87" s="54"/>
      <c r="K87" s="32"/>
    </row>
    <row r="88" spans="1:11" s="31" customFormat="1" ht="12.75" customHeight="1">
      <c r="A88" s="291" t="s">
        <v>109</v>
      </c>
      <c r="B88" s="292"/>
      <c r="C88" s="292"/>
      <c r="D88" s="292"/>
      <c r="E88" s="292"/>
      <c r="F88" s="292"/>
      <c r="G88" s="292"/>
      <c r="H88" s="292"/>
      <c r="I88" s="33"/>
      <c r="J88" s="33"/>
      <c r="K88" s="32"/>
    </row>
    <row r="89" spans="1:11" s="31" customFormat="1" ht="5.0999999999999996" customHeight="1">
      <c r="A89" s="288"/>
      <c r="B89" s="289"/>
      <c r="C89" s="289"/>
      <c r="D89" s="289"/>
      <c r="E89" s="289"/>
      <c r="F89" s="289"/>
      <c r="G89" s="289"/>
      <c r="H89" s="289"/>
      <c r="I89" s="33"/>
      <c r="J89" s="33"/>
      <c r="K89" s="32"/>
    </row>
    <row r="90" spans="1:11" s="31" customFormat="1" ht="39.950000000000003" customHeight="1">
      <c r="A90" s="293" t="s">
        <v>279</v>
      </c>
      <c r="B90" s="289"/>
      <c r="C90" s="289"/>
      <c r="D90" s="289"/>
      <c r="E90" s="289"/>
      <c r="F90" s="289"/>
      <c r="G90" s="289"/>
      <c r="H90" s="289"/>
      <c r="I90" s="33"/>
      <c r="J90" s="33"/>
      <c r="K90" s="32"/>
    </row>
    <row r="91" spans="1:11" s="31" customFormat="1" ht="5.0999999999999996" customHeight="1">
      <c r="A91" s="299"/>
      <c r="B91" s="300"/>
      <c r="C91" s="300"/>
      <c r="D91" s="300"/>
      <c r="E91" s="300"/>
      <c r="F91" s="300"/>
      <c r="G91" s="300"/>
      <c r="H91" s="300"/>
      <c r="I91" s="33"/>
      <c r="J91" s="33"/>
      <c r="K91" s="32"/>
    </row>
    <row r="92" spans="1:11" s="31" customFormat="1" ht="38.1" customHeight="1">
      <c r="A92" s="293" t="s">
        <v>280</v>
      </c>
      <c r="B92" s="289"/>
      <c r="C92" s="289"/>
      <c r="D92" s="289"/>
      <c r="E92" s="289"/>
      <c r="F92" s="289"/>
      <c r="G92" s="289"/>
      <c r="H92" s="289"/>
      <c r="I92" s="33"/>
      <c r="J92" s="33"/>
      <c r="K92" s="32"/>
    </row>
    <row r="93" spans="1:11" s="31" customFormat="1" ht="5.0999999999999996" customHeight="1">
      <c r="A93" s="288"/>
      <c r="B93" s="289"/>
      <c r="C93" s="289"/>
      <c r="D93" s="289"/>
      <c r="E93" s="289"/>
      <c r="F93" s="289"/>
      <c r="G93" s="289"/>
      <c r="H93" s="289"/>
      <c r="I93" s="33"/>
      <c r="J93" s="33"/>
      <c r="K93" s="32"/>
    </row>
    <row r="94" spans="1:11" s="31" customFormat="1" ht="38.1" customHeight="1">
      <c r="A94" s="293" t="s">
        <v>281</v>
      </c>
      <c r="B94" s="289"/>
      <c r="C94" s="289"/>
      <c r="D94" s="289"/>
      <c r="E94" s="289"/>
      <c r="F94" s="289"/>
      <c r="G94" s="289"/>
      <c r="H94" s="289"/>
      <c r="I94" s="33"/>
      <c r="J94" s="33"/>
      <c r="K94" s="32"/>
    </row>
    <row r="95" spans="1:11" s="31" customFormat="1" ht="9.9499999999999993" customHeight="1">
      <c r="A95" s="288"/>
      <c r="B95" s="289"/>
      <c r="C95" s="289"/>
      <c r="D95" s="289"/>
      <c r="E95" s="289"/>
      <c r="F95" s="289"/>
      <c r="G95" s="289"/>
      <c r="H95" s="289"/>
      <c r="I95" s="33"/>
      <c r="J95" s="53"/>
      <c r="K95" s="32"/>
    </row>
    <row r="96" spans="1:11" s="31" customFormat="1" ht="9.9499999999999993" customHeight="1">
      <c r="A96" s="288"/>
      <c r="B96" s="289"/>
      <c r="C96" s="289"/>
      <c r="D96" s="289"/>
      <c r="E96" s="289"/>
      <c r="F96" s="289"/>
      <c r="G96" s="289"/>
      <c r="H96" s="289"/>
      <c r="I96" s="33"/>
      <c r="J96" s="54"/>
      <c r="K96" s="32"/>
    </row>
    <row r="97" spans="1:11" s="31" customFormat="1" ht="12.75" customHeight="1">
      <c r="A97" s="291" t="s">
        <v>108</v>
      </c>
      <c r="B97" s="292"/>
      <c r="C97" s="292"/>
      <c r="D97" s="292"/>
      <c r="E97" s="292"/>
      <c r="F97" s="292"/>
      <c r="G97" s="292"/>
      <c r="H97" s="292"/>
      <c r="I97" s="33"/>
      <c r="J97" s="33"/>
      <c r="K97" s="32"/>
    </row>
    <row r="98" spans="1:11" s="31" customFormat="1" ht="5.0999999999999996" customHeight="1">
      <c r="A98" s="288"/>
      <c r="B98" s="289"/>
      <c r="C98" s="289"/>
      <c r="D98" s="289"/>
      <c r="E98" s="289"/>
      <c r="F98" s="289"/>
      <c r="G98" s="289"/>
      <c r="H98" s="289"/>
      <c r="I98" s="33"/>
      <c r="J98" s="33"/>
      <c r="K98" s="32"/>
    </row>
    <row r="99" spans="1:11" s="31" customFormat="1" ht="12.75" customHeight="1">
      <c r="A99" s="293" t="s">
        <v>282</v>
      </c>
      <c r="B99" s="289"/>
      <c r="C99" s="289"/>
      <c r="D99" s="289"/>
      <c r="E99" s="289"/>
      <c r="F99" s="289"/>
      <c r="G99" s="289"/>
      <c r="H99" s="289"/>
      <c r="I99" s="33"/>
      <c r="J99" s="33"/>
      <c r="K99" s="32"/>
    </row>
    <row r="100" spans="1:11" s="31" customFormat="1" ht="5.0999999999999996" customHeight="1">
      <c r="A100" s="299"/>
      <c r="B100" s="300"/>
      <c r="C100" s="300"/>
      <c r="D100" s="300"/>
      <c r="E100" s="300"/>
      <c r="F100" s="300"/>
      <c r="G100" s="300"/>
      <c r="H100" s="300"/>
      <c r="I100" s="33"/>
      <c r="J100" s="33"/>
      <c r="K100" s="32"/>
    </row>
    <row r="101" spans="1:11" s="31" customFormat="1" ht="12.75" customHeight="1">
      <c r="A101" s="301" t="s">
        <v>283</v>
      </c>
      <c r="B101" s="297"/>
      <c r="C101" s="297"/>
      <c r="D101" s="297"/>
      <c r="E101" s="297"/>
      <c r="F101" s="297"/>
      <c r="G101" s="297"/>
      <c r="H101" s="297"/>
      <c r="I101" s="33"/>
      <c r="J101" s="33"/>
      <c r="K101" s="32"/>
    </row>
    <row r="102" spans="1:11" s="31" customFormat="1" ht="12.75" customHeight="1">
      <c r="A102" s="293" t="s">
        <v>284</v>
      </c>
      <c r="B102" s="293"/>
      <c r="C102" s="305"/>
      <c r="D102" s="305"/>
      <c r="E102" s="305"/>
      <c r="F102" s="305"/>
      <c r="G102" s="305"/>
      <c r="H102" s="305"/>
      <c r="I102" s="33"/>
      <c r="J102" s="33"/>
      <c r="K102" s="32"/>
    </row>
    <row r="103" spans="1:11" s="31" customFormat="1" ht="12.75" customHeight="1">
      <c r="A103" s="293" t="s">
        <v>285</v>
      </c>
      <c r="B103" s="293"/>
      <c r="C103" s="302"/>
      <c r="D103" s="302"/>
      <c r="E103" s="302"/>
      <c r="F103" s="302"/>
      <c r="G103" s="302"/>
      <c r="H103" s="302"/>
      <c r="I103" s="33"/>
      <c r="J103" s="33"/>
      <c r="K103" s="32"/>
    </row>
    <row r="104" spans="1:11" s="31" customFormat="1" ht="5.0999999999999996" customHeight="1">
      <c r="A104" s="299"/>
      <c r="B104" s="300"/>
      <c r="C104" s="300"/>
      <c r="D104" s="300"/>
      <c r="E104" s="300"/>
      <c r="F104" s="300"/>
      <c r="G104" s="300"/>
      <c r="H104" s="300"/>
      <c r="I104" s="33"/>
      <c r="J104" s="33"/>
      <c r="K104" s="32"/>
    </row>
    <row r="105" spans="1:11" s="31" customFormat="1" ht="12.75" customHeight="1">
      <c r="A105" s="301" t="s">
        <v>286</v>
      </c>
      <c r="B105" s="297"/>
      <c r="C105" s="297"/>
      <c r="D105" s="297"/>
      <c r="E105" s="297"/>
      <c r="F105" s="297"/>
      <c r="G105" s="297"/>
      <c r="H105" s="297"/>
      <c r="I105" s="33"/>
      <c r="J105" s="33"/>
      <c r="K105" s="32"/>
    </row>
    <row r="106" spans="1:11" s="31" customFormat="1" ht="12.75" customHeight="1">
      <c r="A106" s="303" t="s">
        <v>270</v>
      </c>
      <c r="B106" s="303"/>
      <c r="C106" s="304" t="s">
        <v>287</v>
      </c>
      <c r="D106" s="304"/>
      <c r="E106" s="304"/>
      <c r="F106" s="304"/>
      <c r="G106" s="304"/>
      <c r="H106" s="304"/>
      <c r="I106" s="33"/>
      <c r="J106" s="33"/>
      <c r="K106" s="32"/>
    </row>
    <row r="107" spans="1:11" s="31" customFormat="1" ht="5.0999999999999996" customHeight="1">
      <c r="A107" s="299"/>
      <c r="B107" s="300"/>
      <c r="C107" s="300"/>
      <c r="D107" s="300"/>
      <c r="E107" s="300"/>
      <c r="F107" s="300"/>
      <c r="G107" s="300"/>
      <c r="H107" s="300"/>
      <c r="I107" s="33"/>
      <c r="J107" s="33"/>
      <c r="K107" s="32"/>
    </row>
    <row r="108" spans="1:11" s="31" customFormat="1" ht="38.1" customHeight="1">
      <c r="A108" s="293" t="s">
        <v>288</v>
      </c>
      <c r="B108" s="289"/>
      <c r="C108" s="289"/>
      <c r="D108" s="289"/>
      <c r="E108" s="289"/>
      <c r="F108" s="289"/>
      <c r="G108" s="289"/>
      <c r="H108" s="289"/>
      <c r="I108" s="33"/>
      <c r="J108" s="33"/>
      <c r="K108" s="32"/>
    </row>
    <row r="109" spans="1:11" s="31" customFormat="1" ht="5.0999999999999996" customHeight="1">
      <c r="A109" s="288"/>
      <c r="B109" s="289"/>
      <c r="C109" s="289"/>
      <c r="D109" s="289"/>
      <c r="E109" s="289"/>
      <c r="F109" s="289"/>
      <c r="G109" s="289"/>
      <c r="H109" s="289"/>
      <c r="I109" s="33"/>
      <c r="J109" s="33"/>
      <c r="K109" s="32"/>
    </row>
    <row r="110" spans="1:11" s="31" customFormat="1" ht="63.95" customHeight="1">
      <c r="A110" s="293" t="s">
        <v>289</v>
      </c>
      <c r="B110" s="289"/>
      <c r="C110" s="289"/>
      <c r="D110" s="289"/>
      <c r="E110" s="289"/>
      <c r="F110" s="289"/>
      <c r="G110" s="289"/>
      <c r="H110" s="289"/>
      <c r="I110" s="33"/>
      <c r="J110" s="33"/>
      <c r="K110" s="32"/>
    </row>
    <row r="111" spans="1:11" s="31" customFormat="1" ht="5.0999999999999996" customHeight="1">
      <c r="A111" s="288"/>
      <c r="B111" s="289"/>
      <c r="C111" s="289"/>
      <c r="D111" s="289"/>
      <c r="E111" s="289"/>
      <c r="F111" s="289"/>
      <c r="G111" s="289"/>
      <c r="H111" s="289"/>
      <c r="I111" s="33"/>
      <c r="J111" s="33"/>
      <c r="K111" s="32"/>
    </row>
    <row r="112" spans="1:11" s="31" customFormat="1" ht="38.1" customHeight="1">
      <c r="A112" s="293" t="s">
        <v>290</v>
      </c>
      <c r="B112" s="289"/>
      <c r="C112" s="289"/>
      <c r="D112" s="289"/>
      <c r="E112" s="289"/>
      <c r="F112" s="289"/>
      <c r="G112" s="289"/>
      <c r="H112" s="289"/>
      <c r="I112" s="33"/>
      <c r="J112" s="33"/>
      <c r="K112" s="32"/>
    </row>
    <row r="113" spans="1:11" s="31" customFormat="1" ht="9.9499999999999993" customHeight="1">
      <c r="A113" s="288"/>
      <c r="B113" s="289"/>
      <c r="C113" s="289"/>
      <c r="D113" s="289"/>
      <c r="E113" s="289"/>
      <c r="F113" s="289"/>
      <c r="G113" s="289"/>
      <c r="H113" s="289"/>
      <c r="I113" s="33"/>
      <c r="J113" s="33"/>
      <c r="K113" s="32"/>
    </row>
    <row r="114" spans="1:11" s="31" customFormat="1" ht="9.9499999999999993" customHeight="1">
      <c r="A114" s="288"/>
      <c r="B114" s="289"/>
      <c r="C114" s="289"/>
      <c r="D114" s="289"/>
      <c r="E114" s="289"/>
      <c r="F114" s="289"/>
      <c r="G114" s="289"/>
      <c r="H114" s="289"/>
      <c r="I114" s="33"/>
      <c r="J114" s="33"/>
      <c r="K114" s="32"/>
    </row>
    <row r="115" spans="1:11" s="31" customFormat="1" ht="12.75" customHeight="1">
      <c r="A115" s="296" t="s">
        <v>291</v>
      </c>
      <c r="B115" s="297"/>
      <c r="C115" s="297"/>
      <c r="D115" s="297"/>
      <c r="E115" s="297"/>
      <c r="F115" s="297"/>
      <c r="G115" s="297"/>
      <c r="H115" s="297"/>
      <c r="I115" s="33"/>
      <c r="J115" s="33"/>
      <c r="K115" s="32"/>
    </row>
    <row r="116" spans="1:11" s="31" customFormat="1" ht="5.0999999999999996" customHeight="1">
      <c r="A116" s="288"/>
      <c r="B116" s="289"/>
      <c r="C116" s="289"/>
      <c r="D116" s="289"/>
      <c r="E116" s="289"/>
      <c r="F116" s="289"/>
      <c r="G116" s="289"/>
      <c r="H116" s="289"/>
      <c r="I116" s="33"/>
      <c r="J116" s="33"/>
      <c r="K116" s="32"/>
    </row>
    <row r="117" spans="1:11" s="31" customFormat="1" ht="12.75" customHeight="1">
      <c r="A117" s="291" t="s">
        <v>292</v>
      </c>
      <c r="B117" s="292"/>
      <c r="C117" s="292"/>
      <c r="D117" s="292"/>
      <c r="E117" s="292"/>
      <c r="F117" s="292"/>
      <c r="G117" s="292"/>
      <c r="H117" s="292"/>
      <c r="I117" s="33"/>
      <c r="J117" s="33"/>
      <c r="K117" s="32"/>
    </row>
    <row r="118" spans="1:11" s="31" customFormat="1" ht="5.0999999999999996" customHeight="1">
      <c r="A118" s="288"/>
      <c r="B118" s="289"/>
      <c r="C118" s="289"/>
      <c r="D118" s="289"/>
      <c r="E118" s="289"/>
      <c r="F118" s="289"/>
      <c r="G118" s="289"/>
      <c r="H118" s="289"/>
      <c r="I118" s="33"/>
      <c r="J118" s="33"/>
      <c r="K118" s="32"/>
    </row>
    <row r="119" spans="1:11" s="31" customFormat="1" ht="51.95" customHeight="1">
      <c r="A119" s="288" t="s">
        <v>293</v>
      </c>
      <c r="B119" s="289"/>
      <c r="C119" s="289"/>
      <c r="D119" s="289"/>
      <c r="E119" s="289"/>
      <c r="F119" s="289"/>
      <c r="G119" s="289"/>
      <c r="H119" s="289"/>
      <c r="I119" s="33"/>
      <c r="J119" s="33"/>
      <c r="K119" s="32"/>
    </row>
    <row r="120" spans="1:11" s="31" customFormat="1" ht="9.9499999999999993" customHeight="1">
      <c r="A120" s="288"/>
      <c r="B120" s="289"/>
      <c r="C120" s="289"/>
      <c r="D120" s="289"/>
      <c r="E120" s="289"/>
      <c r="F120" s="289"/>
      <c r="G120" s="289"/>
      <c r="H120" s="289"/>
      <c r="I120" s="33"/>
      <c r="J120" s="33"/>
      <c r="K120" s="32"/>
    </row>
    <row r="121" spans="1:11" s="31" customFormat="1" ht="9.9499999999999993" customHeight="1">
      <c r="A121" s="288"/>
      <c r="B121" s="289"/>
      <c r="C121" s="289"/>
      <c r="D121" s="289"/>
      <c r="E121" s="289"/>
      <c r="F121" s="289"/>
      <c r="G121" s="289"/>
      <c r="H121" s="289"/>
      <c r="I121" s="33"/>
      <c r="J121" s="33"/>
      <c r="K121" s="32"/>
    </row>
    <row r="122" spans="1:11" s="31" customFormat="1" ht="12.75" customHeight="1">
      <c r="A122" s="296" t="s">
        <v>294</v>
      </c>
      <c r="B122" s="297"/>
      <c r="C122" s="297"/>
      <c r="D122" s="297"/>
      <c r="E122" s="297"/>
      <c r="F122" s="297"/>
      <c r="G122" s="297"/>
      <c r="H122" s="297"/>
      <c r="I122" s="33"/>
      <c r="J122" s="33"/>
      <c r="K122" s="32"/>
    </row>
    <row r="123" spans="1:11" s="31" customFormat="1" ht="5.0999999999999996" customHeight="1">
      <c r="A123" s="288"/>
      <c r="B123" s="289"/>
      <c r="C123" s="289"/>
      <c r="D123" s="289"/>
      <c r="E123" s="289"/>
      <c r="F123" s="289"/>
      <c r="G123" s="289"/>
      <c r="H123" s="289"/>
      <c r="I123" s="33"/>
      <c r="J123" s="33"/>
      <c r="K123" s="32"/>
    </row>
    <row r="124" spans="1:11" s="31" customFormat="1" ht="12.75" customHeight="1">
      <c r="A124" s="291" t="s">
        <v>295</v>
      </c>
      <c r="B124" s="292"/>
      <c r="C124" s="292"/>
      <c r="D124" s="292"/>
      <c r="E124" s="292"/>
      <c r="F124" s="292"/>
      <c r="G124" s="292"/>
      <c r="H124" s="292"/>
      <c r="I124" s="33"/>
      <c r="J124" s="33"/>
      <c r="K124" s="32"/>
    </row>
    <row r="125" spans="1:11" s="31" customFormat="1" ht="5.0999999999999996" customHeight="1">
      <c r="A125" s="288"/>
      <c r="B125" s="289"/>
      <c r="C125" s="289"/>
      <c r="D125" s="289"/>
      <c r="E125" s="289"/>
      <c r="F125" s="289"/>
      <c r="G125" s="289"/>
      <c r="H125" s="289"/>
      <c r="I125" s="33"/>
      <c r="J125" s="33"/>
      <c r="K125" s="32"/>
    </row>
    <row r="126" spans="1:11" s="31" customFormat="1" ht="51.95" customHeight="1">
      <c r="A126" s="288" t="s">
        <v>296</v>
      </c>
      <c r="B126" s="289"/>
      <c r="C126" s="289"/>
      <c r="D126" s="289"/>
      <c r="E126" s="289"/>
      <c r="F126" s="289"/>
      <c r="G126" s="289"/>
      <c r="H126" s="289"/>
      <c r="I126" s="33"/>
      <c r="J126" s="33"/>
      <c r="K126" s="32"/>
    </row>
    <row r="127" spans="1:11" s="31" customFormat="1" ht="5.0999999999999996" customHeight="1">
      <c r="A127" s="288"/>
      <c r="B127" s="289"/>
      <c r="C127" s="289"/>
      <c r="D127" s="289"/>
      <c r="E127" s="289"/>
      <c r="F127" s="289"/>
      <c r="G127" s="289"/>
      <c r="H127" s="289"/>
      <c r="I127" s="33"/>
      <c r="J127" s="33"/>
      <c r="K127" s="32"/>
    </row>
    <row r="128" spans="1:11" s="31" customFormat="1" ht="26.1" customHeight="1">
      <c r="A128" s="288" t="s">
        <v>297</v>
      </c>
      <c r="B128" s="289"/>
      <c r="C128" s="289"/>
      <c r="D128" s="289"/>
      <c r="E128" s="289"/>
      <c r="F128" s="289"/>
      <c r="G128" s="289"/>
      <c r="H128" s="289"/>
      <c r="I128" s="33"/>
      <c r="J128" s="33"/>
      <c r="K128" s="32"/>
    </row>
    <row r="129" spans="1:11" s="31" customFormat="1" ht="5.0999999999999996" customHeight="1">
      <c r="A129" s="288"/>
      <c r="B129" s="289"/>
      <c r="C129" s="289"/>
      <c r="D129" s="289"/>
      <c r="E129" s="289"/>
      <c r="F129" s="289"/>
      <c r="G129" s="289"/>
      <c r="H129" s="289"/>
      <c r="I129" s="33"/>
      <c r="J129" s="33"/>
      <c r="K129" s="32"/>
    </row>
    <row r="130" spans="1:11" s="31" customFormat="1" ht="26.1" customHeight="1">
      <c r="A130" s="288" t="s">
        <v>298</v>
      </c>
      <c r="B130" s="289"/>
      <c r="C130" s="289"/>
      <c r="D130" s="289"/>
      <c r="E130" s="289"/>
      <c r="F130" s="289"/>
      <c r="G130" s="289"/>
      <c r="H130" s="289"/>
      <c r="I130" s="33"/>
      <c r="J130" s="33"/>
      <c r="K130" s="32"/>
    </row>
    <row r="131" spans="1:11" s="31" customFormat="1" ht="5.0999999999999996" customHeight="1">
      <c r="A131" s="288"/>
      <c r="B131" s="289"/>
      <c r="C131" s="289"/>
      <c r="D131" s="289"/>
      <c r="E131" s="289"/>
      <c r="F131" s="289"/>
      <c r="G131" s="289"/>
      <c r="H131" s="289"/>
      <c r="I131" s="33"/>
      <c r="J131" s="33"/>
      <c r="K131" s="32"/>
    </row>
    <row r="132" spans="1:11" s="31" customFormat="1" ht="38.1" customHeight="1">
      <c r="A132" s="288" t="s">
        <v>299</v>
      </c>
      <c r="B132" s="289"/>
      <c r="C132" s="289"/>
      <c r="D132" s="289"/>
      <c r="E132" s="289"/>
      <c r="F132" s="289"/>
      <c r="G132" s="289"/>
      <c r="H132" s="289"/>
      <c r="I132" s="33"/>
      <c r="J132" s="33"/>
      <c r="K132" s="32"/>
    </row>
    <row r="133" spans="1:11" s="31" customFormat="1" ht="5.0999999999999996" customHeight="1">
      <c r="A133" s="288"/>
      <c r="B133" s="289"/>
      <c r="C133" s="289"/>
      <c r="D133" s="289"/>
      <c r="E133" s="289"/>
      <c r="F133" s="289"/>
      <c r="G133" s="289"/>
      <c r="H133" s="289"/>
      <c r="I133" s="33"/>
      <c r="J133" s="33"/>
      <c r="K133" s="32"/>
    </row>
    <row r="134" spans="1:11" s="31" customFormat="1" ht="51.95" customHeight="1">
      <c r="A134" s="288" t="s">
        <v>300</v>
      </c>
      <c r="B134" s="289"/>
      <c r="C134" s="289"/>
      <c r="D134" s="289"/>
      <c r="E134" s="289"/>
      <c r="F134" s="289"/>
      <c r="G134" s="289"/>
      <c r="H134" s="289"/>
      <c r="I134" s="33"/>
      <c r="J134" s="33"/>
      <c r="K134" s="32"/>
    </row>
    <row r="135" spans="1:11" s="31" customFormat="1" ht="9.9499999999999993" customHeight="1">
      <c r="A135" s="288"/>
      <c r="B135" s="289"/>
      <c r="C135" s="289"/>
      <c r="D135" s="289"/>
      <c r="E135" s="289"/>
      <c r="F135" s="289"/>
      <c r="G135" s="289"/>
      <c r="H135" s="289"/>
      <c r="I135" s="33"/>
      <c r="J135" s="33"/>
      <c r="K135" s="32"/>
    </row>
    <row r="136" spans="1:11" s="31" customFormat="1" ht="9.9499999999999993" customHeight="1">
      <c r="A136" s="288"/>
      <c r="B136" s="289"/>
      <c r="C136" s="289"/>
      <c r="D136" s="289"/>
      <c r="E136" s="289"/>
      <c r="F136" s="289"/>
      <c r="G136" s="289"/>
      <c r="H136" s="289"/>
      <c r="I136" s="33"/>
      <c r="J136" s="33"/>
      <c r="K136" s="32"/>
    </row>
    <row r="137" spans="1:11" s="31" customFormat="1" ht="12.75" customHeight="1">
      <c r="A137" s="296" t="s">
        <v>301</v>
      </c>
      <c r="B137" s="297"/>
      <c r="C137" s="297"/>
      <c r="D137" s="297"/>
      <c r="E137" s="297"/>
      <c r="F137" s="297"/>
      <c r="G137" s="297"/>
      <c r="H137" s="297"/>
      <c r="I137" s="33"/>
      <c r="J137" s="33"/>
      <c r="K137" s="32"/>
    </row>
    <row r="138" spans="1:11" s="31" customFormat="1" ht="5.0999999999999996" customHeight="1">
      <c r="A138" s="288"/>
      <c r="B138" s="289"/>
      <c r="C138" s="289"/>
      <c r="D138" s="289"/>
      <c r="E138" s="289"/>
      <c r="F138" s="289"/>
      <c r="G138" s="289"/>
      <c r="H138" s="289"/>
      <c r="I138" s="33"/>
      <c r="J138" s="33"/>
      <c r="K138" s="32"/>
    </row>
    <row r="139" spans="1:11" s="31" customFormat="1" ht="12.75" customHeight="1">
      <c r="A139" s="291" t="s">
        <v>302</v>
      </c>
      <c r="B139" s="292"/>
      <c r="C139" s="292"/>
      <c r="D139" s="292"/>
      <c r="E139" s="292"/>
      <c r="F139" s="292"/>
      <c r="G139" s="292"/>
      <c r="H139" s="292"/>
      <c r="I139" s="33"/>
      <c r="J139" s="33"/>
      <c r="K139" s="32"/>
    </row>
    <row r="140" spans="1:11" s="31" customFormat="1" ht="5.0999999999999996" customHeight="1">
      <c r="A140" s="288"/>
      <c r="B140" s="289"/>
      <c r="C140" s="289"/>
      <c r="D140" s="289"/>
      <c r="E140" s="289"/>
      <c r="F140" s="289"/>
      <c r="G140" s="289"/>
      <c r="H140" s="289"/>
      <c r="I140" s="33"/>
      <c r="J140" s="33"/>
      <c r="K140" s="32"/>
    </row>
    <row r="141" spans="1:11" s="31" customFormat="1" ht="78" customHeight="1">
      <c r="A141" s="288" t="s">
        <v>303</v>
      </c>
      <c r="B141" s="289"/>
      <c r="C141" s="289"/>
      <c r="D141" s="289"/>
      <c r="E141" s="289"/>
      <c r="F141" s="289"/>
      <c r="G141" s="289"/>
      <c r="H141" s="289"/>
      <c r="I141" s="33"/>
      <c r="J141" s="33"/>
      <c r="K141" s="32"/>
    </row>
    <row r="142" spans="1:11" s="31" customFormat="1" ht="5.0999999999999996" customHeight="1">
      <c r="A142" s="288"/>
      <c r="B142" s="289"/>
      <c r="C142" s="289"/>
      <c r="D142" s="289"/>
      <c r="E142" s="289"/>
      <c r="F142" s="289"/>
      <c r="G142" s="289"/>
      <c r="H142" s="289"/>
      <c r="I142" s="33"/>
      <c r="J142" s="33"/>
      <c r="K142" s="32"/>
    </row>
    <row r="143" spans="1:11" s="31" customFormat="1" ht="63.95" customHeight="1">
      <c r="A143" s="288" t="s">
        <v>304</v>
      </c>
      <c r="B143" s="289"/>
      <c r="C143" s="289"/>
      <c r="D143" s="289"/>
      <c r="E143" s="289"/>
      <c r="F143" s="289"/>
      <c r="G143" s="289"/>
      <c r="H143" s="289"/>
      <c r="I143" s="33"/>
      <c r="J143" s="33"/>
      <c r="K143" s="32"/>
    </row>
    <row r="144" spans="1:11" s="31" customFormat="1" ht="5.0999999999999996" customHeight="1">
      <c r="A144" s="288"/>
      <c r="B144" s="289"/>
      <c r="C144" s="289"/>
      <c r="D144" s="289"/>
      <c r="E144" s="289"/>
      <c r="F144" s="289"/>
      <c r="G144" s="289"/>
      <c r="H144" s="289"/>
      <c r="I144" s="33"/>
      <c r="J144" s="33"/>
      <c r="K144" s="32"/>
    </row>
    <row r="145" spans="1:11" s="31" customFormat="1" ht="63.95" customHeight="1">
      <c r="A145" s="288" t="s">
        <v>305</v>
      </c>
      <c r="B145" s="289"/>
      <c r="C145" s="289"/>
      <c r="D145" s="289"/>
      <c r="E145" s="289"/>
      <c r="F145" s="289"/>
      <c r="G145" s="289"/>
      <c r="H145" s="289"/>
      <c r="I145" s="33"/>
      <c r="J145" s="33"/>
      <c r="K145" s="32"/>
    </row>
    <row r="146" spans="1:11" s="31" customFormat="1" ht="5.0999999999999996" customHeight="1">
      <c r="A146" s="288"/>
      <c r="B146" s="289"/>
      <c r="C146" s="289"/>
      <c r="D146" s="289"/>
      <c r="E146" s="289"/>
      <c r="F146" s="289"/>
      <c r="G146" s="289"/>
      <c r="H146" s="289"/>
      <c r="I146" s="33"/>
      <c r="J146" s="33"/>
      <c r="K146" s="32"/>
    </row>
    <row r="147" spans="1:11" s="31" customFormat="1" ht="38.1" customHeight="1">
      <c r="A147" s="288" t="s">
        <v>306</v>
      </c>
      <c r="B147" s="289"/>
      <c r="C147" s="289"/>
      <c r="D147" s="289"/>
      <c r="E147" s="289"/>
      <c r="F147" s="289"/>
      <c r="G147" s="289"/>
      <c r="H147" s="289"/>
      <c r="I147" s="33"/>
      <c r="J147" s="33"/>
      <c r="K147" s="32"/>
    </row>
    <row r="148" spans="1:11" s="31" customFormat="1" ht="5.0999999999999996" customHeight="1">
      <c r="A148" s="288"/>
      <c r="B148" s="289"/>
      <c r="C148" s="289"/>
      <c r="D148" s="289"/>
      <c r="E148" s="289"/>
      <c r="F148" s="289"/>
      <c r="G148" s="289"/>
      <c r="H148" s="289"/>
      <c r="I148" s="33"/>
      <c r="J148" s="33"/>
      <c r="K148" s="32"/>
    </row>
    <row r="149" spans="1:11" s="31" customFormat="1" ht="51.95" customHeight="1">
      <c r="A149" s="288" t="s">
        <v>307</v>
      </c>
      <c r="B149" s="289"/>
      <c r="C149" s="289"/>
      <c r="D149" s="289"/>
      <c r="E149" s="289"/>
      <c r="F149" s="289"/>
      <c r="G149" s="289"/>
      <c r="H149" s="289"/>
      <c r="I149" s="33"/>
      <c r="J149" s="33"/>
      <c r="K149" s="32"/>
    </row>
    <row r="150" spans="1:11" s="31" customFormat="1" ht="9.9499999999999993" customHeight="1">
      <c r="A150" s="288"/>
      <c r="B150" s="288"/>
      <c r="C150" s="288"/>
      <c r="D150" s="288"/>
      <c r="E150" s="288"/>
      <c r="F150" s="288"/>
      <c r="G150" s="288"/>
      <c r="H150" s="288"/>
      <c r="I150" s="33"/>
      <c r="J150" s="33"/>
      <c r="K150" s="32"/>
    </row>
    <row r="151" spans="1:11" s="31" customFormat="1" ht="9.9499999999999993" customHeight="1">
      <c r="A151" s="288"/>
      <c r="B151" s="289"/>
      <c r="C151" s="289"/>
      <c r="D151" s="289"/>
      <c r="E151" s="289"/>
      <c r="F151" s="289"/>
      <c r="G151" s="289"/>
      <c r="H151" s="289"/>
      <c r="I151" s="33"/>
      <c r="J151" s="33"/>
      <c r="K151" s="32"/>
    </row>
    <row r="152" spans="1:11" s="31" customFormat="1" ht="9.9499999999999993" customHeight="1">
      <c r="A152" s="288"/>
      <c r="B152" s="289"/>
      <c r="C152" s="289"/>
      <c r="D152" s="289"/>
      <c r="E152" s="289"/>
      <c r="F152" s="289"/>
      <c r="G152" s="289"/>
      <c r="H152" s="289"/>
      <c r="I152" s="33"/>
      <c r="J152" s="33"/>
      <c r="K152" s="32"/>
    </row>
    <row r="153" spans="1:11" s="31" customFormat="1" ht="38.1" customHeight="1">
      <c r="A153" s="301" t="s">
        <v>308</v>
      </c>
      <c r="B153" s="297"/>
      <c r="C153" s="297"/>
      <c r="D153" s="297"/>
      <c r="E153" s="297"/>
      <c r="F153" s="297"/>
      <c r="G153" s="297"/>
      <c r="H153" s="297"/>
      <c r="I153" s="33"/>
      <c r="J153" s="33"/>
      <c r="K153" s="32"/>
    </row>
    <row r="154" spans="1:11" s="31" customFormat="1" ht="5.0999999999999996" customHeight="1">
      <c r="A154" s="288"/>
      <c r="B154" s="289"/>
      <c r="C154" s="289"/>
      <c r="D154" s="289"/>
      <c r="E154" s="289"/>
      <c r="F154" s="289"/>
      <c r="G154" s="289"/>
      <c r="H154" s="289"/>
      <c r="I154" s="33"/>
      <c r="J154" s="33"/>
      <c r="K154" s="32"/>
    </row>
    <row r="155" spans="1:11" s="31" customFormat="1" ht="12.75" customHeight="1">
      <c r="A155" s="291" t="s">
        <v>309</v>
      </c>
      <c r="B155" s="292"/>
      <c r="C155" s="292"/>
      <c r="D155" s="292"/>
      <c r="E155" s="292"/>
      <c r="F155" s="292"/>
      <c r="G155" s="292"/>
      <c r="H155" s="292"/>
      <c r="I155" s="33"/>
      <c r="J155" s="33"/>
      <c r="K155" s="32"/>
    </row>
    <row r="156" spans="1:11" s="31" customFormat="1" ht="5.0999999999999996" customHeight="1">
      <c r="A156" s="288"/>
      <c r="B156" s="289"/>
      <c r="C156" s="289"/>
      <c r="D156" s="289"/>
      <c r="E156" s="289"/>
      <c r="F156" s="289"/>
      <c r="G156" s="289"/>
      <c r="H156" s="289"/>
      <c r="I156" s="33"/>
      <c r="J156" s="33"/>
      <c r="K156" s="32"/>
    </row>
    <row r="157" spans="1:11" s="31" customFormat="1" ht="38.1" customHeight="1">
      <c r="A157" s="288" t="s">
        <v>310</v>
      </c>
      <c r="B157" s="289"/>
      <c r="C157" s="289"/>
      <c r="D157" s="289"/>
      <c r="E157" s="289"/>
      <c r="F157" s="289"/>
      <c r="G157" s="289"/>
      <c r="H157" s="289"/>
      <c r="I157" s="33"/>
      <c r="J157" s="33"/>
      <c r="K157" s="32"/>
    </row>
    <row r="158" spans="1:11" s="31" customFormat="1" ht="5.0999999999999996" customHeight="1">
      <c r="A158" s="288"/>
      <c r="B158" s="289"/>
      <c r="C158" s="289"/>
      <c r="D158" s="289"/>
      <c r="E158" s="289"/>
      <c r="F158" s="289"/>
      <c r="G158" s="289"/>
      <c r="H158" s="289"/>
      <c r="I158" s="33"/>
      <c r="J158" s="33"/>
      <c r="K158" s="32"/>
    </row>
    <row r="159" spans="1:11" s="31" customFormat="1" ht="75.95" customHeight="1">
      <c r="A159" s="288" t="s">
        <v>311</v>
      </c>
      <c r="B159" s="289"/>
      <c r="C159" s="289"/>
      <c r="D159" s="289"/>
      <c r="E159" s="289"/>
      <c r="F159" s="289"/>
      <c r="G159" s="289"/>
      <c r="H159" s="289"/>
      <c r="I159" s="33"/>
      <c r="J159" s="33"/>
      <c r="K159" s="32"/>
    </row>
    <row r="160" spans="1:11" s="31" customFormat="1" ht="5.0999999999999996" customHeight="1">
      <c r="A160" s="288"/>
      <c r="B160" s="289"/>
      <c r="C160" s="289"/>
      <c r="D160" s="289"/>
      <c r="E160" s="289"/>
      <c r="F160" s="289"/>
      <c r="G160" s="289"/>
      <c r="H160" s="289"/>
      <c r="I160" s="33"/>
      <c r="J160" s="33"/>
      <c r="K160" s="32"/>
    </row>
    <row r="161" spans="1:11" s="31" customFormat="1" ht="75.95" customHeight="1">
      <c r="A161" s="288" t="s">
        <v>312</v>
      </c>
      <c r="B161" s="289"/>
      <c r="C161" s="289"/>
      <c r="D161" s="289"/>
      <c r="E161" s="289"/>
      <c r="F161" s="289"/>
      <c r="G161" s="289"/>
      <c r="H161" s="289"/>
      <c r="I161" s="33"/>
      <c r="J161" s="33"/>
      <c r="K161" s="32"/>
    </row>
    <row r="162" spans="1:11" s="31" customFormat="1" ht="5.0999999999999996" customHeight="1">
      <c r="A162" s="288"/>
      <c r="B162" s="289"/>
      <c r="C162" s="289"/>
      <c r="D162" s="289"/>
      <c r="E162" s="289"/>
      <c r="F162" s="289"/>
      <c r="G162" s="289"/>
      <c r="H162" s="289"/>
      <c r="I162" s="33"/>
      <c r="J162" s="33"/>
      <c r="K162" s="32"/>
    </row>
    <row r="163" spans="1:11" s="31" customFormat="1" ht="63.95" customHeight="1">
      <c r="A163" s="288" t="s">
        <v>313</v>
      </c>
      <c r="B163" s="289"/>
      <c r="C163" s="289"/>
      <c r="D163" s="289"/>
      <c r="E163" s="289"/>
      <c r="F163" s="289"/>
      <c r="G163" s="289"/>
      <c r="H163" s="289"/>
      <c r="I163" s="33"/>
      <c r="J163" s="33"/>
      <c r="K163" s="32"/>
    </row>
    <row r="164" spans="1:11" s="31" customFormat="1" ht="5.0999999999999996" customHeight="1">
      <c r="A164" s="288"/>
      <c r="B164" s="289"/>
      <c r="C164" s="289"/>
      <c r="D164" s="289"/>
      <c r="E164" s="289"/>
      <c r="F164" s="289"/>
      <c r="G164" s="289"/>
      <c r="H164" s="289"/>
      <c r="I164" s="33"/>
      <c r="J164" s="33"/>
      <c r="K164" s="32"/>
    </row>
    <row r="165" spans="1:11" s="31" customFormat="1" ht="26.1" customHeight="1">
      <c r="A165" s="288" t="s">
        <v>314</v>
      </c>
      <c r="B165" s="289"/>
      <c r="C165" s="289"/>
      <c r="D165" s="289"/>
      <c r="E165" s="289"/>
      <c r="F165" s="289"/>
      <c r="G165" s="289"/>
      <c r="H165" s="289"/>
      <c r="I165" s="33"/>
      <c r="J165" s="33"/>
      <c r="K165" s="32"/>
    </row>
    <row r="166" spans="1:11" s="31" customFormat="1" ht="12.75" customHeight="1">
      <c r="A166" s="101" t="s">
        <v>270</v>
      </c>
      <c r="B166" s="289" t="s">
        <v>315</v>
      </c>
      <c r="C166" s="289"/>
      <c r="D166" s="289"/>
      <c r="E166" s="289"/>
      <c r="F166" s="289"/>
      <c r="G166" s="289"/>
      <c r="H166" s="289"/>
      <c r="I166" s="33"/>
      <c r="J166" s="33"/>
      <c r="K166" s="32"/>
    </row>
    <row r="167" spans="1:11" s="31" customFormat="1" ht="12.75" customHeight="1">
      <c r="A167" s="101" t="s">
        <v>270</v>
      </c>
      <c r="B167" s="289" t="s">
        <v>316</v>
      </c>
      <c r="C167" s="289"/>
      <c r="D167" s="289"/>
      <c r="E167" s="289"/>
      <c r="F167" s="289"/>
      <c r="G167" s="289"/>
      <c r="H167" s="289"/>
      <c r="I167" s="33"/>
      <c r="J167" s="33"/>
      <c r="K167" s="32"/>
    </row>
    <row r="168" spans="1:11" s="31" customFormat="1" ht="26.1" customHeight="1">
      <c r="A168" s="101" t="s">
        <v>270</v>
      </c>
      <c r="B168" s="289" t="s">
        <v>317</v>
      </c>
      <c r="C168" s="289"/>
      <c r="D168" s="289"/>
      <c r="E168" s="289"/>
      <c r="F168" s="289"/>
      <c r="G168" s="289"/>
      <c r="H168" s="289"/>
      <c r="I168" s="33"/>
      <c r="J168" s="33"/>
      <c r="K168" s="32"/>
    </row>
    <row r="169" spans="1:11" s="31" customFormat="1" ht="26.1" customHeight="1">
      <c r="A169" s="101" t="s">
        <v>270</v>
      </c>
      <c r="B169" s="289" t="s">
        <v>318</v>
      </c>
      <c r="C169" s="289"/>
      <c r="D169" s="289"/>
      <c r="E169" s="289"/>
      <c r="F169" s="289"/>
      <c r="G169" s="289"/>
      <c r="H169" s="289"/>
      <c r="I169" s="33"/>
      <c r="J169" s="33"/>
      <c r="K169" s="32"/>
    </row>
    <row r="170" spans="1:11" s="31" customFormat="1" ht="12.75" customHeight="1">
      <c r="A170" s="101" t="s">
        <v>270</v>
      </c>
      <c r="B170" s="289" t="s">
        <v>319</v>
      </c>
      <c r="C170" s="289"/>
      <c r="D170" s="289"/>
      <c r="E170" s="289"/>
      <c r="F170" s="289"/>
      <c r="G170" s="289"/>
      <c r="H170" s="289"/>
      <c r="I170" s="33"/>
      <c r="J170" s="33"/>
      <c r="K170" s="32"/>
    </row>
    <row r="171" spans="1:11" s="31" customFormat="1" ht="90" customHeight="1">
      <c r="A171" s="101" t="s">
        <v>270</v>
      </c>
      <c r="B171" s="289" t="s">
        <v>320</v>
      </c>
      <c r="C171" s="289"/>
      <c r="D171" s="289"/>
      <c r="E171" s="289"/>
      <c r="F171" s="289"/>
      <c r="G171" s="289"/>
      <c r="H171" s="289"/>
      <c r="I171" s="33"/>
      <c r="J171" s="33"/>
      <c r="K171" s="32"/>
    </row>
    <row r="172" spans="1:11" s="31" customFormat="1" ht="26.1" customHeight="1">
      <c r="A172" s="101" t="s">
        <v>270</v>
      </c>
      <c r="B172" s="289" t="s">
        <v>321</v>
      </c>
      <c r="C172" s="289"/>
      <c r="D172" s="289"/>
      <c r="E172" s="289"/>
      <c r="F172" s="289"/>
      <c r="G172" s="289"/>
      <c r="H172" s="289"/>
      <c r="I172" s="33"/>
      <c r="J172" s="33"/>
      <c r="K172" s="32"/>
    </row>
    <row r="173" spans="1:11" s="31" customFormat="1" ht="51.95" customHeight="1">
      <c r="A173" s="101" t="s">
        <v>270</v>
      </c>
      <c r="B173" s="289" t="s">
        <v>322</v>
      </c>
      <c r="C173" s="289"/>
      <c r="D173" s="289"/>
      <c r="E173" s="289"/>
      <c r="F173" s="289"/>
      <c r="G173" s="289"/>
      <c r="H173" s="289"/>
      <c r="I173" s="33"/>
      <c r="J173" s="33"/>
      <c r="K173" s="32"/>
    </row>
    <row r="174" spans="1:11" s="31" customFormat="1" ht="5.0999999999999996" customHeight="1">
      <c r="A174" s="288"/>
      <c r="B174" s="289"/>
      <c r="C174" s="289"/>
      <c r="D174" s="289"/>
      <c r="E174" s="289"/>
      <c r="F174" s="289"/>
      <c r="G174" s="289"/>
      <c r="H174" s="289"/>
      <c r="I174" s="33"/>
      <c r="J174" s="33"/>
      <c r="K174" s="32"/>
    </row>
    <row r="175" spans="1:11" s="31" customFormat="1" ht="26.1" customHeight="1">
      <c r="A175" s="288" t="s">
        <v>323</v>
      </c>
      <c r="B175" s="289"/>
      <c r="C175" s="289"/>
      <c r="D175" s="289"/>
      <c r="E175" s="289"/>
      <c r="F175" s="289"/>
      <c r="G175" s="289"/>
      <c r="H175" s="289"/>
      <c r="I175" s="33"/>
      <c r="J175" s="33"/>
      <c r="K175" s="32"/>
    </row>
    <row r="176" spans="1:11" s="31" customFormat="1" ht="9.9499999999999993" customHeight="1">
      <c r="A176" s="288"/>
      <c r="B176" s="288"/>
      <c r="C176" s="288"/>
      <c r="D176" s="288"/>
      <c r="E176" s="288"/>
      <c r="F176" s="288"/>
      <c r="G176" s="288"/>
      <c r="H176" s="288"/>
      <c r="I176" s="33"/>
      <c r="J176" s="33"/>
      <c r="K176" s="32"/>
    </row>
    <row r="177" spans="1:11" s="31" customFormat="1" ht="9.9499999999999993" customHeight="1">
      <c r="A177" s="288"/>
      <c r="B177" s="289"/>
      <c r="C177" s="289"/>
      <c r="D177" s="289"/>
      <c r="E177" s="289"/>
      <c r="F177" s="289"/>
      <c r="G177" s="289"/>
      <c r="H177" s="289"/>
      <c r="I177" s="33"/>
      <c r="J177" s="33"/>
      <c r="K177" s="32"/>
    </row>
    <row r="178" spans="1:11" s="31" customFormat="1" ht="9.9499999999999993" customHeight="1">
      <c r="A178" s="288"/>
      <c r="B178" s="289"/>
      <c r="C178" s="289"/>
      <c r="D178" s="289"/>
      <c r="E178" s="289"/>
      <c r="F178" s="289"/>
      <c r="G178" s="289"/>
      <c r="H178" s="289"/>
      <c r="I178" s="33"/>
      <c r="J178" s="33"/>
      <c r="K178" s="32"/>
    </row>
    <row r="179" spans="1:11" s="31" customFormat="1" ht="12.75" customHeight="1">
      <c r="A179" s="296" t="s">
        <v>324</v>
      </c>
      <c r="B179" s="297"/>
      <c r="C179" s="297"/>
      <c r="D179" s="297"/>
      <c r="E179" s="297"/>
      <c r="F179" s="297"/>
      <c r="G179" s="297"/>
      <c r="H179" s="297"/>
      <c r="I179" s="33"/>
      <c r="J179" s="33"/>
      <c r="K179" s="32"/>
    </row>
    <row r="180" spans="1:11" s="31" customFormat="1" ht="5.0999999999999996" customHeight="1">
      <c r="A180" s="288"/>
      <c r="B180" s="289"/>
      <c r="C180" s="289"/>
      <c r="D180" s="289"/>
      <c r="E180" s="289"/>
      <c r="F180" s="289"/>
      <c r="G180" s="289"/>
      <c r="H180" s="289"/>
      <c r="I180" s="33"/>
      <c r="J180" s="33"/>
      <c r="K180" s="32"/>
    </row>
    <row r="181" spans="1:11" s="31" customFormat="1" ht="12.75" customHeight="1">
      <c r="A181" s="291" t="s">
        <v>325</v>
      </c>
      <c r="B181" s="292"/>
      <c r="C181" s="292"/>
      <c r="D181" s="292"/>
      <c r="E181" s="292"/>
      <c r="F181" s="292"/>
      <c r="G181" s="292"/>
      <c r="H181" s="292"/>
      <c r="I181" s="33"/>
      <c r="J181" s="33"/>
      <c r="K181" s="32"/>
    </row>
    <row r="182" spans="1:11" s="31" customFormat="1" ht="5.0999999999999996" customHeight="1">
      <c r="A182" s="288"/>
      <c r="B182" s="289"/>
      <c r="C182" s="289"/>
      <c r="D182" s="289"/>
      <c r="E182" s="289"/>
      <c r="F182" s="289"/>
      <c r="G182" s="289"/>
      <c r="H182" s="289"/>
      <c r="I182" s="33"/>
      <c r="J182" s="33"/>
      <c r="K182" s="32"/>
    </row>
    <row r="183" spans="1:11" s="31" customFormat="1" ht="38.1" customHeight="1">
      <c r="A183" s="288" t="s">
        <v>326</v>
      </c>
      <c r="B183" s="289"/>
      <c r="C183" s="289"/>
      <c r="D183" s="289"/>
      <c r="E183" s="289"/>
      <c r="F183" s="289"/>
      <c r="G183" s="289"/>
      <c r="H183" s="289"/>
      <c r="I183" s="33"/>
      <c r="J183" s="33"/>
      <c r="K183" s="32"/>
    </row>
    <row r="184" spans="1:11" s="31" customFormat="1" ht="5.0999999999999996" customHeight="1">
      <c r="A184" s="288"/>
      <c r="B184" s="289"/>
      <c r="C184" s="289"/>
      <c r="D184" s="289"/>
      <c r="E184" s="289"/>
      <c r="F184" s="289"/>
      <c r="G184" s="289"/>
      <c r="H184" s="289"/>
      <c r="I184" s="33"/>
      <c r="J184" s="33"/>
      <c r="K184" s="32"/>
    </row>
    <row r="185" spans="1:11" s="31" customFormat="1" ht="26.1" customHeight="1">
      <c r="A185" s="288" t="s">
        <v>327</v>
      </c>
      <c r="B185" s="289"/>
      <c r="C185" s="289"/>
      <c r="D185" s="289"/>
      <c r="E185" s="289"/>
      <c r="F185" s="289"/>
      <c r="G185" s="289"/>
      <c r="H185" s="289"/>
      <c r="I185" s="33"/>
      <c r="J185" s="33"/>
      <c r="K185" s="32"/>
    </row>
    <row r="186" spans="1:11" s="31" customFormat="1" ht="5.0999999999999996" customHeight="1">
      <c r="A186" s="288"/>
      <c r="B186" s="289"/>
      <c r="C186" s="289"/>
      <c r="D186" s="289"/>
      <c r="E186" s="289"/>
      <c r="F186" s="289"/>
      <c r="G186" s="289"/>
      <c r="H186" s="289"/>
      <c r="I186" s="33"/>
      <c r="J186" s="33"/>
      <c r="K186" s="32"/>
    </row>
    <row r="187" spans="1:11" s="31" customFormat="1" ht="12.75" customHeight="1">
      <c r="A187" s="288" t="s">
        <v>328</v>
      </c>
      <c r="B187" s="289"/>
      <c r="C187" s="289"/>
      <c r="D187" s="289"/>
      <c r="E187" s="289"/>
      <c r="F187" s="289"/>
      <c r="G187" s="289"/>
      <c r="H187" s="289"/>
      <c r="I187" s="33"/>
      <c r="J187" s="33"/>
      <c r="K187" s="32"/>
    </row>
    <row r="188" spans="1:11" s="31" customFormat="1" ht="5.0999999999999996" customHeight="1">
      <c r="A188" s="288"/>
      <c r="B188" s="289"/>
      <c r="C188" s="289"/>
      <c r="D188" s="289"/>
      <c r="E188" s="289"/>
      <c r="F188" s="289"/>
      <c r="G188" s="289"/>
      <c r="H188" s="289"/>
      <c r="I188" s="33"/>
      <c r="J188" s="33"/>
      <c r="K188" s="32"/>
    </row>
    <row r="189" spans="1:11" s="31" customFormat="1" ht="26.1" customHeight="1">
      <c r="A189" s="288" t="s">
        <v>329</v>
      </c>
      <c r="B189" s="289"/>
      <c r="C189" s="289"/>
      <c r="D189" s="289"/>
      <c r="E189" s="289"/>
      <c r="F189" s="289"/>
      <c r="G189" s="289"/>
      <c r="H189" s="289"/>
      <c r="I189" s="33"/>
      <c r="J189" s="33"/>
      <c r="K189" s="32"/>
    </row>
    <row r="190" spans="1:11" s="31" customFormat="1" ht="5.0999999999999996" customHeight="1">
      <c r="A190" s="288"/>
      <c r="B190" s="289"/>
      <c r="C190" s="289"/>
      <c r="D190" s="289"/>
      <c r="E190" s="289"/>
      <c r="F190" s="289"/>
      <c r="G190" s="289"/>
      <c r="H190" s="289"/>
      <c r="I190" s="33"/>
      <c r="J190" s="33"/>
      <c r="K190" s="32"/>
    </row>
    <row r="191" spans="1:11" s="31" customFormat="1" ht="26.1" customHeight="1">
      <c r="A191" s="299" t="s">
        <v>330</v>
      </c>
      <c r="B191" s="300"/>
      <c r="C191" s="300"/>
      <c r="D191" s="300"/>
      <c r="E191" s="300"/>
      <c r="F191" s="300"/>
      <c r="G191" s="300"/>
      <c r="H191" s="300"/>
      <c r="I191" s="33"/>
      <c r="J191" s="33"/>
      <c r="K191" s="32"/>
    </row>
    <row r="192" spans="1:11" s="31" customFormat="1" ht="5.0999999999999996" customHeight="1">
      <c r="A192" s="288"/>
      <c r="B192" s="289"/>
      <c r="C192" s="289"/>
      <c r="D192" s="289"/>
      <c r="E192" s="289"/>
      <c r="F192" s="289"/>
      <c r="G192" s="289"/>
      <c r="H192" s="289"/>
      <c r="I192" s="33"/>
      <c r="J192" s="33"/>
      <c r="K192" s="32"/>
    </row>
    <row r="193" spans="1:11" s="31" customFormat="1" ht="38.1" customHeight="1">
      <c r="A193" s="288" t="s">
        <v>331</v>
      </c>
      <c r="B193" s="289"/>
      <c r="C193" s="289"/>
      <c r="D193" s="289"/>
      <c r="E193" s="289"/>
      <c r="F193" s="289"/>
      <c r="G193" s="289"/>
      <c r="H193" s="289"/>
      <c r="I193" s="33"/>
      <c r="J193" s="33"/>
      <c r="K193" s="32"/>
    </row>
    <row r="194" spans="1:11" s="31" customFormat="1" ht="9.9499999999999993" customHeight="1">
      <c r="A194" s="288"/>
      <c r="B194" s="288"/>
      <c r="C194" s="288"/>
      <c r="D194" s="288"/>
      <c r="E194" s="288"/>
      <c r="F194" s="288"/>
      <c r="G194" s="288"/>
      <c r="H194" s="288"/>
      <c r="I194" s="33"/>
      <c r="J194" s="33"/>
      <c r="K194" s="32"/>
    </row>
    <row r="195" spans="1:11" s="31" customFormat="1" ht="9.9499999999999993" customHeight="1">
      <c r="A195" s="288"/>
      <c r="B195" s="289"/>
      <c r="C195" s="289"/>
      <c r="D195" s="289"/>
      <c r="E195" s="289"/>
      <c r="F195" s="289"/>
      <c r="G195" s="289"/>
      <c r="H195" s="289"/>
      <c r="I195" s="33"/>
      <c r="J195" s="33"/>
      <c r="K195" s="32"/>
    </row>
    <row r="196" spans="1:11" s="31" customFormat="1" ht="9.9499999999999993" customHeight="1">
      <c r="A196" s="288"/>
      <c r="B196" s="289"/>
      <c r="C196" s="289"/>
      <c r="D196" s="289"/>
      <c r="E196" s="289"/>
      <c r="F196" s="289"/>
      <c r="G196" s="289"/>
      <c r="H196" s="289"/>
      <c r="I196" s="33"/>
      <c r="J196" s="33"/>
      <c r="K196" s="32"/>
    </row>
    <row r="197" spans="1:11" s="31" customFormat="1" ht="12.75" customHeight="1">
      <c r="A197" s="296" t="s">
        <v>332</v>
      </c>
      <c r="B197" s="297"/>
      <c r="C197" s="297"/>
      <c r="D197" s="297"/>
      <c r="E197" s="297"/>
      <c r="F197" s="297"/>
      <c r="G197" s="297"/>
      <c r="H197" s="297"/>
      <c r="I197" s="33"/>
      <c r="J197" s="33"/>
      <c r="K197" s="32"/>
    </row>
    <row r="198" spans="1:11" s="31" customFormat="1" ht="5.0999999999999996" customHeight="1">
      <c r="A198" s="288"/>
      <c r="B198" s="289"/>
      <c r="C198" s="289"/>
      <c r="D198" s="289"/>
      <c r="E198" s="289"/>
      <c r="F198" s="289"/>
      <c r="G198" s="289"/>
      <c r="H198" s="289"/>
      <c r="I198" s="33"/>
      <c r="J198" s="33"/>
      <c r="K198" s="32"/>
    </row>
    <row r="199" spans="1:11" s="31" customFormat="1" ht="12.75" customHeight="1">
      <c r="A199" s="291" t="s">
        <v>333</v>
      </c>
      <c r="B199" s="292"/>
      <c r="C199" s="292"/>
      <c r="D199" s="292"/>
      <c r="E199" s="292"/>
      <c r="F199" s="292"/>
      <c r="G199" s="292"/>
      <c r="H199" s="292"/>
      <c r="I199" s="33"/>
      <c r="J199" s="33"/>
      <c r="K199" s="32"/>
    </row>
    <row r="200" spans="1:11" s="31" customFormat="1" ht="5.0999999999999996" customHeight="1">
      <c r="A200" s="288"/>
      <c r="B200" s="289"/>
      <c r="C200" s="289"/>
      <c r="D200" s="289"/>
      <c r="E200" s="289"/>
      <c r="F200" s="289"/>
      <c r="G200" s="289"/>
      <c r="H200" s="289"/>
      <c r="I200" s="33"/>
      <c r="J200" s="33"/>
      <c r="K200" s="32"/>
    </row>
    <row r="201" spans="1:11" s="31" customFormat="1" ht="75.95" customHeight="1">
      <c r="A201" s="288" t="s">
        <v>334</v>
      </c>
      <c r="B201" s="289"/>
      <c r="C201" s="289"/>
      <c r="D201" s="289"/>
      <c r="E201" s="289"/>
      <c r="F201" s="289"/>
      <c r="G201" s="289"/>
      <c r="H201" s="289"/>
      <c r="I201" s="33"/>
      <c r="J201" s="33"/>
      <c r="K201" s="32"/>
    </row>
    <row r="202" spans="1:11" s="31" customFormat="1" ht="5.0999999999999996" customHeight="1">
      <c r="A202" s="288"/>
      <c r="B202" s="289"/>
      <c r="C202" s="289"/>
      <c r="D202" s="289"/>
      <c r="E202" s="289"/>
      <c r="F202" s="289"/>
      <c r="G202" s="289"/>
      <c r="H202" s="289"/>
      <c r="I202" s="33"/>
      <c r="J202" s="33"/>
      <c r="K202" s="32"/>
    </row>
    <row r="203" spans="1:11" s="31" customFormat="1" ht="12.75" customHeight="1">
      <c r="A203" s="288" t="s">
        <v>335</v>
      </c>
      <c r="B203" s="289"/>
      <c r="C203" s="289"/>
      <c r="D203" s="289"/>
      <c r="E203" s="289"/>
      <c r="F203" s="289"/>
      <c r="G203" s="289"/>
      <c r="H203" s="289"/>
      <c r="I203" s="33"/>
      <c r="J203" s="33"/>
      <c r="K203" s="32"/>
    </row>
    <row r="204" spans="1:11" s="31" customFormat="1" ht="12.75" customHeight="1">
      <c r="A204" s="101" t="s">
        <v>171</v>
      </c>
      <c r="B204" s="289" t="s">
        <v>336</v>
      </c>
      <c r="C204" s="289"/>
      <c r="D204" s="289"/>
      <c r="E204" s="289"/>
      <c r="F204" s="289"/>
      <c r="G204" s="289"/>
      <c r="H204" s="289"/>
      <c r="I204" s="33"/>
      <c r="J204" s="33"/>
      <c r="K204" s="32"/>
    </row>
    <row r="205" spans="1:11" s="31" customFormat="1" ht="26.1" customHeight="1">
      <c r="A205" s="101" t="s">
        <v>172</v>
      </c>
      <c r="B205" s="289" t="s">
        <v>337</v>
      </c>
      <c r="C205" s="289"/>
      <c r="D205" s="289"/>
      <c r="E205" s="289"/>
      <c r="F205" s="289"/>
      <c r="G205" s="289"/>
      <c r="H205" s="289"/>
      <c r="I205" s="33"/>
      <c r="J205" s="33"/>
      <c r="K205" s="32"/>
    </row>
    <row r="206" spans="1:11" s="31" customFormat="1" ht="5.0999999999999996" customHeight="1">
      <c r="A206" s="288"/>
      <c r="B206" s="289"/>
      <c r="C206" s="289"/>
      <c r="D206" s="289"/>
      <c r="E206" s="289"/>
      <c r="F206" s="289"/>
      <c r="G206" s="289"/>
      <c r="H206" s="289"/>
      <c r="I206" s="33"/>
      <c r="J206" s="33"/>
      <c r="K206" s="32"/>
    </row>
    <row r="207" spans="1:11" s="31" customFormat="1" ht="51.95" customHeight="1">
      <c r="A207" s="288" t="s">
        <v>338</v>
      </c>
      <c r="B207" s="289"/>
      <c r="C207" s="289"/>
      <c r="D207" s="289"/>
      <c r="E207" s="289"/>
      <c r="F207" s="289"/>
      <c r="G207" s="289"/>
      <c r="H207" s="289"/>
      <c r="I207" s="33"/>
      <c r="J207" s="33"/>
      <c r="K207" s="32"/>
    </row>
    <row r="208" spans="1:11" s="31" customFormat="1" ht="5.0999999999999996" customHeight="1">
      <c r="A208" s="288"/>
      <c r="B208" s="289"/>
      <c r="C208" s="289"/>
      <c r="D208" s="289"/>
      <c r="E208" s="289"/>
      <c r="F208" s="289"/>
      <c r="G208" s="289"/>
      <c r="H208" s="289"/>
      <c r="I208" s="33"/>
      <c r="J208" s="33"/>
      <c r="K208" s="32"/>
    </row>
    <row r="209" spans="1:11" s="31" customFormat="1" ht="63.95" customHeight="1">
      <c r="A209" s="288" t="s">
        <v>339</v>
      </c>
      <c r="B209" s="289"/>
      <c r="C209" s="289"/>
      <c r="D209" s="289"/>
      <c r="E209" s="289"/>
      <c r="F209" s="289"/>
      <c r="G209" s="289"/>
      <c r="H209" s="289"/>
      <c r="I209" s="33"/>
      <c r="J209" s="33"/>
      <c r="K209" s="32"/>
    </row>
    <row r="210" spans="1:11" s="31" customFormat="1" ht="9.9499999999999993" customHeight="1">
      <c r="A210" s="288"/>
      <c r="B210" s="288"/>
      <c r="C210" s="288"/>
      <c r="D210" s="288"/>
      <c r="E210" s="288"/>
      <c r="F210" s="288"/>
      <c r="G210" s="288"/>
      <c r="H210" s="288"/>
      <c r="I210" s="33"/>
      <c r="J210" s="33"/>
      <c r="K210" s="32"/>
    </row>
    <row r="211" spans="1:11" s="31" customFormat="1" ht="9.9499999999999993" customHeight="1">
      <c r="A211" s="288"/>
      <c r="B211" s="289"/>
      <c r="C211" s="289"/>
      <c r="D211" s="289"/>
      <c r="E211" s="289"/>
      <c r="F211" s="289"/>
      <c r="G211" s="289"/>
      <c r="H211" s="289"/>
      <c r="I211" s="33"/>
      <c r="J211" s="33"/>
      <c r="K211" s="32"/>
    </row>
    <row r="212" spans="1:11" s="31" customFormat="1" ht="9.9499999999999993" customHeight="1">
      <c r="A212" s="288"/>
      <c r="B212" s="289"/>
      <c r="C212" s="289"/>
      <c r="D212" s="289"/>
      <c r="E212" s="289"/>
      <c r="F212" s="289"/>
      <c r="G212" s="289"/>
      <c r="H212" s="289"/>
      <c r="I212" s="33"/>
      <c r="J212" s="33"/>
      <c r="K212" s="32"/>
    </row>
    <row r="213" spans="1:11" s="31" customFormat="1" ht="12.75" customHeight="1">
      <c r="A213" s="296" t="s">
        <v>340</v>
      </c>
      <c r="B213" s="297"/>
      <c r="C213" s="297"/>
      <c r="D213" s="297"/>
      <c r="E213" s="297"/>
      <c r="F213" s="297"/>
      <c r="G213" s="297"/>
      <c r="H213" s="297"/>
      <c r="I213" s="33"/>
      <c r="J213" s="33"/>
      <c r="K213" s="32"/>
    </row>
    <row r="214" spans="1:11" s="31" customFormat="1" ht="5.0999999999999996" customHeight="1">
      <c r="A214" s="288"/>
      <c r="B214" s="289"/>
      <c r="C214" s="289"/>
      <c r="D214" s="289"/>
      <c r="E214" s="289"/>
      <c r="F214" s="289"/>
      <c r="G214" s="289"/>
      <c r="H214" s="289"/>
      <c r="I214" s="33"/>
      <c r="J214" s="33"/>
      <c r="K214" s="32"/>
    </row>
    <row r="215" spans="1:11" s="31" customFormat="1" ht="12.75" customHeight="1">
      <c r="A215" s="291" t="s">
        <v>341</v>
      </c>
      <c r="B215" s="292"/>
      <c r="C215" s="292"/>
      <c r="D215" s="292"/>
      <c r="E215" s="292"/>
      <c r="F215" s="292"/>
      <c r="G215" s="292"/>
      <c r="H215" s="292"/>
      <c r="I215" s="33"/>
      <c r="J215" s="33"/>
      <c r="K215" s="32"/>
    </row>
    <row r="216" spans="1:11" s="31" customFormat="1" ht="5.0999999999999996" customHeight="1">
      <c r="A216" s="288"/>
      <c r="B216" s="289"/>
      <c r="C216" s="289"/>
      <c r="D216" s="289"/>
      <c r="E216" s="289"/>
      <c r="F216" s="289"/>
      <c r="G216" s="289"/>
      <c r="H216" s="289"/>
      <c r="I216" s="33"/>
      <c r="J216" s="33"/>
      <c r="K216" s="32"/>
    </row>
    <row r="217" spans="1:11" s="31" customFormat="1" ht="38.1" customHeight="1">
      <c r="A217" s="288" t="s">
        <v>342</v>
      </c>
      <c r="B217" s="289"/>
      <c r="C217" s="289"/>
      <c r="D217" s="289"/>
      <c r="E217" s="289"/>
      <c r="F217" s="289"/>
      <c r="G217" s="289"/>
      <c r="H217" s="289"/>
      <c r="I217" s="33"/>
      <c r="J217" s="33"/>
      <c r="K217" s="32"/>
    </row>
    <row r="218" spans="1:11" s="31" customFormat="1" ht="5.0999999999999996" customHeight="1">
      <c r="A218" s="288"/>
      <c r="B218" s="289"/>
      <c r="C218" s="289"/>
      <c r="D218" s="289"/>
      <c r="E218" s="289"/>
      <c r="F218" s="289"/>
      <c r="G218" s="289"/>
      <c r="H218" s="289"/>
      <c r="I218" s="33"/>
      <c r="J218" s="33"/>
      <c r="K218" s="32"/>
    </row>
    <row r="219" spans="1:11" s="31" customFormat="1" ht="26.1" customHeight="1">
      <c r="A219" s="288" t="s">
        <v>343</v>
      </c>
      <c r="B219" s="289"/>
      <c r="C219" s="289"/>
      <c r="D219" s="289"/>
      <c r="E219" s="289"/>
      <c r="F219" s="289"/>
      <c r="G219" s="289"/>
      <c r="H219" s="289"/>
      <c r="I219" s="33"/>
      <c r="J219" s="33"/>
      <c r="K219" s="32"/>
    </row>
    <row r="220" spans="1:11" s="31" customFormat="1" ht="5.0999999999999996" customHeight="1">
      <c r="A220" s="288"/>
      <c r="B220" s="289"/>
      <c r="C220" s="289"/>
      <c r="D220" s="289"/>
      <c r="E220" s="289"/>
      <c r="F220" s="289"/>
      <c r="G220" s="289"/>
      <c r="H220" s="289"/>
      <c r="I220" s="33"/>
      <c r="J220" s="33"/>
      <c r="K220" s="32"/>
    </row>
    <row r="221" spans="1:11" s="31" customFormat="1" ht="26.1" customHeight="1">
      <c r="A221" s="288" t="s">
        <v>344</v>
      </c>
      <c r="B221" s="289"/>
      <c r="C221" s="289"/>
      <c r="D221" s="289"/>
      <c r="E221" s="289"/>
      <c r="F221" s="289"/>
      <c r="G221" s="289"/>
      <c r="H221" s="289"/>
      <c r="I221" s="33"/>
      <c r="J221" s="33"/>
      <c r="K221" s="32"/>
    </row>
    <row r="222" spans="1:11" s="31" customFormat="1" ht="9.9499999999999993" customHeight="1">
      <c r="A222" s="288"/>
      <c r="B222" s="288"/>
      <c r="C222" s="288"/>
      <c r="D222" s="288"/>
      <c r="E222" s="288"/>
      <c r="F222" s="288"/>
      <c r="G222" s="288"/>
      <c r="H222" s="288"/>
      <c r="I222" s="33"/>
      <c r="J222" s="33"/>
      <c r="K222" s="32"/>
    </row>
    <row r="223" spans="1:11" s="31" customFormat="1" ht="9.9499999999999993" customHeight="1">
      <c r="A223" s="288"/>
      <c r="B223" s="289"/>
      <c r="C223" s="289"/>
      <c r="D223" s="289"/>
      <c r="E223" s="289"/>
      <c r="F223" s="289"/>
      <c r="G223" s="289"/>
      <c r="H223" s="289"/>
      <c r="I223" s="33"/>
      <c r="J223" s="33"/>
      <c r="K223" s="32"/>
    </row>
    <row r="224" spans="1:11" s="31" customFormat="1" ht="9.9499999999999993" customHeight="1">
      <c r="A224" s="288"/>
      <c r="B224" s="289"/>
      <c r="C224" s="289"/>
      <c r="D224" s="289"/>
      <c r="E224" s="289"/>
      <c r="F224" s="289"/>
      <c r="G224" s="289"/>
      <c r="H224" s="289"/>
      <c r="I224" s="33"/>
      <c r="J224" s="33"/>
      <c r="K224" s="32"/>
    </row>
    <row r="225" spans="1:11" s="31" customFormat="1" ht="12.75" customHeight="1">
      <c r="A225" s="296" t="s">
        <v>345</v>
      </c>
      <c r="B225" s="297"/>
      <c r="C225" s="297"/>
      <c r="D225" s="297"/>
      <c r="E225" s="297"/>
      <c r="F225" s="297"/>
      <c r="G225" s="297"/>
      <c r="H225" s="297"/>
      <c r="I225" s="33"/>
      <c r="J225" s="33"/>
      <c r="K225" s="32"/>
    </row>
    <row r="226" spans="1:11" s="31" customFormat="1" ht="5.0999999999999996" customHeight="1">
      <c r="A226" s="288"/>
      <c r="B226" s="289"/>
      <c r="C226" s="289"/>
      <c r="D226" s="289"/>
      <c r="E226" s="289"/>
      <c r="F226" s="289"/>
      <c r="G226" s="289"/>
      <c r="H226" s="289"/>
      <c r="I226" s="33"/>
      <c r="J226" s="33"/>
      <c r="K226" s="32"/>
    </row>
    <row r="227" spans="1:11" s="31" customFormat="1" ht="12.75" customHeight="1">
      <c r="A227" s="291" t="s">
        <v>346</v>
      </c>
      <c r="B227" s="292"/>
      <c r="C227" s="292"/>
      <c r="D227" s="292"/>
      <c r="E227" s="292"/>
      <c r="F227" s="292"/>
      <c r="G227" s="292"/>
      <c r="H227" s="292"/>
      <c r="I227" s="33"/>
      <c r="J227" s="33"/>
      <c r="K227" s="32"/>
    </row>
    <row r="228" spans="1:11" s="31" customFormat="1" ht="5.0999999999999996" customHeight="1">
      <c r="A228" s="288"/>
      <c r="B228" s="289"/>
      <c r="C228" s="289"/>
      <c r="D228" s="289"/>
      <c r="E228" s="289"/>
      <c r="F228" s="289"/>
      <c r="G228" s="289"/>
      <c r="H228" s="289"/>
      <c r="I228" s="33"/>
      <c r="J228" s="33"/>
      <c r="K228" s="32"/>
    </row>
    <row r="229" spans="1:11" s="31" customFormat="1" ht="63.95" customHeight="1">
      <c r="A229" s="293" t="s">
        <v>347</v>
      </c>
      <c r="B229" s="298"/>
      <c r="C229" s="298"/>
      <c r="D229" s="298"/>
      <c r="E229" s="298"/>
      <c r="F229" s="298"/>
      <c r="G229" s="298"/>
      <c r="H229" s="298"/>
      <c r="I229" s="33"/>
      <c r="J229" s="33"/>
      <c r="K229" s="32"/>
    </row>
    <row r="230" spans="1:11" s="31" customFormat="1" ht="9.9499999999999993" customHeight="1">
      <c r="A230" s="288"/>
      <c r="B230" s="289"/>
      <c r="C230" s="289"/>
      <c r="D230" s="289"/>
      <c r="E230" s="289"/>
      <c r="F230" s="289"/>
      <c r="G230" s="289"/>
      <c r="H230" s="289"/>
      <c r="I230" s="33"/>
      <c r="J230" s="33"/>
      <c r="K230" s="32"/>
    </row>
    <row r="231" spans="1:11" s="31" customFormat="1" ht="9.9499999999999993" customHeight="1">
      <c r="A231" s="288"/>
      <c r="B231" s="289"/>
      <c r="C231" s="289"/>
      <c r="D231" s="289"/>
      <c r="E231" s="289"/>
      <c r="F231" s="289"/>
      <c r="G231" s="289"/>
      <c r="H231" s="289"/>
      <c r="I231" s="33"/>
      <c r="J231" s="33"/>
      <c r="K231" s="32"/>
    </row>
    <row r="232" spans="1:11" s="31" customFormat="1" ht="9.9499999999999993" customHeight="1">
      <c r="A232" s="288"/>
      <c r="B232" s="289"/>
      <c r="C232" s="289"/>
      <c r="D232" s="289"/>
      <c r="E232" s="289"/>
      <c r="F232" s="289"/>
      <c r="G232" s="289"/>
      <c r="H232" s="289"/>
      <c r="I232" s="33"/>
      <c r="J232" s="33"/>
      <c r="K232" s="32"/>
    </row>
    <row r="233" spans="1:11" s="31" customFormat="1" ht="12.75" customHeight="1">
      <c r="A233" s="296" t="s">
        <v>348</v>
      </c>
      <c r="B233" s="297"/>
      <c r="C233" s="297"/>
      <c r="D233" s="297"/>
      <c r="E233" s="297"/>
      <c r="F233" s="297"/>
      <c r="G233" s="297"/>
      <c r="H233" s="297"/>
      <c r="I233" s="33"/>
      <c r="J233" s="33"/>
      <c r="K233" s="32"/>
    </row>
    <row r="234" spans="1:11" s="31" customFormat="1" ht="5.0999999999999996" customHeight="1">
      <c r="A234" s="288"/>
      <c r="B234" s="289"/>
      <c r="C234" s="289"/>
      <c r="D234" s="289"/>
      <c r="E234" s="289"/>
      <c r="F234" s="289"/>
      <c r="G234" s="289"/>
      <c r="H234" s="289"/>
      <c r="I234" s="33"/>
      <c r="J234" s="33"/>
      <c r="K234" s="32"/>
    </row>
    <row r="235" spans="1:11" s="31" customFormat="1" ht="12.75" customHeight="1">
      <c r="A235" s="291" t="s">
        <v>349</v>
      </c>
      <c r="B235" s="292"/>
      <c r="C235" s="292"/>
      <c r="D235" s="292"/>
      <c r="E235" s="292"/>
      <c r="F235" s="292"/>
      <c r="G235" s="292"/>
      <c r="H235" s="292"/>
      <c r="I235" s="33"/>
      <c r="J235" s="33"/>
      <c r="K235" s="32"/>
    </row>
    <row r="236" spans="1:11" s="31" customFormat="1" ht="5.0999999999999996" customHeight="1">
      <c r="A236" s="288"/>
      <c r="B236" s="289"/>
      <c r="C236" s="289"/>
      <c r="D236" s="289"/>
      <c r="E236" s="289"/>
      <c r="F236" s="289"/>
      <c r="G236" s="289"/>
      <c r="H236" s="289"/>
      <c r="I236" s="33"/>
      <c r="J236" s="33"/>
      <c r="K236" s="32"/>
    </row>
    <row r="237" spans="1:11" s="31" customFormat="1" ht="26.1" customHeight="1">
      <c r="A237" s="293" t="s">
        <v>350</v>
      </c>
      <c r="B237" s="289"/>
      <c r="C237" s="289"/>
      <c r="D237" s="289"/>
      <c r="E237" s="289"/>
      <c r="F237" s="289"/>
      <c r="G237" s="289"/>
      <c r="H237" s="289"/>
      <c r="I237" s="33"/>
      <c r="J237" s="33"/>
      <c r="K237" s="32"/>
    </row>
    <row r="238" spans="1:11" s="31" customFormat="1" ht="5.0999999999999996" customHeight="1">
      <c r="A238" s="288"/>
      <c r="B238" s="289"/>
      <c r="C238" s="289"/>
      <c r="D238" s="289"/>
      <c r="E238" s="289"/>
      <c r="F238" s="289"/>
      <c r="G238" s="289"/>
      <c r="H238" s="289"/>
      <c r="I238" s="33"/>
      <c r="J238" s="33"/>
      <c r="K238" s="32"/>
    </row>
    <row r="239" spans="1:11" s="31" customFormat="1" ht="26.1" customHeight="1">
      <c r="A239" s="288" t="s">
        <v>351</v>
      </c>
      <c r="B239" s="289"/>
      <c r="C239" s="289"/>
      <c r="D239" s="289"/>
      <c r="E239" s="289"/>
      <c r="F239" s="289"/>
      <c r="G239" s="289"/>
      <c r="H239" s="289"/>
      <c r="I239" s="33"/>
      <c r="J239" s="33"/>
      <c r="K239" s="32"/>
    </row>
    <row r="240" spans="1:11" s="31" customFormat="1" ht="9.9499999999999993" customHeight="1">
      <c r="A240" s="288"/>
      <c r="B240" s="289"/>
      <c r="C240" s="289"/>
      <c r="D240" s="289"/>
      <c r="E240" s="289"/>
      <c r="F240" s="289"/>
      <c r="G240" s="289"/>
      <c r="H240" s="289"/>
      <c r="I240" s="33"/>
      <c r="J240" s="33"/>
      <c r="K240" s="32"/>
    </row>
    <row r="241" spans="1:11" s="31" customFormat="1" ht="9.9499999999999993" customHeight="1">
      <c r="A241" s="288"/>
      <c r="B241" s="289"/>
      <c r="C241" s="289"/>
      <c r="D241" s="289"/>
      <c r="E241" s="289"/>
      <c r="F241" s="289"/>
      <c r="G241" s="289"/>
      <c r="H241" s="289"/>
      <c r="I241" s="33"/>
      <c r="J241" s="33"/>
      <c r="K241" s="32"/>
    </row>
    <row r="242" spans="1:11" s="31" customFormat="1" ht="9.9499999999999993" customHeight="1">
      <c r="A242" s="288"/>
      <c r="B242" s="289"/>
      <c r="C242" s="289"/>
      <c r="D242" s="289"/>
      <c r="E242" s="289"/>
      <c r="F242" s="289"/>
      <c r="G242" s="289"/>
      <c r="H242" s="289"/>
      <c r="I242" s="33"/>
      <c r="J242" s="33"/>
      <c r="K242" s="32"/>
    </row>
    <row r="243" spans="1:11" s="31" customFormat="1" ht="12.75" customHeight="1">
      <c r="A243" s="296" t="s">
        <v>352</v>
      </c>
      <c r="B243" s="297"/>
      <c r="C243" s="297"/>
      <c r="D243" s="297"/>
      <c r="E243" s="297"/>
      <c r="F243" s="297"/>
      <c r="G243" s="297"/>
      <c r="H243" s="297"/>
      <c r="I243" s="33"/>
      <c r="J243" s="33"/>
      <c r="K243" s="32"/>
    </row>
    <row r="244" spans="1:11" s="31" customFormat="1" ht="5.0999999999999996" customHeight="1">
      <c r="A244" s="288"/>
      <c r="B244" s="289"/>
      <c r="C244" s="289"/>
      <c r="D244" s="289"/>
      <c r="E244" s="289"/>
      <c r="F244" s="289"/>
      <c r="G244" s="289"/>
      <c r="H244" s="289"/>
      <c r="I244" s="33"/>
      <c r="J244" s="33"/>
      <c r="K244" s="32"/>
    </row>
    <row r="245" spans="1:11" s="31" customFormat="1" ht="12.75" customHeight="1">
      <c r="A245" s="291" t="s">
        <v>353</v>
      </c>
      <c r="B245" s="292"/>
      <c r="C245" s="292"/>
      <c r="D245" s="292"/>
      <c r="E245" s="292"/>
      <c r="F245" s="292"/>
      <c r="G245" s="292"/>
      <c r="H245" s="292"/>
      <c r="I245" s="33"/>
      <c r="J245" s="33"/>
      <c r="K245" s="32"/>
    </row>
    <row r="246" spans="1:11" s="31" customFormat="1" ht="5.0999999999999996" customHeight="1">
      <c r="A246" s="288"/>
      <c r="B246" s="289"/>
      <c r="C246" s="289"/>
      <c r="D246" s="289"/>
      <c r="E246" s="289"/>
      <c r="F246" s="289"/>
      <c r="G246" s="289"/>
      <c r="H246" s="289"/>
      <c r="I246" s="33"/>
      <c r="J246" s="33"/>
      <c r="K246" s="32"/>
    </row>
    <row r="247" spans="1:11" s="31" customFormat="1" ht="26.25" customHeight="1">
      <c r="A247" s="293" t="s">
        <v>354</v>
      </c>
      <c r="B247" s="289"/>
      <c r="C247" s="289"/>
      <c r="D247" s="289"/>
      <c r="E247" s="289"/>
      <c r="F247" s="289"/>
      <c r="G247" s="289"/>
      <c r="H247" s="289"/>
      <c r="I247" s="33"/>
      <c r="J247" s="33"/>
      <c r="K247" s="32"/>
    </row>
    <row r="248" spans="1:11" s="31" customFormat="1" ht="5.0999999999999996" customHeight="1">
      <c r="A248" s="288"/>
      <c r="B248" s="289"/>
      <c r="C248" s="289"/>
      <c r="D248" s="289"/>
      <c r="E248" s="289"/>
      <c r="F248" s="289"/>
      <c r="G248" s="289"/>
      <c r="H248" s="289"/>
      <c r="I248" s="33"/>
      <c r="J248" s="33"/>
      <c r="K248" s="32"/>
    </row>
    <row r="249" spans="1:11" s="31" customFormat="1" ht="26.1" customHeight="1">
      <c r="A249" s="288" t="s">
        <v>355</v>
      </c>
      <c r="B249" s="289"/>
      <c r="C249" s="289"/>
      <c r="D249" s="289"/>
      <c r="E249" s="289"/>
      <c r="F249" s="289"/>
      <c r="G249" s="289"/>
      <c r="H249" s="289"/>
      <c r="I249" s="33"/>
      <c r="J249" s="33"/>
      <c r="K249" s="32"/>
    </row>
    <row r="250" spans="1:11" s="47" customFormat="1" ht="8.1" customHeight="1">
      <c r="A250" s="294"/>
      <c r="B250" s="294"/>
      <c r="C250" s="294"/>
      <c r="D250" s="294"/>
      <c r="E250" s="294"/>
      <c r="F250" s="294"/>
      <c r="G250" s="294"/>
      <c r="H250" s="294"/>
      <c r="I250" s="45"/>
    </row>
    <row r="251" spans="1:11" s="47" customFormat="1" ht="8.1" customHeight="1">
      <c r="A251" s="294"/>
      <c r="B251" s="294"/>
      <c r="C251" s="294"/>
      <c r="D251" s="294"/>
      <c r="E251" s="294"/>
      <c r="F251" s="294"/>
      <c r="G251" s="294"/>
      <c r="H251" s="294"/>
      <c r="I251" s="45"/>
    </row>
    <row r="252" spans="1:11" s="47" customFormat="1" ht="12.75" customHeight="1">
      <c r="A252" s="143"/>
      <c r="B252" s="144"/>
      <c r="C252" s="144"/>
      <c r="D252" s="144"/>
      <c r="E252" s="144"/>
      <c r="F252" s="295" t="s">
        <v>430</v>
      </c>
      <c r="G252" s="295"/>
      <c r="H252" s="295"/>
      <c r="I252" s="45"/>
    </row>
    <row r="253" spans="1:11" s="47" customFormat="1" ht="5.0999999999999996" customHeight="1">
      <c r="A253" s="294"/>
      <c r="B253" s="294"/>
      <c r="C253" s="294"/>
      <c r="D253" s="294"/>
      <c r="E253" s="294"/>
      <c r="F253" s="294"/>
      <c r="G253" s="294"/>
      <c r="H253" s="294"/>
      <c r="I253" s="45"/>
    </row>
    <row r="254" spans="1:11" s="47" customFormat="1" ht="12.75" customHeight="1">
      <c r="A254" s="143"/>
      <c r="B254" s="144"/>
      <c r="C254" s="144"/>
      <c r="D254" s="144"/>
      <c r="E254" s="144"/>
      <c r="F254" s="295" t="s">
        <v>431</v>
      </c>
      <c r="G254" s="295"/>
      <c r="H254" s="295"/>
      <c r="I254" s="45"/>
    </row>
    <row r="255" spans="1:11" s="31" customFormat="1" ht="9.9499999999999993" customHeight="1">
      <c r="A255" s="288"/>
      <c r="B255" s="289"/>
      <c r="C255" s="289"/>
      <c r="D255" s="289"/>
      <c r="E255" s="289"/>
      <c r="F255" s="289"/>
      <c r="G255" s="289"/>
      <c r="H255" s="289"/>
      <c r="I255" s="33"/>
      <c r="J255" s="33"/>
      <c r="K255" s="32"/>
    </row>
    <row r="256" spans="1:11" s="31" customFormat="1" ht="9.9499999999999993" customHeight="1">
      <c r="A256" s="288"/>
      <c r="B256" s="288"/>
      <c r="C256" s="288"/>
      <c r="D256" s="288"/>
      <c r="E256" s="288"/>
      <c r="F256" s="288"/>
      <c r="G256" s="288"/>
      <c r="H256" s="288"/>
      <c r="I256" s="33"/>
      <c r="J256" s="33"/>
      <c r="K256" s="32"/>
    </row>
    <row r="257" spans="1:11" s="31" customFormat="1" ht="9.9499999999999993" customHeight="1">
      <c r="A257" s="288"/>
      <c r="B257" s="289"/>
      <c r="C257" s="289"/>
      <c r="D257" s="289"/>
      <c r="E257" s="289"/>
      <c r="F257" s="289"/>
      <c r="G257" s="289"/>
      <c r="H257" s="289"/>
      <c r="I257" s="33"/>
      <c r="J257" s="33"/>
      <c r="K257" s="32"/>
    </row>
    <row r="258" spans="1:11" s="57" customFormat="1" ht="12" customHeight="1">
      <c r="A258" s="282" t="s">
        <v>147</v>
      </c>
      <c r="B258" s="283"/>
      <c r="C258" s="283"/>
      <c r="D258" s="55"/>
      <c r="E258" s="55"/>
      <c r="F258" s="284" t="s">
        <v>148</v>
      </c>
      <c r="G258" s="283"/>
      <c r="H258" s="283"/>
      <c r="I258" s="102"/>
      <c r="J258" s="290" t="s">
        <v>149</v>
      </c>
      <c r="K258" s="56"/>
    </row>
    <row r="259" spans="1:11" s="57" customFormat="1" ht="12" customHeight="1">
      <c r="A259" s="282">
        <f>C1</f>
        <v>0</v>
      </c>
      <c r="B259" s="282"/>
      <c r="C259" s="282"/>
      <c r="D259" s="55"/>
      <c r="E259" s="55"/>
      <c r="F259" s="284" t="s">
        <v>161</v>
      </c>
      <c r="G259" s="284"/>
      <c r="H259" s="284"/>
      <c r="I259" s="102"/>
      <c r="J259" s="290"/>
      <c r="K259" s="56"/>
    </row>
    <row r="260" spans="1:11" s="57" customFormat="1" ht="12" customHeight="1">
      <c r="A260" s="282">
        <f>C6</f>
        <v>0</v>
      </c>
      <c r="B260" s="283"/>
      <c r="C260" s="283"/>
      <c r="D260" s="55"/>
      <c r="E260" s="55"/>
      <c r="F260" s="284" t="s">
        <v>182</v>
      </c>
      <c r="G260" s="285"/>
      <c r="H260" s="285"/>
      <c r="I260" s="102"/>
      <c r="J260" s="102"/>
      <c r="K260" s="56"/>
    </row>
    <row r="261" spans="1:11" s="57" customFormat="1" ht="12" customHeight="1">
      <c r="A261" s="282">
        <f>C5</f>
        <v>0</v>
      </c>
      <c r="B261" s="283"/>
      <c r="C261" s="283"/>
      <c r="D261" s="55"/>
      <c r="E261" s="55"/>
      <c r="F261" s="284" t="s">
        <v>170</v>
      </c>
      <c r="G261" s="285"/>
      <c r="H261" s="285"/>
      <c r="I261" s="102"/>
      <c r="J261" s="102"/>
      <c r="K261" s="56"/>
    </row>
    <row r="262" spans="1:11" ht="9.9499999999999993" customHeight="1"/>
    <row r="263" spans="1:11" ht="9.9499999999999993" customHeight="1"/>
    <row r="264" spans="1:11" ht="9.9499999999999993" customHeight="1">
      <c r="C264" s="55"/>
      <c r="D264" s="55"/>
      <c r="E264" s="55"/>
      <c r="F264" s="99"/>
      <c r="G264" s="102"/>
      <c r="H264" s="121"/>
    </row>
    <row r="265" spans="1:11" ht="9.9499999999999993" customHeight="1"/>
    <row r="266" spans="1:11" ht="9.9499999999999993" customHeight="1">
      <c r="H266" s="121"/>
    </row>
    <row r="267" spans="1:11" ht="9.9499999999999993" customHeight="1"/>
    <row r="268" spans="1:11" ht="9.9499999999999993" customHeight="1"/>
    <row r="269" spans="1:11" ht="9.9499999999999993" customHeight="1"/>
    <row r="270" spans="1:11" ht="9.9499999999999993" customHeight="1"/>
    <row r="271" spans="1:11" ht="9.9499999999999993" customHeight="1"/>
    <row r="272" spans="1:11" ht="9.9499999999999993" customHeight="1"/>
    <row r="273" spans="1:11" ht="9.9499999999999993" customHeight="1">
      <c r="B273" s="286" t="s">
        <v>43</v>
      </c>
      <c r="C273" s="286"/>
      <c r="F273" s="287" t="s">
        <v>43</v>
      </c>
      <c r="G273" s="287"/>
      <c r="H273" s="287"/>
    </row>
    <row r="274" spans="1:11" ht="9.9499999999999993" customHeight="1">
      <c r="B274" s="107"/>
      <c r="C274" s="107"/>
      <c r="F274" s="108"/>
      <c r="G274" s="108"/>
      <c r="H274" s="108"/>
    </row>
    <row r="275" spans="1:11" ht="9.9499999999999993" customHeight="1"/>
    <row r="276" spans="1:11" s="30" customFormat="1" ht="12.95" customHeight="1">
      <c r="A276" s="280" t="s">
        <v>116</v>
      </c>
      <c r="B276" s="280"/>
      <c r="C276" s="280"/>
      <c r="D276" s="43"/>
      <c r="E276" s="43"/>
      <c r="F276" s="280" t="s">
        <v>396</v>
      </c>
      <c r="G276" s="280"/>
      <c r="H276" s="280"/>
      <c r="I276" s="106"/>
      <c r="J276" s="106"/>
      <c r="K276" s="106"/>
    </row>
    <row r="277" spans="1:11" s="30" customFormat="1" ht="5.0999999999999996" customHeight="1">
      <c r="A277" s="281"/>
      <c r="B277" s="281"/>
      <c r="C277" s="281"/>
      <c r="D277" s="27"/>
      <c r="E277" s="27"/>
      <c r="F277" s="282"/>
      <c r="G277" s="282"/>
      <c r="H277" s="282"/>
      <c r="I277" s="106"/>
      <c r="J277" s="106"/>
      <c r="K277" s="106"/>
    </row>
    <row r="278" spans="1:11" s="30" customFormat="1" ht="12.95" customHeight="1">
      <c r="A278" s="282" t="s">
        <v>117</v>
      </c>
      <c r="B278" s="282"/>
      <c r="C278" s="282"/>
      <c r="D278" s="27"/>
      <c r="E278" s="27"/>
      <c r="F278" s="282" t="s">
        <v>118</v>
      </c>
      <c r="G278" s="282"/>
      <c r="H278" s="282"/>
      <c r="I278" s="106"/>
      <c r="J278" s="106"/>
      <c r="K278" s="106"/>
    </row>
  </sheetData>
  <mergeCells count="284">
    <mergeCell ref="A7:H7"/>
    <mergeCell ref="A8:H8"/>
    <mergeCell ref="A4:B4"/>
    <mergeCell ref="C4:H4"/>
    <mergeCell ref="A5:B5"/>
    <mergeCell ref="C5:H5"/>
    <mergeCell ref="A6:B6"/>
    <mergeCell ref="C6:H6"/>
    <mergeCell ref="A1:B1"/>
    <mergeCell ref="C1:H1"/>
    <mergeCell ref="J1:J2"/>
    <mergeCell ref="A2:B2"/>
    <mergeCell ref="C2:H2"/>
    <mergeCell ref="A3:B3"/>
    <mergeCell ref="C3:H3"/>
    <mergeCell ref="A13:H13"/>
    <mergeCell ref="A14:H14"/>
    <mergeCell ref="A15:H15"/>
    <mergeCell ref="A16:H16"/>
    <mergeCell ref="A17:H17"/>
    <mergeCell ref="A18:H18"/>
    <mergeCell ref="A9:H9"/>
    <mergeCell ref="A10:H10"/>
    <mergeCell ref="A11:H11"/>
    <mergeCell ref="A12:H12"/>
    <mergeCell ref="A25:H25"/>
    <mergeCell ref="A26:H26"/>
    <mergeCell ref="A27:H27"/>
    <mergeCell ref="A28:H28"/>
    <mergeCell ref="A29:H29"/>
    <mergeCell ref="A30:H30"/>
    <mergeCell ref="A19:H19"/>
    <mergeCell ref="A20:H20"/>
    <mergeCell ref="A21:H21"/>
    <mergeCell ref="A22:H22"/>
    <mergeCell ref="A23:H23"/>
    <mergeCell ref="A24:H24"/>
    <mergeCell ref="A43:H43"/>
    <mergeCell ref="A44:H44"/>
    <mergeCell ref="A37:H37"/>
    <mergeCell ref="A38:H38"/>
    <mergeCell ref="A39:H39"/>
    <mergeCell ref="A40:H40"/>
    <mergeCell ref="A41:H41"/>
    <mergeCell ref="A42:H42"/>
    <mergeCell ref="A31:H31"/>
    <mergeCell ref="A32:H32"/>
    <mergeCell ref="A33:H33"/>
    <mergeCell ref="A34:H34"/>
    <mergeCell ref="A35:H35"/>
    <mergeCell ref="A36:H36"/>
    <mergeCell ref="A49:H49"/>
    <mergeCell ref="A50:H50"/>
    <mergeCell ref="A51:H51"/>
    <mergeCell ref="A52:H52"/>
    <mergeCell ref="A53:H53"/>
    <mergeCell ref="A54:H54"/>
    <mergeCell ref="A45:H45"/>
    <mergeCell ref="A46:H46"/>
    <mergeCell ref="A47:H47"/>
    <mergeCell ref="A48:H48"/>
    <mergeCell ref="A61:H61"/>
    <mergeCell ref="A62:H62"/>
    <mergeCell ref="A63:H63"/>
    <mergeCell ref="A64:H64"/>
    <mergeCell ref="A65:H65"/>
    <mergeCell ref="A66:H66"/>
    <mergeCell ref="A55:H55"/>
    <mergeCell ref="A56:H56"/>
    <mergeCell ref="A57:H57"/>
    <mergeCell ref="A58:H58"/>
    <mergeCell ref="A59:H59"/>
    <mergeCell ref="A60:H60"/>
    <mergeCell ref="A73:H73"/>
    <mergeCell ref="A74:H74"/>
    <mergeCell ref="A75:H75"/>
    <mergeCell ref="A76:H76"/>
    <mergeCell ref="B77:H77"/>
    <mergeCell ref="B78:H78"/>
    <mergeCell ref="A67:H67"/>
    <mergeCell ref="A68:H68"/>
    <mergeCell ref="A69:H69"/>
    <mergeCell ref="A70:H70"/>
    <mergeCell ref="A71:H71"/>
    <mergeCell ref="A72:H72"/>
    <mergeCell ref="A85:H85"/>
    <mergeCell ref="A86:H86"/>
    <mergeCell ref="A87:H87"/>
    <mergeCell ref="A88:H88"/>
    <mergeCell ref="A89:H89"/>
    <mergeCell ref="A90:H90"/>
    <mergeCell ref="B79:H79"/>
    <mergeCell ref="B80:H80"/>
    <mergeCell ref="B81:H81"/>
    <mergeCell ref="B82:H82"/>
    <mergeCell ref="B83:H83"/>
    <mergeCell ref="A84:H84"/>
    <mergeCell ref="A97:H97"/>
    <mergeCell ref="A98:H98"/>
    <mergeCell ref="A99:H99"/>
    <mergeCell ref="A100:H100"/>
    <mergeCell ref="A101:H101"/>
    <mergeCell ref="A102:B102"/>
    <mergeCell ref="C102:H102"/>
    <mergeCell ref="A91:H91"/>
    <mergeCell ref="A92:H92"/>
    <mergeCell ref="A93:H93"/>
    <mergeCell ref="A94:H94"/>
    <mergeCell ref="A95:H95"/>
    <mergeCell ref="A96:H96"/>
    <mergeCell ref="A107:H107"/>
    <mergeCell ref="A108:H108"/>
    <mergeCell ref="A109:H109"/>
    <mergeCell ref="A110:H110"/>
    <mergeCell ref="A111:H111"/>
    <mergeCell ref="A112:H112"/>
    <mergeCell ref="A103:B103"/>
    <mergeCell ref="C103:H103"/>
    <mergeCell ref="A104:H104"/>
    <mergeCell ref="A105:H105"/>
    <mergeCell ref="A106:B106"/>
    <mergeCell ref="C106:H106"/>
    <mergeCell ref="A119:H119"/>
    <mergeCell ref="A120:H120"/>
    <mergeCell ref="A121:H121"/>
    <mergeCell ref="A122:H122"/>
    <mergeCell ref="A123:H123"/>
    <mergeCell ref="A124:H124"/>
    <mergeCell ref="A113:H113"/>
    <mergeCell ref="A114:H114"/>
    <mergeCell ref="A115:H115"/>
    <mergeCell ref="A116:H116"/>
    <mergeCell ref="A117:H117"/>
    <mergeCell ref="A118:H118"/>
    <mergeCell ref="A131:H131"/>
    <mergeCell ref="A132:H132"/>
    <mergeCell ref="A133:H133"/>
    <mergeCell ref="A134:H134"/>
    <mergeCell ref="A135:H135"/>
    <mergeCell ref="A136:H136"/>
    <mergeCell ref="A125:H125"/>
    <mergeCell ref="A126:H126"/>
    <mergeCell ref="A127:H127"/>
    <mergeCell ref="A128:H128"/>
    <mergeCell ref="A129:H129"/>
    <mergeCell ref="A130:H130"/>
    <mergeCell ref="A143:H143"/>
    <mergeCell ref="A144:H144"/>
    <mergeCell ref="A145:H145"/>
    <mergeCell ref="A146:H146"/>
    <mergeCell ref="A147:H147"/>
    <mergeCell ref="A148:H148"/>
    <mergeCell ref="A137:H137"/>
    <mergeCell ref="A138:H138"/>
    <mergeCell ref="A139:H139"/>
    <mergeCell ref="A140:H140"/>
    <mergeCell ref="A141:H141"/>
    <mergeCell ref="A142:H142"/>
    <mergeCell ref="A155:H155"/>
    <mergeCell ref="A156:H156"/>
    <mergeCell ref="A157:H157"/>
    <mergeCell ref="A158:H158"/>
    <mergeCell ref="A159:H159"/>
    <mergeCell ref="A160:H160"/>
    <mergeCell ref="A149:H149"/>
    <mergeCell ref="A150:H150"/>
    <mergeCell ref="A151:H151"/>
    <mergeCell ref="A152:H152"/>
    <mergeCell ref="A153:H153"/>
    <mergeCell ref="A154:H154"/>
    <mergeCell ref="B167:H167"/>
    <mergeCell ref="B168:H168"/>
    <mergeCell ref="B169:H169"/>
    <mergeCell ref="B170:H170"/>
    <mergeCell ref="B171:H171"/>
    <mergeCell ref="B172:H172"/>
    <mergeCell ref="A161:H161"/>
    <mergeCell ref="A162:H162"/>
    <mergeCell ref="A163:H163"/>
    <mergeCell ref="A164:H164"/>
    <mergeCell ref="A165:H165"/>
    <mergeCell ref="B166:H166"/>
    <mergeCell ref="A179:H179"/>
    <mergeCell ref="A180:H180"/>
    <mergeCell ref="A181:H181"/>
    <mergeCell ref="A182:H182"/>
    <mergeCell ref="A183:H183"/>
    <mergeCell ref="A184:H184"/>
    <mergeCell ref="B173:H173"/>
    <mergeCell ref="A174:H174"/>
    <mergeCell ref="A175:H175"/>
    <mergeCell ref="A176:H176"/>
    <mergeCell ref="A177:H177"/>
    <mergeCell ref="A178:H178"/>
    <mergeCell ref="A191:H191"/>
    <mergeCell ref="A192:H192"/>
    <mergeCell ref="A193:H193"/>
    <mergeCell ref="A194:H194"/>
    <mergeCell ref="A195:H195"/>
    <mergeCell ref="A196:H196"/>
    <mergeCell ref="A185:H185"/>
    <mergeCell ref="A186:H186"/>
    <mergeCell ref="A187:H187"/>
    <mergeCell ref="A188:H188"/>
    <mergeCell ref="A189:H189"/>
    <mergeCell ref="A190:H190"/>
    <mergeCell ref="A203:H203"/>
    <mergeCell ref="B204:H204"/>
    <mergeCell ref="B205:H205"/>
    <mergeCell ref="A206:H206"/>
    <mergeCell ref="A207:H207"/>
    <mergeCell ref="A208:H208"/>
    <mergeCell ref="A197:H197"/>
    <mergeCell ref="A198:H198"/>
    <mergeCell ref="A199:H199"/>
    <mergeCell ref="A200:H200"/>
    <mergeCell ref="A201:H201"/>
    <mergeCell ref="A202:H202"/>
    <mergeCell ref="A215:H215"/>
    <mergeCell ref="A216:H216"/>
    <mergeCell ref="A217:H217"/>
    <mergeCell ref="A218:H218"/>
    <mergeCell ref="A219:H219"/>
    <mergeCell ref="A220:H220"/>
    <mergeCell ref="A209:H209"/>
    <mergeCell ref="A210:H210"/>
    <mergeCell ref="A211:H211"/>
    <mergeCell ref="A212:H212"/>
    <mergeCell ref="A213:H213"/>
    <mergeCell ref="A214:H214"/>
    <mergeCell ref="A227:H227"/>
    <mergeCell ref="A228:H228"/>
    <mergeCell ref="A229:H229"/>
    <mergeCell ref="A230:H230"/>
    <mergeCell ref="A231:H231"/>
    <mergeCell ref="A232:H232"/>
    <mergeCell ref="A221:H221"/>
    <mergeCell ref="A222:H222"/>
    <mergeCell ref="A223:H223"/>
    <mergeCell ref="A224:H224"/>
    <mergeCell ref="A225:H225"/>
    <mergeCell ref="A226:H226"/>
    <mergeCell ref="A239:H239"/>
    <mergeCell ref="A240:H240"/>
    <mergeCell ref="A241:H241"/>
    <mergeCell ref="A242:H242"/>
    <mergeCell ref="A243:H243"/>
    <mergeCell ref="A244:H244"/>
    <mergeCell ref="A233:H233"/>
    <mergeCell ref="A234:H234"/>
    <mergeCell ref="A235:H235"/>
    <mergeCell ref="A236:H236"/>
    <mergeCell ref="A237:H237"/>
    <mergeCell ref="A238:H238"/>
    <mergeCell ref="A256:H256"/>
    <mergeCell ref="A257:H257"/>
    <mergeCell ref="A258:C258"/>
    <mergeCell ref="F258:H258"/>
    <mergeCell ref="J258:J259"/>
    <mergeCell ref="A259:C259"/>
    <mergeCell ref="F259:H259"/>
    <mergeCell ref="A245:H245"/>
    <mergeCell ref="A246:H246"/>
    <mergeCell ref="A247:H247"/>
    <mergeCell ref="A248:H248"/>
    <mergeCell ref="A249:H249"/>
    <mergeCell ref="A255:H255"/>
    <mergeCell ref="A250:H250"/>
    <mergeCell ref="A251:H251"/>
    <mergeCell ref="F252:H252"/>
    <mergeCell ref="A253:H253"/>
    <mergeCell ref="F254:H254"/>
    <mergeCell ref="A276:C276"/>
    <mergeCell ref="F276:H276"/>
    <mergeCell ref="A277:C277"/>
    <mergeCell ref="F277:H277"/>
    <mergeCell ref="A278:C278"/>
    <mergeCell ref="F278:H278"/>
    <mergeCell ref="A260:C260"/>
    <mergeCell ref="F260:H260"/>
    <mergeCell ref="A261:C261"/>
    <mergeCell ref="F261:H261"/>
    <mergeCell ref="B273:C273"/>
    <mergeCell ref="F273:H273"/>
  </mergeCells>
  <pageMargins left="0.98425196850393704" right="0.78740157480314965" top="0.78740157480314965" bottom="0.39370078740157483"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9937"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993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Q100"/>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6" customWidth="1"/>
    <col min="8" max="8" width="8.5703125" style="106" customWidth="1"/>
    <col min="9" max="9" width="5.7109375" style="106" customWidth="1"/>
    <col min="10" max="10" width="86.7109375" style="106"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294" t="s">
        <v>135</v>
      </c>
      <c r="B1" s="294"/>
      <c r="C1" s="317">
        <f>'Ponudbeni list'!C8</f>
        <v>0</v>
      </c>
      <c r="D1" s="318"/>
      <c r="E1" s="318"/>
      <c r="F1" s="318"/>
      <c r="G1" s="318"/>
      <c r="H1" s="318"/>
      <c r="I1" s="45"/>
      <c r="J1" s="290" t="s">
        <v>142</v>
      </c>
      <c r="K1" s="46"/>
    </row>
    <row r="2" spans="1:17" s="47" customFormat="1" ht="12.75" customHeight="1">
      <c r="A2" s="294" t="s">
        <v>136</v>
      </c>
      <c r="B2" s="294"/>
      <c r="C2" s="317">
        <f>'Ponudbeni list'!C9</f>
        <v>0</v>
      </c>
      <c r="D2" s="318"/>
      <c r="E2" s="318"/>
      <c r="F2" s="318"/>
      <c r="G2" s="318"/>
      <c r="H2" s="318"/>
      <c r="I2" s="45"/>
      <c r="J2" s="290"/>
      <c r="K2" s="46"/>
    </row>
    <row r="3" spans="1:17" s="47" customFormat="1" ht="12.75" customHeight="1">
      <c r="A3" s="294" t="s">
        <v>32</v>
      </c>
      <c r="B3" s="294"/>
      <c r="C3" s="317">
        <f>'Ponudbeni list'!C10</f>
        <v>0</v>
      </c>
      <c r="D3" s="318"/>
      <c r="E3" s="318"/>
      <c r="F3" s="318"/>
      <c r="G3" s="318"/>
      <c r="H3" s="318"/>
      <c r="I3" s="45"/>
      <c r="J3" s="48"/>
      <c r="K3" s="46"/>
    </row>
    <row r="4" spans="1:17" s="47" customFormat="1" ht="12.75" customHeight="1">
      <c r="A4" s="294" t="s">
        <v>137</v>
      </c>
      <c r="B4" s="294"/>
      <c r="C4" s="314">
        <f>'Ponudbeni list'!C12</f>
        <v>0</v>
      </c>
      <c r="D4" s="315"/>
      <c r="E4" s="315"/>
      <c r="F4" s="315"/>
      <c r="G4" s="315"/>
      <c r="H4" s="315"/>
      <c r="I4" s="45"/>
      <c r="J4" s="48"/>
      <c r="K4" s="46"/>
    </row>
    <row r="5" spans="1:17" s="47" customFormat="1" ht="12.75" customHeight="1">
      <c r="A5" s="316" t="s">
        <v>138</v>
      </c>
      <c r="B5" s="316"/>
      <c r="C5" s="314">
        <f>'Ponudbeni list'!C27</f>
        <v>0</v>
      </c>
      <c r="D5" s="315"/>
      <c r="E5" s="315"/>
      <c r="F5" s="315"/>
      <c r="G5" s="315"/>
      <c r="H5" s="315"/>
      <c r="I5" s="45"/>
      <c r="J5" s="48"/>
      <c r="K5" s="46"/>
    </row>
    <row r="6" spans="1:17" s="47" customFormat="1" ht="12.75" customHeight="1">
      <c r="A6" s="316" t="s">
        <v>139</v>
      </c>
      <c r="B6" s="316"/>
      <c r="C6" s="314">
        <f>'Ponudbeni list'!C26</f>
        <v>0</v>
      </c>
      <c r="D6" s="315"/>
      <c r="E6" s="315"/>
      <c r="F6" s="315"/>
      <c r="G6" s="315"/>
      <c r="H6" s="315"/>
      <c r="I6" s="45"/>
      <c r="J6" s="48"/>
      <c r="K6" s="46"/>
    </row>
    <row r="7" spans="1:17" s="47" customFormat="1" ht="12.75" customHeight="1">
      <c r="A7" s="294" t="s">
        <v>356</v>
      </c>
      <c r="B7" s="294"/>
      <c r="C7" s="294"/>
      <c r="D7" s="294"/>
      <c r="E7" s="294"/>
      <c r="F7" s="294"/>
      <c r="G7" s="294"/>
      <c r="H7" s="294"/>
      <c r="I7" s="45"/>
      <c r="J7" s="48"/>
      <c r="K7" s="46"/>
    </row>
    <row r="8" spans="1:17" s="31" customFormat="1" ht="5.0999999999999996" customHeight="1">
      <c r="A8" s="288"/>
      <c r="B8" s="289"/>
      <c r="C8" s="289"/>
      <c r="D8" s="289"/>
      <c r="E8" s="289"/>
      <c r="F8" s="289"/>
      <c r="G8" s="289"/>
      <c r="H8" s="289"/>
      <c r="I8" s="33"/>
      <c r="J8" s="33"/>
      <c r="K8" s="32"/>
    </row>
    <row r="9" spans="1:17" s="31" customFormat="1" ht="12.75" customHeight="1">
      <c r="A9" s="288" t="s">
        <v>114</v>
      </c>
      <c r="B9" s="289"/>
      <c r="C9" s="289"/>
      <c r="D9" s="289"/>
      <c r="E9" s="289"/>
      <c r="F9" s="289"/>
      <c r="G9" s="289"/>
      <c r="H9" s="289"/>
      <c r="I9" s="33"/>
      <c r="J9" s="33"/>
      <c r="K9" s="32"/>
    </row>
    <row r="10" spans="1:17" s="31" customFormat="1" ht="5.0999999999999996" customHeight="1">
      <c r="A10" s="288"/>
      <c r="B10" s="289"/>
      <c r="C10" s="289"/>
      <c r="D10" s="289"/>
      <c r="E10" s="289"/>
      <c r="F10" s="289"/>
      <c r="G10" s="289"/>
      <c r="H10" s="289"/>
      <c r="I10" s="33"/>
      <c r="J10" s="33"/>
      <c r="K10" s="32"/>
    </row>
    <row r="11" spans="1:17" s="31" customFormat="1" ht="38.25" customHeight="1">
      <c r="A11" s="288" t="s">
        <v>357</v>
      </c>
      <c r="B11" s="289"/>
      <c r="C11" s="289"/>
      <c r="D11" s="289"/>
      <c r="E11" s="289"/>
      <c r="F11" s="289"/>
      <c r="G11" s="289"/>
      <c r="H11" s="289"/>
      <c r="I11" s="33"/>
      <c r="J11" s="103"/>
      <c r="K11" s="101"/>
      <c r="L11" s="101"/>
      <c r="M11" s="101"/>
      <c r="N11" s="101"/>
      <c r="O11" s="101"/>
      <c r="P11" s="101"/>
      <c r="Q11" s="101"/>
    </row>
    <row r="12" spans="1:17" s="31" customFormat="1" ht="5.0999999999999996" customHeight="1">
      <c r="A12" s="288"/>
      <c r="B12" s="289"/>
      <c r="C12" s="289"/>
      <c r="D12" s="289"/>
      <c r="E12" s="289"/>
      <c r="F12" s="289"/>
      <c r="G12" s="289"/>
      <c r="H12" s="289"/>
      <c r="I12" s="33"/>
      <c r="J12" s="33"/>
      <c r="K12" s="32"/>
    </row>
    <row r="13" spans="1:17" s="31" customFormat="1" ht="12.75" customHeight="1">
      <c r="A13" s="294" t="s">
        <v>358</v>
      </c>
      <c r="B13" s="311"/>
      <c r="C13" s="311"/>
      <c r="D13" s="311"/>
      <c r="E13" s="311"/>
      <c r="F13" s="311"/>
      <c r="G13" s="311"/>
      <c r="H13" s="311"/>
      <c r="I13" s="33"/>
      <c r="J13" s="33"/>
      <c r="K13" s="32"/>
    </row>
    <row r="14" spans="1:17" s="31" customFormat="1" ht="5.0999999999999996" customHeight="1">
      <c r="A14" s="288"/>
      <c r="B14" s="289"/>
      <c r="C14" s="289"/>
      <c r="D14" s="289"/>
      <c r="E14" s="289"/>
      <c r="F14" s="289"/>
      <c r="G14" s="289"/>
      <c r="H14" s="289"/>
      <c r="I14" s="33"/>
      <c r="J14" s="33"/>
      <c r="K14" s="32"/>
    </row>
    <row r="15" spans="1:17" s="31" customFormat="1" ht="12.75" customHeight="1">
      <c r="A15" s="294" t="s">
        <v>359</v>
      </c>
      <c r="B15" s="311"/>
      <c r="C15" s="311"/>
      <c r="D15" s="311"/>
      <c r="E15" s="311"/>
      <c r="F15" s="311"/>
      <c r="G15" s="311"/>
      <c r="H15" s="311"/>
      <c r="I15" s="33"/>
      <c r="J15" s="33"/>
      <c r="K15" s="32"/>
    </row>
    <row r="16" spans="1:17" s="31" customFormat="1" ht="9.9499999999999993" customHeight="1">
      <c r="A16" s="288"/>
      <c r="B16" s="288"/>
      <c r="C16" s="288"/>
      <c r="D16" s="288"/>
      <c r="E16" s="288"/>
      <c r="F16" s="288"/>
      <c r="G16" s="288"/>
      <c r="H16" s="288"/>
      <c r="I16" s="33"/>
      <c r="J16" s="33"/>
      <c r="K16" s="32"/>
    </row>
    <row r="17" spans="1:11" s="31" customFormat="1" ht="9.9499999999999993" customHeight="1">
      <c r="A17" s="288"/>
      <c r="B17" s="289"/>
      <c r="C17" s="289"/>
      <c r="D17" s="289"/>
      <c r="E17" s="289"/>
      <c r="F17" s="289"/>
      <c r="G17" s="289"/>
      <c r="H17" s="289"/>
      <c r="I17" s="33"/>
      <c r="J17" s="119"/>
      <c r="K17" s="32"/>
    </row>
    <row r="18" spans="1:11" s="105" customFormat="1" ht="14.1" customHeight="1">
      <c r="A18" s="312" t="s">
        <v>397</v>
      </c>
      <c r="B18" s="313"/>
      <c r="C18" s="313"/>
      <c r="D18" s="313"/>
      <c r="E18" s="313"/>
      <c r="F18" s="313"/>
      <c r="G18" s="313"/>
      <c r="H18" s="313"/>
      <c r="I18" s="34"/>
      <c r="K18" s="34"/>
    </row>
    <row r="19" spans="1:11" s="31" customFormat="1" ht="9.9499999999999993" customHeight="1">
      <c r="A19" s="288"/>
      <c r="B19" s="288"/>
      <c r="C19" s="288"/>
      <c r="D19" s="288"/>
      <c r="E19" s="288"/>
      <c r="F19" s="288"/>
      <c r="G19" s="288"/>
      <c r="H19" s="288"/>
      <c r="I19" s="33"/>
      <c r="J19" s="33"/>
      <c r="K19" s="32"/>
    </row>
    <row r="20" spans="1:11" s="31" customFormat="1" ht="9.9499999999999993" customHeight="1">
      <c r="A20" s="288"/>
      <c r="B20" s="289"/>
      <c r="C20" s="289"/>
      <c r="D20" s="289"/>
      <c r="E20" s="289"/>
      <c r="F20" s="289"/>
      <c r="G20" s="289"/>
      <c r="H20" s="289"/>
      <c r="I20" s="33"/>
      <c r="J20" s="33"/>
      <c r="K20" s="32"/>
    </row>
    <row r="21" spans="1:11" s="31" customFormat="1" ht="12.75" customHeight="1">
      <c r="A21" s="291" t="s">
        <v>113</v>
      </c>
      <c r="B21" s="292"/>
      <c r="C21" s="292"/>
      <c r="D21" s="292"/>
      <c r="E21" s="292"/>
      <c r="F21" s="292"/>
      <c r="G21" s="292"/>
      <c r="H21" s="292"/>
      <c r="I21" s="33"/>
      <c r="J21" s="33"/>
      <c r="K21" s="32"/>
    </row>
    <row r="22" spans="1:11" s="31" customFormat="1" ht="5.0999999999999996" customHeight="1">
      <c r="A22" s="288"/>
      <c r="B22" s="289"/>
      <c r="C22" s="289"/>
      <c r="D22" s="289"/>
      <c r="E22" s="289"/>
      <c r="F22" s="289"/>
      <c r="G22" s="289"/>
      <c r="H22" s="289"/>
      <c r="I22" s="33"/>
      <c r="J22" s="33"/>
      <c r="K22" s="32"/>
    </row>
    <row r="23" spans="1:11" s="31" customFormat="1" ht="51.95" customHeight="1">
      <c r="A23" s="288" t="s">
        <v>360</v>
      </c>
      <c r="B23" s="289"/>
      <c r="C23" s="289"/>
      <c r="D23" s="289"/>
      <c r="E23" s="289"/>
      <c r="F23" s="289"/>
      <c r="G23" s="289"/>
      <c r="H23" s="289"/>
      <c r="I23" s="33"/>
      <c r="J23" s="33"/>
      <c r="K23" s="32"/>
    </row>
    <row r="24" spans="1:11" s="31" customFormat="1" ht="5.0999999999999996" customHeight="1">
      <c r="A24" s="288"/>
      <c r="B24" s="289"/>
      <c r="C24" s="289"/>
      <c r="D24" s="289"/>
      <c r="E24" s="289"/>
      <c r="F24" s="289"/>
      <c r="G24" s="289"/>
      <c r="H24" s="289"/>
      <c r="I24" s="33"/>
      <c r="J24" s="33"/>
      <c r="K24" s="32"/>
    </row>
    <row r="25" spans="1:11" s="31" customFormat="1" ht="75.95" customHeight="1">
      <c r="A25" s="288" t="s">
        <v>361</v>
      </c>
      <c r="B25" s="289"/>
      <c r="C25" s="289"/>
      <c r="D25" s="289"/>
      <c r="E25" s="289"/>
      <c r="F25" s="289"/>
      <c r="G25" s="289"/>
      <c r="H25" s="289"/>
      <c r="I25" s="33"/>
      <c r="J25" s="33"/>
      <c r="K25" s="32"/>
    </row>
    <row r="26" spans="1:11" s="31" customFormat="1" ht="8.1" customHeight="1">
      <c r="A26" s="288"/>
      <c r="B26" s="289"/>
      <c r="C26" s="289"/>
      <c r="D26" s="289"/>
      <c r="E26" s="289"/>
      <c r="F26" s="289"/>
      <c r="G26" s="289"/>
      <c r="H26" s="289"/>
      <c r="I26" s="33"/>
      <c r="J26" s="53"/>
      <c r="K26" s="32"/>
    </row>
    <row r="27" spans="1:11" s="31" customFormat="1" ht="8.1" customHeight="1">
      <c r="A27" s="288"/>
      <c r="B27" s="289"/>
      <c r="C27" s="289"/>
      <c r="D27" s="289"/>
      <c r="E27" s="289"/>
      <c r="F27" s="289"/>
      <c r="G27" s="289"/>
      <c r="H27" s="289"/>
      <c r="I27" s="33"/>
      <c r="J27" s="54"/>
      <c r="K27" s="32"/>
    </row>
    <row r="28" spans="1:11" s="31" customFormat="1" ht="12.75" customHeight="1">
      <c r="A28" s="291" t="s">
        <v>112</v>
      </c>
      <c r="B28" s="292"/>
      <c r="C28" s="292"/>
      <c r="D28" s="292"/>
      <c r="E28" s="292"/>
      <c r="F28" s="292"/>
      <c r="G28" s="292"/>
      <c r="H28" s="292"/>
      <c r="I28" s="33"/>
      <c r="J28" s="33"/>
      <c r="K28" s="32"/>
    </row>
    <row r="29" spans="1:11" s="31" customFormat="1" ht="5.0999999999999996" customHeight="1">
      <c r="A29" s="288"/>
      <c r="B29" s="289"/>
      <c r="C29" s="289"/>
      <c r="D29" s="289"/>
      <c r="E29" s="289"/>
      <c r="F29" s="289"/>
      <c r="G29" s="289"/>
      <c r="H29" s="289"/>
      <c r="I29" s="33"/>
      <c r="J29" s="33"/>
      <c r="K29" s="32"/>
    </row>
    <row r="30" spans="1:11" s="31" customFormat="1" ht="51.95" customHeight="1">
      <c r="A30" s="288" t="s">
        <v>362</v>
      </c>
      <c r="B30" s="289"/>
      <c r="C30" s="289"/>
      <c r="D30" s="289"/>
      <c r="E30" s="289"/>
      <c r="F30" s="289"/>
      <c r="G30" s="289"/>
      <c r="H30" s="289"/>
      <c r="I30" s="33"/>
      <c r="J30" s="33"/>
      <c r="K30" s="32"/>
    </row>
    <row r="31" spans="1:11" s="31" customFormat="1" ht="8.1" customHeight="1">
      <c r="A31" s="288"/>
      <c r="B31" s="289"/>
      <c r="C31" s="289"/>
      <c r="D31" s="289"/>
      <c r="E31" s="289"/>
      <c r="F31" s="289"/>
      <c r="G31" s="289"/>
      <c r="H31" s="289"/>
      <c r="I31" s="33"/>
      <c r="J31" s="53"/>
      <c r="K31" s="32"/>
    </row>
    <row r="32" spans="1:11" s="31" customFormat="1" ht="8.1" customHeight="1">
      <c r="A32" s="288"/>
      <c r="B32" s="289"/>
      <c r="C32" s="289"/>
      <c r="D32" s="289"/>
      <c r="E32" s="289"/>
      <c r="F32" s="289"/>
      <c r="G32" s="289"/>
      <c r="H32" s="289"/>
      <c r="I32" s="33"/>
      <c r="J32" s="54"/>
      <c r="K32" s="32"/>
    </row>
    <row r="33" spans="1:11" s="31" customFormat="1" ht="12.75" customHeight="1">
      <c r="A33" s="291" t="s">
        <v>111</v>
      </c>
      <c r="B33" s="292"/>
      <c r="C33" s="292"/>
      <c r="D33" s="292"/>
      <c r="E33" s="292"/>
      <c r="F33" s="292"/>
      <c r="G33" s="292"/>
      <c r="H33" s="292"/>
      <c r="I33" s="33"/>
      <c r="J33" s="33"/>
      <c r="K33" s="32"/>
    </row>
    <row r="34" spans="1:11" s="31" customFormat="1" ht="5.0999999999999996" customHeight="1">
      <c r="A34" s="288"/>
      <c r="B34" s="289"/>
      <c r="C34" s="289"/>
      <c r="D34" s="289"/>
      <c r="E34" s="289"/>
      <c r="F34" s="289"/>
      <c r="G34" s="289"/>
      <c r="H34" s="289"/>
      <c r="I34" s="33"/>
      <c r="J34" s="33"/>
      <c r="K34" s="32"/>
    </row>
    <row r="35" spans="1:11" s="31" customFormat="1" ht="51.95" customHeight="1">
      <c r="A35" s="293" t="s">
        <v>363</v>
      </c>
      <c r="B35" s="289"/>
      <c r="C35" s="289"/>
      <c r="D35" s="289"/>
      <c r="E35" s="289"/>
      <c r="F35" s="289"/>
      <c r="G35" s="289"/>
      <c r="H35" s="289"/>
      <c r="I35" s="33"/>
      <c r="J35" s="33"/>
      <c r="K35" s="32"/>
    </row>
    <row r="36" spans="1:11" s="31" customFormat="1" ht="5.0999999999999996" customHeight="1">
      <c r="A36" s="288"/>
      <c r="B36" s="289"/>
      <c r="C36" s="289"/>
      <c r="D36" s="289"/>
      <c r="E36" s="289"/>
      <c r="F36" s="289"/>
      <c r="G36" s="289"/>
      <c r="H36" s="289"/>
      <c r="I36" s="33"/>
      <c r="J36" s="33"/>
      <c r="K36" s="32"/>
    </row>
    <row r="37" spans="1:11" s="31" customFormat="1" ht="102" customHeight="1">
      <c r="A37" s="293" t="s">
        <v>364</v>
      </c>
      <c r="B37" s="289"/>
      <c r="C37" s="289"/>
      <c r="D37" s="289"/>
      <c r="E37" s="289"/>
      <c r="F37" s="289"/>
      <c r="G37" s="289"/>
      <c r="H37" s="289"/>
      <c r="I37" s="33"/>
      <c r="J37" s="33"/>
      <c r="K37" s="32"/>
    </row>
    <row r="38" spans="1:11" s="31" customFormat="1" ht="5.0999999999999996" customHeight="1">
      <c r="A38" s="288"/>
      <c r="B38" s="289"/>
      <c r="C38" s="289"/>
      <c r="D38" s="289"/>
      <c r="E38" s="289"/>
      <c r="F38" s="289"/>
      <c r="G38" s="289"/>
      <c r="H38" s="289"/>
      <c r="I38" s="33"/>
      <c r="J38" s="33"/>
      <c r="K38" s="32"/>
    </row>
    <row r="39" spans="1:11" s="31" customFormat="1" ht="38.1" customHeight="1">
      <c r="A39" s="293" t="s">
        <v>365</v>
      </c>
      <c r="B39" s="289"/>
      <c r="C39" s="289"/>
      <c r="D39" s="289"/>
      <c r="E39" s="289"/>
      <c r="F39" s="289"/>
      <c r="G39" s="289"/>
      <c r="H39" s="289"/>
      <c r="I39" s="33"/>
      <c r="J39" s="33"/>
      <c r="K39" s="32"/>
    </row>
    <row r="40" spans="1:11" s="31" customFormat="1" ht="5.0999999999999996" customHeight="1">
      <c r="A40" s="288"/>
      <c r="B40" s="289"/>
      <c r="C40" s="289"/>
      <c r="D40" s="289"/>
      <c r="E40" s="289"/>
      <c r="F40" s="289"/>
      <c r="G40" s="289"/>
      <c r="H40" s="289"/>
      <c r="I40" s="33"/>
      <c r="J40" s="33"/>
      <c r="K40" s="32"/>
    </row>
    <row r="41" spans="1:11" s="31" customFormat="1" ht="38.1" customHeight="1">
      <c r="A41" s="293" t="s">
        <v>366</v>
      </c>
      <c r="B41" s="289"/>
      <c r="C41" s="289"/>
      <c r="D41" s="289"/>
      <c r="E41" s="289"/>
      <c r="F41" s="289"/>
      <c r="G41" s="289"/>
      <c r="H41" s="289"/>
      <c r="I41" s="33"/>
      <c r="J41" s="33"/>
      <c r="K41" s="32"/>
    </row>
    <row r="42" spans="1:11" s="31" customFormat="1" ht="8.1" customHeight="1">
      <c r="A42" s="288"/>
      <c r="B42" s="289"/>
      <c r="C42" s="289"/>
      <c r="D42" s="289"/>
      <c r="E42" s="289"/>
      <c r="F42" s="289"/>
      <c r="G42" s="289"/>
      <c r="H42" s="289"/>
      <c r="I42" s="33"/>
      <c r="J42" s="33"/>
      <c r="K42" s="32"/>
    </row>
    <row r="43" spans="1:11" s="31" customFormat="1" ht="8.1" customHeight="1">
      <c r="A43" s="288"/>
      <c r="B43" s="289"/>
      <c r="C43" s="289"/>
      <c r="D43" s="289"/>
      <c r="E43" s="289"/>
      <c r="F43" s="289"/>
      <c r="G43" s="289"/>
      <c r="H43" s="289"/>
      <c r="I43" s="33"/>
      <c r="J43" s="33"/>
      <c r="K43" s="32"/>
    </row>
    <row r="44" spans="1:11" s="31" customFormat="1" ht="12.75" customHeight="1">
      <c r="A44" s="291" t="s">
        <v>110</v>
      </c>
      <c r="B44" s="292"/>
      <c r="C44" s="292"/>
      <c r="D44" s="292"/>
      <c r="E44" s="292"/>
      <c r="F44" s="292"/>
      <c r="G44" s="292"/>
      <c r="H44" s="292"/>
      <c r="I44" s="33"/>
      <c r="J44" s="33"/>
      <c r="K44" s="32"/>
    </row>
    <row r="45" spans="1:11" s="31" customFormat="1" ht="5.0999999999999996" customHeight="1">
      <c r="A45" s="288"/>
      <c r="B45" s="289"/>
      <c r="C45" s="289"/>
      <c r="D45" s="289"/>
      <c r="E45" s="289"/>
      <c r="F45" s="289"/>
      <c r="G45" s="289"/>
      <c r="H45" s="289"/>
      <c r="I45" s="33"/>
      <c r="J45" s="33"/>
      <c r="K45" s="32"/>
    </row>
    <row r="46" spans="1:11" s="31" customFormat="1" ht="12.75" customHeight="1">
      <c r="A46" s="293" t="s">
        <v>367</v>
      </c>
      <c r="B46" s="289"/>
      <c r="C46" s="289"/>
      <c r="D46" s="289"/>
      <c r="E46" s="289"/>
      <c r="F46" s="289"/>
      <c r="G46" s="289"/>
      <c r="H46" s="289"/>
      <c r="I46" s="33"/>
      <c r="J46" s="33"/>
      <c r="K46" s="32"/>
    </row>
    <row r="47" spans="1:11" s="31" customFormat="1" ht="26.1" customHeight="1">
      <c r="A47" s="101" t="s">
        <v>270</v>
      </c>
      <c r="B47" s="289" t="s">
        <v>368</v>
      </c>
      <c r="C47" s="289"/>
      <c r="D47" s="289"/>
      <c r="E47" s="289"/>
      <c r="F47" s="289"/>
      <c r="G47" s="289"/>
      <c r="H47" s="289"/>
      <c r="I47" s="33"/>
      <c r="J47" s="33"/>
      <c r="K47" s="32"/>
    </row>
    <row r="48" spans="1:11" s="31" customFormat="1" ht="26.1" customHeight="1">
      <c r="A48" s="101" t="s">
        <v>270</v>
      </c>
      <c r="B48" s="289" t="s">
        <v>369</v>
      </c>
      <c r="C48" s="289"/>
      <c r="D48" s="289"/>
      <c r="E48" s="289"/>
      <c r="F48" s="289"/>
      <c r="G48" s="289"/>
      <c r="H48" s="289"/>
      <c r="I48" s="33"/>
      <c r="J48" s="33"/>
      <c r="K48" s="32"/>
    </row>
    <row r="49" spans="1:11" s="31" customFormat="1" ht="26.1" customHeight="1">
      <c r="A49" s="101" t="s">
        <v>270</v>
      </c>
      <c r="B49" s="289" t="s">
        <v>370</v>
      </c>
      <c r="C49" s="289"/>
      <c r="D49" s="289"/>
      <c r="E49" s="289"/>
      <c r="F49" s="289"/>
      <c r="G49" s="289"/>
      <c r="H49" s="289"/>
      <c r="I49" s="33"/>
      <c r="J49" s="33"/>
      <c r="K49" s="32"/>
    </row>
    <row r="50" spans="1:11" s="31" customFormat="1" ht="26.1" customHeight="1">
      <c r="A50" s="101" t="s">
        <v>270</v>
      </c>
      <c r="B50" s="289" t="s">
        <v>371</v>
      </c>
      <c r="C50" s="289"/>
      <c r="D50" s="289"/>
      <c r="E50" s="289"/>
      <c r="F50" s="289"/>
      <c r="G50" s="289"/>
      <c r="H50" s="289"/>
      <c r="I50" s="33"/>
      <c r="J50" s="33"/>
      <c r="K50" s="32"/>
    </row>
    <row r="51" spans="1:11" s="31" customFormat="1" ht="8.1" customHeight="1">
      <c r="A51" s="288"/>
      <c r="B51" s="289"/>
      <c r="C51" s="289"/>
      <c r="D51" s="289"/>
      <c r="E51" s="289"/>
      <c r="F51" s="289"/>
      <c r="G51" s="289"/>
      <c r="H51" s="289"/>
      <c r="I51" s="33"/>
      <c r="J51" s="33"/>
      <c r="K51" s="32"/>
    </row>
    <row r="52" spans="1:11" s="31" customFormat="1" ht="8.1" customHeight="1">
      <c r="A52" s="288"/>
      <c r="B52" s="289"/>
      <c r="C52" s="289"/>
      <c r="D52" s="289"/>
      <c r="E52" s="289"/>
      <c r="F52" s="289"/>
      <c r="G52" s="289"/>
      <c r="H52" s="289"/>
      <c r="I52" s="33"/>
      <c r="J52" s="33"/>
      <c r="K52" s="32"/>
    </row>
    <row r="53" spans="1:11" s="31" customFormat="1" ht="12.75" customHeight="1">
      <c r="A53" s="291" t="s">
        <v>109</v>
      </c>
      <c r="B53" s="292"/>
      <c r="C53" s="292"/>
      <c r="D53" s="292"/>
      <c r="E53" s="292"/>
      <c r="F53" s="292"/>
      <c r="G53" s="292"/>
      <c r="H53" s="292"/>
      <c r="I53" s="33"/>
      <c r="J53" s="33"/>
      <c r="K53" s="32"/>
    </row>
    <row r="54" spans="1:11" s="31" customFormat="1" ht="5.0999999999999996" customHeight="1">
      <c r="A54" s="288"/>
      <c r="B54" s="289"/>
      <c r="C54" s="289"/>
      <c r="D54" s="289"/>
      <c r="E54" s="289"/>
      <c r="F54" s="289"/>
      <c r="G54" s="289"/>
      <c r="H54" s="289"/>
      <c r="I54" s="33"/>
      <c r="J54" s="33"/>
      <c r="K54" s="32"/>
    </row>
    <row r="55" spans="1:11" s="31" customFormat="1" ht="51.95" customHeight="1">
      <c r="A55" s="293" t="s">
        <v>372</v>
      </c>
      <c r="B55" s="289"/>
      <c r="C55" s="289"/>
      <c r="D55" s="289"/>
      <c r="E55" s="289"/>
      <c r="F55" s="289"/>
      <c r="G55" s="289"/>
      <c r="H55" s="289"/>
      <c r="I55" s="33"/>
      <c r="J55" s="33"/>
      <c r="K55" s="32"/>
    </row>
    <row r="56" spans="1:11" s="31" customFormat="1" ht="5.0999999999999996" customHeight="1">
      <c r="A56" s="299"/>
      <c r="B56" s="300"/>
      <c r="C56" s="300"/>
      <c r="D56" s="300"/>
      <c r="E56" s="300"/>
      <c r="F56" s="300"/>
      <c r="G56" s="300"/>
      <c r="H56" s="300"/>
      <c r="I56" s="33"/>
      <c r="J56" s="33"/>
      <c r="K56" s="32"/>
    </row>
    <row r="57" spans="1:11" s="31" customFormat="1" ht="38.1" customHeight="1">
      <c r="A57" s="293" t="s">
        <v>373</v>
      </c>
      <c r="B57" s="289"/>
      <c r="C57" s="289"/>
      <c r="D57" s="289"/>
      <c r="E57" s="289"/>
      <c r="F57" s="289"/>
      <c r="G57" s="289"/>
      <c r="H57" s="289"/>
      <c r="I57" s="33"/>
      <c r="J57" s="33"/>
      <c r="K57" s="32"/>
    </row>
    <row r="58" spans="1:11" s="31" customFormat="1" ht="5.0999999999999996" customHeight="1">
      <c r="A58" s="288"/>
      <c r="B58" s="289"/>
      <c r="C58" s="289"/>
      <c r="D58" s="289"/>
      <c r="E58" s="289"/>
      <c r="F58" s="289"/>
      <c r="G58" s="289"/>
      <c r="H58" s="289"/>
      <c r="I58" s="33"/>
      <c r="J58" s="33"/>
      <c r="K58" s="32"/>
    </row>
    <row r="59" spans="1:11" s="31" customFormat="1" ht="26.1" customHeight="1">
      <c r="A59" s="293" t="s">
        <v>374</v>
      </c>
      <c r="B59" s="289"/>
      <c r="C59" s="289"/>
      <c r="D59" s="289"/>
      <c r="E59" s="289"/>
      <c r="F59" s="289"/>
      <c r="G59" s="289"/>
      <c r="H59" s="289"/>
      <c r="I59" s="33"/>
      <c r="J59" s="33"/>
      <c r="K59" s="32"/>
    </row>
    <row r="60" spans="1:11" s="31" customFormat="1" ht="8.1" customHeight="1">
      <c r="A60" s="288"/>
      <c r="B60" s="289"/>
      <c r="C60" s="289"/>
      <c r="D60" s="289"/>
      <c r="E60" s="289"/>
      <c r="F60" s="289"/>
      <c r="G60" s="289"/>
      <c r="H60" s="289"/>
      <c r="I60" s="33"/>
      <c r="J60" s="33"/>
      <c r="K60" s="32"/>
    </row>
    <row r="61" spans="1:11" s="31" customFormat="1" ht="8.1" customHeight="1">
      <c r="A61" s="288"/>
      <c r="B61" s="289"/>
      <c r="C61" s="289"/>
      <c r="D61" s="289"/>
      <c r="E61" s="289"/>
      <c r="F61" s="289"/>
      <c r="G61" s="289"/>
      <c r="H61" s="289"/>
      <c r="I61" s="33"/>
      <c r="J61" s="33"/>
      <c r="K61" s="32"/>
    </row>
    <row r="62" spans="1:11" s="31" customFormat="1" ht="12.75" customHeight="1">
      <c r="A62" s="291" t="s">
        <v>108</v>
      </c>
      <c r="B62" s="292"/>
      <c r="C62" s="292"/>
      <c r="D62" s="292"/>
      <c r="E62" s="292"/>
      <c r="F62" s="292"/>
      <c r="G62" s="292"/>
      <c r="H62" s="292"/>
      <c r="I62" s="33"/>
      <c r="J62" s="33"/>
      <c r="K62" s="32"/>
    </row>
    <row r="63" spans="1:11" s="31" customFormat="1" ht="5.0999999999999996" customHeight="1">
      <c r="A63" s="288"/>
      <c r="B63" s="289"/>
      <c r="C63" s="289"/>
      <c r="D63" s="289"/>
      <c r="E63" s="289"/>
      <c r="F63" s="289"/>
      <c r="G63" s="289"/>
      <c r="H63" s="289"/>
      <c r="I63" s="33"/>
      <c r="J63" s="33"/>
      <c r="K63" s="32"/>
    </row>
    <row r="64" spans="1:11" s="31" customFormat="1" ht="51.95" customHeight="1">
      <c r="A64" s="293" t="s">
        <v>375</v>
      </c>
      <c r="B64" s="289"/>
      <c r="C64" s="289"/>
      <c r="D64" s="289"/>
      <c r="E64" s="289"/>
      <c r="F64" s="289"/>
      <c r="G64" s="289"/>
      <c r="H64" s="289"/>
      <c r="I64" s="33"/>
      <c r="J64" s="33"/>
      <c r="K64" s="32"/>
    </row>
    <row r="65" spans="1:11" s="31" customFormat="1" ht="5.0999999999999996" customHeight="1">
      <c r="A65" s="288"/>
      <c r="B65" s="289"/>
      <c r="C65" s="289"/>
      <c r="D65" s="289"/>
      <c r="E65" s="289"/>
      <c r="F65" s="289"/>
      <c r="G65" s="289"/>
      <c r="H65" s="289"/>
      <c r="I65" s="33"/>
      <c r="J65" s="33"/>
      <c r="K65" s="32"/>
    </row>
    <row r="66" spans="1:11" s="31" customFormat="1" ht="51.95" customHeight="1">
      <c r="A66" s="293" t="s">
        <v>376</v>
      </c>
      <c r="B66" s="289"/>
      <c r="C66" s="289"/>
      <c r="D66" s="289"/>
      <c r="E66" s="289"/>
      <c r="F66" s="289"/>
      <c r="G66" s="289"/>
      <c r="H66" s="289"/>
      <c r="I66" s="33"/>
      <c r="J66" s="33"/>
      <c r="K66" s="32"/>
    </row>
    <row r="67" spans="1:11" s="31" customFormat="1" ht="5.0999999999999996" customHeight="1">
      <c r="A67" s="288"/>
      <c r="B67" s="289"/>
      <c r="C67" s="289"/>
      <c r="D67" s="289"/>
      <c r="E67" s="289"/>
      <c r="F67" s="289"/>
      <c r="G67" s="289"/>
      <c r="H67" s="289"/>
      <c r="I67" s="33"/>
      <c r="J67" s="33"/>
      <c r="K67" s="32"/>
    </row>
    <row r="68" spans="1:11" s="31" customFormat="1" ht="63.95" customHeight="1">
      <c r="A68" s="293" t="s">
        <v>377</v>
      </c>
      <c r="B68" s="289"/>
      <c r="C68" s="289"/>
      <c r="D68" s="289"/>
      <c r="E68" s="289"/>
      <c r="F68" s="289"/>
      <c r="G68" s="289"/>
      <c r="H68" s="289"/>
      <c r="I68" s="33"/>
      <c r="J68" s="33"/>
      <c r="K68" s="32"/>
    </row>
    <row r="69" spans="1:11" s="31" customFormat="1" ht="8.1" customHeight="1">
      <c r="A69" s="288"/>
      <c r="B69" s="289"/>
      <c r="C69" s="289"/>
      <c r="D69" s="289"/>
      <c r="E69" s="289"/>
      <c r="F69" s="289"/>
      <c r="G69" s="289"/>
      <c r="H69" s="289"/>
      <c r="I69" s="33"/>
      <c r="J69" s="33"/>
      <c r="K69" s="32"/>
    </row>
    <row r="70" spans="1:11" s="31" customFormat="1" ht="8.1" customHeight="1">
      <c r="A70" s="288"/>
      <c r="B70" s="289"/>
      <c r="C70" s="289"/>
      <c r="D70" s="289"/>
      <c r="E70" s="289"/>
      <c r="F70" s="289"/>
      <c r="G70" s="289"/>
      <c r="H70" s="289"/>
      <c r="I70" s="33"/>
      <c r="J70" s="33"/>
      <c r="K70" s="32"/>
    </row>
    <row r="71" spans="1:11" s="31" customFormat="1" ht="12.75" customHeight="1">
      <c r="A71" s="291" t="s">
        <v>292</v>
      </c>
      <c r="B71" s="292"/>
      <c r="C71" s="292"/>
      <c r="D71" s="292"/>
      <c r="E71" s="292"/>
      <c r="F71" s="292"/>
      <c r="G71" s="292"/>
      <c r="H71" s="292"/>
      <c r="I71" s="33"/>
      <c r="J71" s="33"/>
      <c r="K71" s="32"/>
    </row>
    <row r="72" spans="1:11" s="31" customFormat="1" ht="5.0999999999999996" customHeight="1">
      <c r="A72" s="288"/>
      <c r="B72" s="289"/>
      <c r="C72" s="289"/>
      <c r="D72" s="289"/>
      <c r="E72" s="289"/>
      <c r="F72" s="289"/>
      <c r="G72" s="289"/>
      <c r="H72" s="289"/>
      <c r="I72" s="33"/>
      <c r="J72" s="33"/>
      <c r="K72" s="32"/>
    </row>
    <row r="73" spans="1:11" s="31" customFormat="1" ht="26.1" customHeight="1">
      <c r="A73" s="293" t="s">
        <v>378</v>
      </c>
      <c r="B73" s="289"/>
      <c r="C73" s="289"/>
      <c r="D73" s="289"/>
      <c r="E73" s="289"/>
      <c r="F73" s="289"/>
      <c r="G73" s="289"/>
      <c r="H73" s="289"/>
      <c r="I73" s="33"/>
      <c r="J73" s="33"/>
      <c r="K73" s="32"/>
    </row>
    <row r="74" spans="1:11" s="31" customFormat="1" ht="5.0999999999999996" customHeight="1">
      <c r="A74" s="288"/>
      <c r="B74" s="289"/>
      <c r="C74" s="289"/>
      <c r="D74" s="289"/>
      <c r="E74" s="289"/>
      <c r="F74" s="289"/>
      <c r="G74" s="289"/>
      <c r="H74" s="289"/>
      <c r="I74" s="33"/>
      <c r="J74" s="33"/>
      <c r="K74" s="32"/>
    </row>
    <row r="75" spans="1:11" s="31" customFormat="1" ht="12.75" customHeight="1">
      <c r="A75" s="293" t="s">
        <v>379</v>
      </c>
      <c r="B75" s="289"/>
      <c r="C75" s="289"/>
      <c r="D75" s="289"/>
      <c r="E75" s="289"/>
      <c r="F75" s="289"/>
      <c r="G75" s="289"/>
      <c r="H75" s="289"/>
      <c r="I75" s="33"/>
      <c r="J75" s="33"/>
      <c r="K75" s="32"/>
    </row>
    <row r="76" spans="1:11" s="31" customFormat="1" ht="5.0999999999999996" customHeight="1">
      <c r="A76" s="288"/>
      <c r="B76" s="289"/>
      <c r="C76" s="289"/>
      <c r="D76" s="289"/>
      <c r="E76" s="289"/>
      <c r="F76" s="289"/>
      <c r="G76" s="289"/>
      <c r="H76" s="289"/>
      <c r="I76" s="33"/>
      <c r="J76" s="33"/>
      <c r="K76" s="32"/>
    </row>
    <row r="77" spans="1:11" s="31" customFormat="1" ht="26.1" customHeight="1">
      <c r="A77" s="293" t="s">
        <v>380</v>
      </c>
      <c r="B77" s="289"/>
      <c r="C77" s="289"/>
      <c r="D77" s="289"/>
      <c r="E77" s="289"/>
      <c r="F77" s="289"/>
      <c r="G77" s="289"/>
      <c r="H77" s="289"/>
      <c r="I77" s="33"/>
      <c r="J77" s="33"/>
      <c r="K77" s="32"/>
    </row>
    <row r="78" spans="1:11" s="47" customFormat="1" ht="6.95" customHeight="1">
      <c r="A78" s="294"/>
      <c r="B78" s="294"/>
      <c r="C78" s="294"/>
      <c r="D78" s="294"/>
      <c r="E78" s="294"/>
      <c r="F78" s="294"/>
      <c r="G78" s="294"/>
      <c r="H78" s="294"/>
      <c r="I78" s="45"/>
    </row>
    <row r="79" spans="1:11" s="47" customFormat="1" ht="6.95" customHeight="1">
      <c r="A79" s="294"/>
      <c r="B79" s="294"/>
      <c r="C79" s="294"/>
      <c r="D79" s="294"/>
      <c r="E79" s="294"/>
      <c r="F79" s="294"/>
      <c r="G79" s="294"/>
      <c r="H79" s="294"/>
      <c r="I79" s="45"/>
    </row>
    <row r="80" spans="1:11" s="47" customFormat="1" ht="12.75" customHeight="1">
      <c r="A80" s="143"/>
      <c r="B80" s="144"/>
      <c r="C80" s="144"/>
      <c r="D80" s="144"/>
      <c r="E80" s="144"/>
      <c r="F80" s="295" t="s">
        <v>430</v>
      </c>
      <c r="G80" s="295"/>
      <c r="H80" s="295"/>
      <c r="I80" s="45"/>
    </row>
    <row r="81" spans="1:11" s="47" customFormat="1" ht="5.0999999999999996" customHeight="1">
      <c r="A81" s="294"/>
      <c r="B81" s="294"/>
      <c r="C81" s="294"/>
      <c r="D81" s="294"/>
      <c r="E81" s="294"/>
      <c r="F81" s="294"/>
      <c r="G81" s="294"/>
      <c r="H81" s="294"/>
      <c r="I81" s="45"/>
    </row>
    <row r="82" spans="1:11" s="47" customFormat="1" ht="12.75" customHeight="1">
      <c r="A82" s="143"/>
      <c r="B82" s="144"/>
      <c r="C82" s="144"/>
      <c r="D82" s="144"/>
      <c r="E82" s="144"/>
      <c r="F82" s="295" t="s">
        <v>431</v>
      </c>
      <c r="G82" s="295"/>
      <c r="H82" s="295"/>
      <c r="I82" s="45"/>
    </row>
    <row r="83" spans="1:11" s="31" customFormat="1" ht="6.95" customHeight="1">
      <c r="A83" s="288"/>
      <c r="B83" s="288"/>
      <c r="C83" s="288"/>
      <c r="D83" s="288"/>
      <c r="E83" s="288"/>
      <c r="F83" s="288"/>
      <c r="G83" s="288"/>
      <c r="H83" s="288"/>
      <c r="I83" s="33"/>
      <c r="J83" s="33"/>
      <c r="K83" s="32"/>
    </row>
    <row r="84" spans="1:11" s="31" customFormat="1" ht="6.95" customHeight="1">
      <c r="A84" s="288"/>
      <c r="B84" s="289"/>
      <c r="C84" s="289"/>
      <c r="D84" s="289"/>
      <c r="E84" s="289"/>
      <c r="F84" s="289"/>
      <c r="G84" s="289"/>
      <c r="H84" s="289"/>
      <c r="I84" s="33"/>
      <c r="J84" s="33"/>
      <c r="K84" s="32"/>
    </row>
    <row r="85" spans="1:11" s="57" customFormat="1" ht="12" customHeight="1">
      <c r="A85" s="282" t="s">
        <v>381</v>
      </c>
      <c r="B85" s="283"/>
      <c r="C85" s="283"/>
      <c r="D85" s="55"/>
      <c r="E85" s="55"/>
      <c r="F85" s="284" t="s">
        <v>382</v>
      </c>
      <c r="G85" s="283"/>
      <c r="H85" s="283"/>
      <c r="I85" s="102"/>
      <c r="J85" s="290" t="s">
        <v>149</v>
      </c>
      <c r="K85" s="56"/>
    </row>
    <row r="86" spans="1:11" s="57" customFormat="1" ht="12" customHeight="1">
      <c r="A86" s="282">
        <f>C1</f>
        <v>0</v>
      </c>
      <c r="B86" s="282"/>
      <c r="C86" s="282"/>
      <c r="D86" s="55"/>
      <c r="E86" s="55"/>
      <c r="F86" s="284" t="s">
        <v>161</v>
      </c>
      <c r="G86" s="284"/>
      <c r="H86" s="284"/>
      <c r="I86" s="102"/>
      <c r="J86" s="290"/>
      <c r="K86" s="56"/>
    </row>
    <row r="87" spans="1:11" s="57" customFormat="1" ht="12" customHeight="1">
      <c r="A87" s="282">
        <f>C6</f>
        <v>0</v>
      </c>
      <c r="B87" s="283"/>
      <c r="C87" s="283"/>
      <c r="D87" s="55"/>
      <c r="E87" s="55"/>
      <c r="F87" s="284" t="s">
        <v>182</v>
      </c>
      <c r="G87" s="285"/>
      <c r="H87" s="285"/>
      <c r="I87" s="102"/>
      <c r="J87" s="102"/>
      <c r="K87" s="56"/>
    </row>
    <row r="88" spans="1:11" s="57" customFormat="1" ht="12" customHeight="1">
      <c r="A88" s="282">
        <f>C5</f>
        <v>0</v>
      </c>
      <c r="B88" s="283"/>
      <c r="C88" s="283"/>
      <c r="D88" s="55"/>
      <c r="E88" s="55"/>
      <c r="F88" s="284" t="s">
        <v>383</v>
      </c>
      <c r="G88" s="285"/>
      <c r="H88" s="285"/>
      <c r="I88" s="102"/>
      <c r="J88" s="102"/>
      <c r="K88" s="56"/>
    </row>
    <row r="89" spans="1:11" ht="9.9499999999999993" customHeight="1"/>
    <row r="90" spans="1:11" ht="9.9499999999999993" customHeight="1"/>
    <row r="91" spans="1:11" ht="9.9499999999999993" customHeight="1"/>
    <row r="92" spans="1:11" ht="9.9499999999999993" customHeight="1"/>
    <row r="93" spans="1:11" ht="9.9499999999999993" customHeight="1"/>
    <row r="94" spans="1:11" ht="9.9499999999999993" customHeight="1"/>
    <row r="95" spans="1:11" ht="9.9499999999999993" customHeight="1"/>
    <row r="96" spans="1:11" ht="9.9499999999999993" customHeight="1">
      <c r="B96" s="286" t="s">
        <v>43</v>
      </c>
      <c r="C96" s="286"/>
      <c r="F96" s="287" t="s">
        <v>43</v>
      </c>
      <c r="G96" s="287"/>
      <c r="H96" s="287"/>
    </row>
    <row r="97" spans="1:11" ht="8.1" customHeight="1"/>
    <row r="98" spans="1:11" s="30" customFormat="1" ht="12.95" customHeight="1">
      <c r="A98" s="280" t="s">
        <v>384</v>
      </c>
      <c r="B98" s="280"/>
      <c r="C98" s="280"/>
      <c r="D98" s="100"/>
      <c r="E98" s="100"/>
      <c r="F98" s="280" t="s">
        <v>384</v>
      </c>
      <c r="G98" s="280"/>
      <c r="H98" s="280"/>
      <c r="I98" s="106"/>
      <c r="J98" s="106"/>
      <c r="K98" s="106"/>
    </row>
    <row r="99" spans="1:11" s="30" customFormat="1" ht="5.0999999999999996" customHeight="1">
      <c r="A99" s="281"/>
      <c r="B99" s="281"/>
      <c r="C99" s="281"/>
      <c r="D99" s="27"/>
      <c r="E99" s="27"/>
      <c r="F99" s="282"/>
      <c r="G99" s="282"/>
      <c r="H99" s="282"/>
      <c r="I99" s="106"/>
      <c r="J99" s="106"/>
      <c r="K99" s="106"/>
    </row>
    <row r="100" spans="1:11" s="30" customFormat="1" ht="12.95" customHeight="1">
      <c r="A100" s="282" t="s">
        <v>117</v>
      </c>
      <c r="B100" s="282"/>
      <c r="C100" s="282"/>
      <c r="D100" s="27"/>
      <c r="E100" s="27"/>
      <c r="F100" s="282" t="s">
        <v>118</v>
      </c>
      <c r="G100" s="282"/>
      <c r="H100" s="282"/>
      <c r="I100" s="106"/>
      <c r="J100" s="106"/>
      <c r="K100" s="106"/>
    </row>
  </sheetData>
  <mergeCells count="108">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 ref="A19:H19"/>
    <mergeCell ref="A20:H20"/>
    <mergeCell ref="A21:H21"/>
    <mergeCell ref="A22:H22"/>
    <mergeCell ref="A23:H23"/>
    <mergeCell ref="A24:H24"/>
    <mergeCell ref="A13:H13"/>
    <mergeCell ref="A14:H14"/>
    <mergeCell ref="A15:H15"/>
    <mergeCell ref="A16:H16"/>
    <mergeCell ref="A17:H17"/>
    <mergeCell ref="A18:H18"/>
    <mergeCell ref="A31:H31"/>
    <mergeCell ref="A32:H32"/>
    <mergeCell ref="A33:H33"/>
    <mergeCell ref="A34:H34"/>
    <mergeCell ref="A35:H35"/>
    <mergeCell ref="A36:H36"/>
    <mergeCell ref="A25:H25"/>
    <mergeCell ref="A26:H26"/>
    <mergeCell ref="A27:H27"/>
    <mergeCell ref="A28:H28"/>
    <mergeCell ref="A29:H29"/>
    <mergeCell ref="A30:H30"/>
    <mergeCell ref="A43:H43"/>
    <mergeCell ref="A44:H44"/>
    <mergeCell ref="A45:H45"/>
    <mergeCell ref="A46:H46"/>
    <mergeCell ref="B47:H47"/>
    <mergeCell ref="B48:H48"/>
    <mergeCell ref="A37:H37"/>
    <mergeCell ref="A38:H38"/>
    <mergeCell ref="A39:H39"/>
    <mergeCell ref="A40:H40"/>
    <mergeCell ref="A41:H41"/>
    <mergeCell ref="A42:H42"/>
    <mergeCell ref="A55:H55"/>
    <mergeCell ref="A56:H56"/>
    <mergeCell ref="A57:H57"/>
    <mergeCell ref="A58:H58"/>
    <mergeCell ref="A59:H59"/>
    <mergeCell ref="A60:H60"/>
    <mergeCell ref="B49:H49"/>
    <mergeCell ref="B50:H50"/>
    <mergeCell ref="A51:H51"/>
    <mergeCell ref="A52:H52"/>
    <mergeCell ref="A53:H53"/>
    <mergeCell ref="A54:H54"/>
    <mergeCell ref="A67:H67"/>
    <mergeCell ref="A68:H68"/>
    <mergeCell ref="A69:H69"/>
    <mergeCell ref="A70:H70"/>
    <mergeCell ref="A71:H71"/>
    <mergeCell ref="A72:H72"/>
    <mergeCell ref="A61:H61"/>
    <mergeCell ref="A62:H62"/>
    <mergeCell ref="A63:H63"/>
    <mergeCell ref="A64:H64"/>
    <mergeCell ref="A65:H65"/>
    <mergeCell ref="A66:H66"/>
    <mergeCell ref="A83:H83"/>
    <mergeCell ref="A84:H84"/>
    <mergeCell ref="A85:C85"/>
    <mergeCell ref="F85:H85"/>
    <mergeCell ref="J85:J86"/>
    <mergeCell ref="A86:C86"/>
    <mergeCell ref="F86:H86"/>
    <mergeCell ref="A73:H73"/>
    <mergeCell ref="A74:H74"/>
    <mergeCell ref="A75:H75"/>
    <mergeCell ref="A76:H76"/>
    <mergeCell ref="A77:H77"/>
    <mergeCell ref="A78:H78"/>
    <mergeCell ref="A79:H79"/>
    <mergeCell ref="F80:H80"/>
    <mergeCell ref="A81:H81"/>
    <mergeCell ref="F82:H82"/>
    <mergeCell ref="A98:C98"/>
    <mergeCell ref="F98:H98"/>
    <mergeCell ref="A99:C99"/>
    <mergeCell ref="F99:H99"/>
    <mergeCell ref="A100:C100"/>
    <mergeCell ref="F100:H100"/>
    <mergeCell ref="A87:C87"/>
    <mergeCell ref="F87:H87"/>
    <mergeCell ref="A88:C88"/>
    <mergeCell ref="F88:H88"/>
    <mergeCell ref="B96:C96"/>
    <mergeCell ref="F96:H96"/>
  </mergeCells>
  <pageMargins left="0.98425196850393704" right="0.78740157480314965" top="0.47244094488188981" bottom="0.19685039370078741" header="0.2362204724409449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096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096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39933"/>
  </sheetPr>
  <dimension ref="A1:Q276"/>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6" customWidth="1"/>
    <col min="8" max="8" width="8.5703125" style="106" customWidth="1"/>
    <col min="9" max="9" width="5.7109375" style="106" customWidth="1"/>
    <col min="10" max="10" width="86.7109375" style="106"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294" t="s">
        <v>135</v>
      </c>
      <c r="B1" s="294"/>
      <c r="C1" s="317">
        <f>'Ponudbeni list'!C8</f>
        <v>0</v>
      </c>
      <c r="D1" s="318"/>
      <c r="E1" s="318"/>
      <c r="F1" s="318"/>
      <c r="G1" s="318"/>
      <c r="H1" s="318"/>
      <c r="I1" s="45"/>
      <c r="J1" s="321" t="s">
        <v>142</v>
      </c>
      <c r="K1" s="46"/>
    </row>
    <row r="2" spans="1:17" s="47" customFormat="1" ht="12.75" customHeight="1">
      <c r="A2" s="294" t="s">
        <v>136</v>
      </c>
      <c r="B2" s="294"/>
      <c r="C2" s="317">
        <f>'Ponudbeni list'!C9</f>
        <v>0</v>
      </c>
      <c r="D2" s="318"/>
      <c r="E2" s="318"/>
      <c r="F2" s="318"/>
      <c r="G2" s="318"/>
      <c r="H2" s="318"/>
      <c r="I2" s="45"/>
      <c r="J2" s="321"/>
      <c r="K2" s="46"/>
    </row>
    <row r="3" spans="1:17" s="47" customFormat="1" ht="12.75" customHeight="1">
      <c r="A3" s="294" t="s">
        <v>32</v>
      </c>
      <c r="B3" s="294"/>
      <c r="C3" s="317">
        <f>'Ponudbeni list'!C10</f>
        <v>0</v>
      </c>
      <c r="D3" s="318"/>
      <c r="E3" s="318"/>
      <c r="F3" s="318"/>
      <c r="G3" s="318"/>
      <c r="H3" s="318"/>
      <c r="I3" s="45"/>
      <c r="J3" s="48"/>
      <c r="K3" s="46"/>
    </row>
    <row r="4" spans="1:17" s="47" customFormat="1" ht="12.75" customHeight="1">
      <c r="A4" s="294" t="s">
        <v>137</v>
      </c>
      <c r="B4" s="294"/>
      <c r="C4" s="314">
        <f>'Ponudbeni list'!C12</f>
        <v>0</v>
      </c>
      <c r="D4" s="315"/>
      <c r="E4" s="315"/>
      <c r="F4" s="315"/>
      <c r="G4" s="315"/>
      <c r="H4" s="315"/>
      <c r="I4" s="45"/>
      <c r="J4" s="48"/>
      <c r="K4" s="46"/>
    </row>
    <row r="5" spans="1:17" s="47" customFormat="1" ht="12.75" customHeight="1">
      <c r="A5" s="316" t="s">
        <v>138</v>
      </c>
      <c r="B5" s="316"/>
      <c r="C5" s="314">
        <f>'Ponudbeni list'!C27</f>
        <v>0</v>
      </c>
      <c r="D5" s="315"/>
      <c r="E5" s="315"/>
      <c r="F5" s="315"/>
      <c r="G5" s="315"/>
      <c r="H5" s="315"/>
      <c r="I5" s="45"/>
      <c r="J5" s="48"/>
      <c r="K5" s="46"/>
    </row>
    <row r="6" spans="1:17" s="47" customFormat="1" ht="12.75" customHeight="1">
      <c r="A6" s="316" t="s">
        <v>139</v>
      </c>
      <c r="B6" s="316"/>
      <c r="C6" s="314">
        <f>'Ponudbeni list'!C26</f>
        <v>0</v>
      </c>
      <c r="D6" s="315"/>
      <c r="E6" s="315"/>
      <c r="F6" s="315"/>
      <c r="G6" s="315"/>
      <c r="H6" s="315"/>
      <c r="I6" s="45"/>
      <c r="J6" s="48"/>
      <c r="K6" s="46"/>
    </row>
    <row r="7" spans="1:17" s="47" customFormat="1" ht="12.75" customHeight="1">
      <c r="A7" s="294" t="s">
        <v>356</v>
      </c>
      <c r="B7" s="294"/>
      <c r="C7" s="294"/>
      <c r="D7" s="294"/>
      <c r="E7" s="294"/>
      <c r="F7" s="294"/>
      <c r="G7" s="294"/>
      <c r="H7" s="294"/>
      <c r="I7" s="45"/>
      <c r="J7" s="48"/>
      <c r="K7" s="46"/>
    </row>
    <row r="8" spans="1:17" s="31" customFormat="1" ht="5.0999999999999996" customHeight="1">
      <c r="A8" s="288"/>
      <c r="B8" s="289"/>
      <c r="C8" s="289"/>
      <c r="D8" s="289"/>
      <c r="E8" s="289"/>
      <c r="F8" s="289"/>
      <c r="G8" s="289"/>
      <c r="H8" s="289"/>
      <c r="I8" s="33"/>
      <c r="J8" s="33"/>
      <c r="K8" s="32"/>
    </row>
    <row r="9" spans="1:17" s="31" customFormat="1" ht="12.75" customHeight="1">
      <c r="A9" s="288" t="s">
        <v>114</v>
      </c>
      <c r="B9" s="289"/>
      <c r="C9" s="289"/>
      <c r="D9" s="289"/>
      <c r="E9" s="289"/>
      <c r="F9" s="289"/>
      <c r="G9" s="289"/>
      <c r="H9" s="289"/>
      <c r="I9" s="33"/>
      <c r="J9" s="33"/>
      <c r="K9" s="32"/>
    </row>
    <row r="10" spans="1:17" s="31" customFormat="1" ht="5.0999999999999996" customHeight="1">
      <c r="A10" s="288"/>
      <c r="B10" s="289"/>
      <c r="C10" s="289"/>
      <c r="D10" s="289"/>
      <c r="E10" s="289"/>
      <c r="F10" s="289"/>
      <c r="G10" s="289"/>
      <c r="H10" s="289"/>
      <c r="I10" s="33"/>
      <c r="J10" s="33"/>
      <c r="K10" s="32"/>
    </row>
    <row r="11" spans="1:17" s="31" customFormat="1" ht="38.25" customHeight="1">
      <c r="A11" s="288" t="s">
        <v>385</v>
      </c>
      <c r="B11" s="288"/>
      <c r="C11" s="288"/>
      <c r="D11" s="288"/>
      <c r="E11" s="288"/>
      <c r="F11" s="288"/>
      <c r="G11" s="288"/>
      <c r="H11" s="288"/>
      <c r="I11" s="33"/>
      <c r="J11" s="118"/>
      <c r="K11" s="104"/>
      <c r="L11" s="104"/>
      <c r="M11" s="104"/>
      <c r="N11" s="104"/>
      <c r="O11" s="104"/>
      <c r="P11" s="104"/>
      <c r="Q11" s="104"/>
    </row>
    <row r="12" spans="1:17" s="31" customFormat="1" ht="9.9499999999999993" customHeight="1">
      <c r="A12" s="288"/>
      <c r="B12" s="289"/>
      <c r="C12" s="289"/>
      <c r="D12" s="289"/>
      <c r="E12" s="289"/>
      <c r="F12" s="289"/>
      <c r="G12" s="289"/>
      <c r="H12" s="289"/>
      <c r="I12" s="33"/>
      <c r="J12" s="33"/>
      <c r="K12" s="32"/>
    </row>
    <row r="13" spans="1:17" s="31" customFormat="1" ht="12.75" customHeight="1">
      <c r="A13" s="294" t="s">
        <v>386</v>
      </c>
      <c r="B13" s="311"/>
      <c r="C13" s="311"/>
      <c r="D13" s="311"/>
      <c r="E13" s="311"/>
      <c r="F13" s="311"/>
      <c r="G13" s="311"/>
      <c r="H13" s="311"/>
      <c r="I13" s="33"/>
      <c r="J13" s="33"/>
      <c r="K13" s="32"/>
    </row>
    <row r="14" spans="1:17" s="31" customFormat="1" ht="8.1" customHeight="1">
      <c r="A14" s="288"/>
      <c r="B14" s="289"/>
      <c r="C14" s="289"/>
      <c r="D14" s="289"/>
      <c r="E14" s="289"/>
      <c r="F14" s="289"/>
      <c r="G14" s="289"/>
      <c r="H14" s="289"/>
      <c r="I14" s="33"/>
      <c r="J14" s="33"/>
      <c r="K14" s="32"/>
    </row>
    <row r="15" spans="1:17" s="31" customFormat="1" ht="8.1" customHeight="1">
      <c r="A15" s="288"/>
      <c r="B15" s="289"/>
      <c r="C15" s="289"/>
      <c r="D15" s="289"/>
      <c r="E15" s="289"/>
      <c r="F15" s="289"/>
      <c r="G15" s="289"/>
      <c r="H15" s="289"/>
      <c r="I15" s="33"/>
      <c r="J15" s="33"/>
      <c r="K15" s="32"/>
    </row>
    <row r="16" spans="1:17" s="31" customFormat="1" ht="8.1" customHeight="1">
      <c r="A16" s="288"/>
      <c r="B16" s="289"/>
      <c r="C16" s="289"/>
      <c r="D16" s="289"/>
      <c r="E16" s="289"/>
      <c r="F16" s="289"/>
      <c r="G16" s="289"/>
      <c r="H16" s="289"/>
      <c r="I16" s="33"/>
      <c r="J16" s="119"/>
      <c r="K16" s="32"/>
    </row>
    <row r="17" spans="1:11" s="105" customFormat="1" ht="14.1" customHeight="1">
      <c r="A17" s="312" t="s">
        <v>393</v>
      </c>
      <c r="B17" s="313"/>
      <c r="C17" s="313"/>
      <c r="D17" s="313"/>
      <c r="E17" s="313"/>
      <c r="F17" s="313"/>
      <c r="G17" s="313"/>
      <c r="H17" s="313"/>
      <c r="I17" s="34"/>
      <c r="K17" s="34"/>
    </row>
    <row r="18" spans="1:11" s="31" customFormat="1" ht="8.1" customHeight="1">
      <c r="A18" s="288"/>
      <c r="B18" s="289"/>
      <c r="C18" s="289"/>
      <c r="D18" s="289"/>
      <c r="E18" s="289"/>
      <c r="F18" s="289"/>
      <c r="G18" s="289"/>
      <c r="H18" s="289"/>
      <c r="I18" s="33"/>
      <c r="J18" s="33"/>
      <c r="K18" s="32"/>
    </row>
    <row r="19" spans="1:11" s="31" customFormat="1" ht="8.1" customHeight="1">
      <c r="A19" s="288"/>
      <c r="B19" s="289"/>
      <c r="C19" s="289"/>
      <c r="D19" s="289"/>
      <c r="E19" s="289"/>
      <c r="F19" s="289"/>
      <c r="G19" s="289"/>
      <c r="H19" s="289"/>
      <c r="I19" s="33"/>
      <c r="J19" s="33"/>
      <c r="K19" s="32"/>
    </row>
    <row r="20" spans="1:11" s="31" customFormat="1" ht="8.1" customHeight="1">
      <c r="A20" s="288"/>
      <c r="B20" s="289"/>
      <c r="C20" s="289"/>
      <c r="D20" s="289"/>
      <c r="E20" s="289"/>
      <c r="F20" s="289"/>
      <c r="G20" s="289"/>
      <c r="H20" s="289"/>
      <c r="I20" s="33"/>
      <c r="J20" s="119"/>
      <c r="K20" s="32"/>
    </row>
    <row r="21" spans="1:11" s="31" customFormat="1" ht="12.75" customHeight="1">
      <c r="A21" s="296" t="s">
        <v>252</v>
      </c>
      <c r="B21" s="297"/>
      <c r="C21" s="297"/>
      <c r="D21" s="297"/>
      <c r="E21" s="297"/>
      <c r="F21" s="297"/>
      <c r="G21" s="297"/>
      <c r="H21" s="297"/>
      <c r="I21" s="33"/>
      <c r="J21" s="33"/>
      <c r="K21" s="32"/>
    </row>
    <row r="22" spans="1:11" s="31" customFormat="1" ht="5.0999999999999996" customHeight="1">
      <c r="A22" s="288"/>
      <c r="B22" s="289"/>
      <c r="C22" s="289"/>
      <c r="D22" s="289"/>
      <c r="E22" s="289"/>
      <c r="F22" s="289"/>
      <c r="G22" s="289"/>
      <c r="H22" s="289"/>
      <c r="I22" s="33"/>
      <c r="J22" s="33"/>
      <c r="K22" s="32"/>
    </row>
    <row r="23" spans="1:11" s="31" customFormat="1" ht="12.75" customHeight="1">
      <c r="A23" s="291" t="s">
        <v>113</v>
      </c>
      <c r="B23" s="292"/>
      <c r="C23" s="292"/>
      <c r="D23" s="292"/>
      <c r="E23" s="292"/>
      <c r="F23" s="292"/>
      <c r="G23" s="292"/>
      <c r="H23" s="292"/>
      <c r="I23" s="33"/>
      <c r="J23" s="33"/>
      <c r="K23" s="32"/>
    </row>
    <row r="24" spans="1:11" s="31" customFormat="1" ht="5.0999999999999996" customHeight="1">
      <c r="A24" s="288"/>
      <c r="B24" s="289"/>
      <c r="C24" s="289"/>
      <c r="D24" s="289"/>
      <c r="E24" s="289"/>
      <c r="F24" s="289"/>
      <c r="G24" s="289"/>
      <c r="H24" s="289"/>
      <c r="I24" s="33"/>
      <c r="J24" s="33"/>
      <c r="K24" s="32"/>
    </row>
    <row r="25" spans="1:11" s="31" customFormat="1" ht="38.1" customHeight="1">
      <c r="A25" s="288" t="s">
        <v>398</v>
      </c>
      <c r="B25" s="289"/>
      <c r="C25" s="289"/>
      <c r="D25" s="289"/>
      <c r="E25" s="289"/>
      <c r="F25" s="289"/>
      <c r="G25" s="289"/>
      <c r="H25" s="289"/>
      <c r="I25" s="33"/>
      <c r="J25" s="33"/>
      <c r="K25" s="32"/>
    </row>
    <row r="26" spans="1:11" s="31" customFormat="1" ht="5.0999999999999996" customHeight="1">
      <c r="A26" s="288"/>
      <c r="B26" s="289"/>
      <c r="C26" s="289"/>
      <c r="D26" s="289"/>
      <c r="E26" s="289"/>
      <c r="F26" s="289"/>
      <c r="G26" s="289"/>
      <c r="H26" s="289"/>
      <c r="I26" s="33"/>
      <c r="J26" s="33"/>
      <c r="K26" s="32"/>
    </row>
    <row r="27" spans="1:11" s="31" customFormat="1" ht="27" customHeight="1">
      <c r="A27" s="288" t="s">
        <v>253</v>
      </c>
      <c r="B27" s="289"/>
      <c r="C27" s="289"/>
      <c r="D27" s="289"/>
      <c r="E27" s="289"/>
      <c r="F27" s="289"/>
      <c r="G27" s="289"/>
      <c r="H27" s="289"/>
      <c r="I27" s="33"/>
      <c r="J27" s="33"/>
      <c r="K27" s="32"/>
    </row>
    <row r="28" spans="1:11" s="31" customFormat="1" ht="5.0999999999999996" customHeight="1">
      <c r="A28" s="288"/>
      <c r="B28" s="289"/>
      <c r="C28" s="289"/>
      <c r="D28" s="289"/>
      <c r="E28" s="289"/>
      <c r="F28" s="289"/>
      <c r="G28" s="289"/>
      <c r="H28" s="289"/>
      <c r="I28" s="33"/>
      <c r="J28" s="33"/>
      <c r="K28" s="32"/>
    </row>
    <row r="29" spans="1:11" s="31" customFormat="1" ht="38.1" customHeight="1">
      <c r="A29" s="288" t="s">
        <v>254</v>
      </c>
      <c r="B29" s="289"/>
      <c r="C29" s="289"/>
      <c r="D29" s="289"/>
      <c r="E29" s="289"/>
      <c r="F29" s="289"/>
      <c r="G29" s="289"/>
      <c r="H29" s="289"/>
      <c r="I29" s="33"/>
      <c r="J29" s="33"/>
      <c r="K29" s="32"/>
    </row>
    <row r="30" spans="1:11" s="31" customFormat="1" ht="5.0999999999999996" customHeight="1">
      <c r="A30" s="288"/>
      <c r="B30" s="289"/>
      <c r="C30" s="289"/>
      <c r="D30" s="289"/>
      <c r="E30" s="289"/>
      <c r="F30" s="289"/>
      <c r="G30" s="289"/>
      <c r="H30" s="289"/>
      <c r="I30" s="33"/>
      <c r="J30" s="33"/>
      <c r="K30" s="32"/>
    </row>
    <row r="31" spans="1:11" s="31" customFormat="1" ht="27" customHeight="1">
      <c r="A31" s="288" t="s">
        <v>255</v>
      </c>
      <c r="B31" s="289"/>
      <c r="C31" s="289"/>
      <c r="D31" s="289"/>
      <c r="E31" s="289"/>
      <c r="F31" s="289"/>
      <c r="G31" s="289"/>
      <c r="H31" s="289"/>
      <c r="I31" s="33"/>
      <c r="J31" s="33"/>
      <c r="K31" s="32"/>
    </row>
    <row r="32" spans="1:11" s="31" customFormat="1" ht="5.0999999999999996" customHeight="1">
      <c r="A32" s="288"/>
      <c r="B32" s="289"/>
      <c r="C32" s="289"/>
      <c r="D32" s="289"/>
      <c r="E32" s="289"/>
      <c r="F32" s="289"/>
      <c r="G32" s="289"/>
      <c r="H32" s="289"/>
      <c r="I32" s="33"/>
      <c r="J32" s="33"/>
      <c r="K32" s="32"/>
    </row>
    <row r="33" spans="1:11" s="31" customFormat="1" ht="26.1" customHeight="1">
      <c r="A33" s="288" t="s">
        <v>387</v>
      </c>
      <c r="B33" s="289"/>
      <c r="C33" s="289"/>
      <c r="D33" s="289"/>
      <c r="E33" s="289"/>
      <c r="F33" s="289"/>
      <c r="G33" s="289"/>
      <c r="H33" s="289"/>
      <c r="I33" s="33"/>
      <c r="J33" s="33"/>
      <c r="K33" s="32"/>
    </row>
    <row r="34" spans="1:11" s="31" customFormat="1" ht="5.0999999999999996" customHeight="1">
      <c r="A34" s="288"/>
      <c r="B34" s="289"/>
      <c r="C34" s="289"/>
      <c r="D34" s="289"/>
      <c r="E34" s="289"/>
      <c r="F34" s="289"/>
      <c r="G34" s="289"/>
      <c r="H34" s="289"/>
      <c r="I34" s="33"/>
      <c r="J34" s="33"/>
      <c r="K34" s="32"/>
    </row>
    <row r="35" spans="1:11" s="31" customFormat="1" ht="12.75" customHeight="1">
      <c r="A35" s="288" t="s">
        <v>395</v>
      </c>
      <c r="B35" s="289"/>
      <c r="C35" s="289"/>
      <c r="D35" s="289"/>
      <c r="E35" s="289"/>
      <c r="F35" s="289"/>
      <c r="G35" s="289"/>
      <c r="H35" s="289"/>
      <c r="I35" s="33"/>
      <c r="J35" s="33"/>
      <c r="K35" s="32"/>
    </row>
    <row r="36" spans="1:11" s="31" customFormat="1" ht="9.9499999999999993" customHeight="1">
      <c r="A36" s="288"/>
      <c r="B36" s="289"/>
      <c r="C36" s="289"/>
      <c r="D36" s="289"/>
      <c r="E36" s="289"/>
      <c r="F36" s="289"/>
      <c r="G36" s="289"/>
      <c r="H36" s="289"/>
      <c r="I36" s="33"/>
      <c r="J36" s="33"/>
      <c r="K36" s="32"/>
    </row>
    <row r="37" spans="1:11" s="31" customFormat="1" ht="9.9499999999999993" customHeight="1">
      <c r="A37" s="288"/>
      <c r="B37" s="289"/>
      <c r="C37" s="289"/>
      <c r="D37" s="289"/>
      <c r="E37" s="289"/>
      <c r="F37" s="289"/>
      <c r="G37" s="289"/>
      <c r="H37" s="289"/>
      <c r="I37" s="33"/>
      <c r="J37" s="33"/>
      <c r="K37" s="32"/>
    </row>
    <row r="38" spans="1:11" s="31" customFormat="1" ht="12.75" customHeight="1">
      <c r="A38" s="296" t="s">
        <v>257</v>
      </c>
      <c r="B38" s="297"/>
      <c r="C38" s="297"/>
      <c r="D38" s="297"/>
      <c r="E38" s="297"/>
      <c r="F38" s="297"/>
      <c r="G38" s="297"/>
      <c r="H38" s="297"/>
      <c r="I38" s="33"/>
      <c r="J38" s="33"/>
      <c r="K38" s="32"/>
    </row>
    <row r="39" spans="1:11" s="31" customFormat="1" ht="5.0999999999999996" customHeight="1">
      <c r="A39" s="288"/>
      <c r="B39" s="289"/>
      <c r="C39" s="289"/>
      <c r="D39" s="289"/>
      <c r="E39" s="289"/>
      <c r="F39" s="289"/>
      <c r="G39" s="289"/>
      <c r="H39" s="289"/>
      <c r="I39" s="33"/>
      <c r="J39" s="33"/>
      <c r="K39" s="32"/>
    </row>
    <row r="40" spans="1:11" s="31" customFormat="1" ht="12.75" customHeight="1">
      <c r="A40" s="291" t="s">
        <v>112</v>
      </c>
      <c r="B40" s="292"/>
      <c r="C40" s="292"/>
      <c r="D40" s="292"/>
      <c r="E40" s="292"/>
      <c r="F40" s="292"/>
      <c r="G40" s="292"/>
      <c r="H40" s="292"/>
      <c r="I40" s="33"/>
      <c r="J40" s="33"/>
      <c r="K40" s="32"/>
    </row>
    <row r="41" spans="1:11" s="31" customFormat="1" ht="5.0999999999999996" customHeight="1">
      <c r="A41" s="288"/>
      <c r="B41" s="289"/>
      <c r="C41" s="289"/>
      <c r="D41" s="289"/>
      <c r="E41" s="289"/>
      <c r="F41" s="289"/>
      <c r="G41" s="289"/>
      <c r="H41" s="289"/>
      <c r="I41" s="33"/>
      <c r="J41" s="33"/>
      <c r="K41" s="32"/>
    </row>
    <row r="42" spans="1:11" s="31" customFormat="1" ht="25.5" customHeight="1">
      <c r="A42" s="288" t="s">
        <v>258</v>
      </c>
      <c r="B42" s="289"/>
      <c r="C42" s="289"/>
      <c r="D42" s="289"/>
      <c r="E42" s="289"/>
      <c r="F42" s="289"/>
      <c r="G42" s="289"/>
      <c r="H42" s="289"/>
      <c r="I42" s="33"/>
      <c r="J42" s="33"/>
      <c r="K42" s="32"/>
    </row>
    <row r="43" spans="1:11" s="31" customFormat="1" ht="3" customHeight="1">
      <c r="A43" s="288"/>
      <c r="B43" s="289"/>
      <c r="C43" s="289"/>
      <c r="D43" s="289"/>
      <c r="E43" s="289"/>
      <c r="F43" s="289"/>
      <c r="G43" s="289"/>
      <c r="H43" s="289"/>
      <c r="I43" s="33"/>
      <c r="J43" s="33"/>
      <c r="K43" s="32"/>
    </row>
    <row r="44" spans="1:11" s="31" customFormat="1" ht="14.25" customHeight="1">
      <c r="A44" s="309">
        <f>'Troškovnik-JN-48-23'!F34</f>
        <v>0</v>
      </c>
      <c r="B44" s="310"/>
      <c r="C44" s="310"/>
      <c r="D44" s="310"/>
      <c r="E44" s="310"/>
      <c r="F44" s="310"/>
      <c r="G44" s="310"/>
      <c r="H44" s="310"/>
      <c r="I44" s="33"/>
      <c r="J44" s="33"/>
      <c r="K44" s="32"/>
    </row>
    <row r="45" spans="1:11" s="31" customFormat="1" ht="3" customHeight="1">
      <c r="A45" s="288"/>
      <c r="B45" s="289"/>
      <c r="C45" s="289"/>
      <c r="D45" s="289"/>
      <c r="E45" s="289"/>
      <c r="F45" s="289"/>
      <c r="G45" s="289"/>
      <c r="H45" s="289"/>
      <c r="I45" s="33"/>
      <c r="J45" s="33"/>
      <c r="K45" s="32"/>
    </row>
    <row r="46" spans="1:11" s="31" customFormat="1" ht="12.75" customHeight="1">
      <c r="A46" s="288" t="s">
        <v>115</v>
      </c>
      <c r="B46" s="289"/>
      <c r="C46" s="289"/>
      <c r="D46" s="289"/>
      <c r="E46" s="289"/>
      <c r="F46" s="289"/>
      <c r="G46" s="289"/>
      <c r="H46" s="289"/>
      <c r="I46" s="33"/>
      <c r="J46" s="122" t="s">
        <v>133</v>
      </c>
      <c r="K46" s="32"/>
    </row>
    <row r="47" spans="1:11" s="31" customFormat="1" ht="6" customHeight="1">
      <c r="A47" s="288"/>
      <c r="B47" s="289"/>
      <c r="C47" s="289"/>
      <c r="D47" s="289"/>
      <c r="E47" s="289"/>
      <c r="F47" s="289"/>
      <c r="G47" s="289"/>
      <c r="H47" s="289"/>
      <c r="I47" s="33"/>
      <c r="J47" s="53"/>
      <c r="K47" s="32"/>
    </row>
    <row r="48" spans="1:11" s="31" customFormat="1" ht="12.75" customHeight="1">
      <c r="A48" s="288" t="s">
        <v>146</v>
      </c>
      <c r="B48" s="289"/>
      <c r="C48" s="289"/>
      <c r="D48" s="289"/>
      <c r="E48" s="289"/>
      <c r="F48" s="289"/>
      <c r="G48" s="289"/>
      <c r="H48" s="289"/>
      <c r="I48" s="33"/>
      <c r="J48" s="53"/>
      <c r="K48" s="32"/>
    </row>
    <row r="49" spans="1:11" s="31" customFormat="1" ht="5.0999999999999996" customHeight="1">
      <c r="A49" s="288"/>
      <c r="B49" s="289"/>
      <c r="C49" s="289"/>
      <c r="D49" s="289"/>
      <c r="E49" s="289"/>
      <c r="F49" s="289"/>
      <c r="G49" s="289"/>
      <c r="H49" s="289"/>
      <c r="I49" s="33"/>
      <c r="J49" s="33"/>
      <c r="K49" s="32"/>
    </row>
    <row r="50" spans="1:11" s="31" customFormat="1" ht="38.1" customHeight="1">
      <c r="A50" s="288" t="s">
        <v>259</v>
      </c>
      <c r="B50" s="289"/>
      <c r="C50" s="289"/>
      <c r="D50" s="289"/>
      <c r="E50" s="289"/>
      <c r="F50" s="289"/>
      <c r="G50" s="289"/>
      <c r="H50" s="289"/>
      <c r="I50" s="33"/>
      <c r="J50" s="33"/>
      <c r="K50" s="32"/>
    </row>
    <row r="51" spans="1:11" s="31" customFormat="1" ht="5.0999999999999996" customHeight="1">
      <c r="A51" s="288"/>
      <c r="B51" s="289"/>
      <c r="C51" s="289"/>
      <c r="D51" s="289"/>
      <c r="E51" s="289"/>
      <c r="F51" s="289"/>
      <c r="G51" s="289"/>
      <c r="H51" s="289"/>
      <c r="I51" s="33"/>
      <c r="J51" s="33"/>
      <c r="K51" s="32"/>
    </row>
    <row r="52" spans="1:11" s="31" customFormat="1" ht="12.75" customHeight="1">
      <c r="A52" s="288" t="s">
        <v>260</v>
      </c>
      <c r="B52" s="289"/>
      <c r="C52" s="289"/>
      <c r="D52" s="289"/>
      <c r="E52" s="289"/>
      <c r="F52" s="289"/>
      <c r="G52" s="289"/>
      <c r="H52" s="289"/>
      <c r="I52" s="33"/>
      <c r="J52" s="33"/>
      <c r="K52" s="32"/>
    </row>
    <row r="53" spans="1:11" s="31" customFormat="1" ht="9.9499999999999993" customHeight="1">
      <c r="A53" s="322"/>
      <c r="B53" s="323"/>
      <c r="C53" s="323"/>
      <c r="D53" s="323"/>
      <c r="E53" s="323"/>
      <c r="F53" s="323"/>
      <c r="G53" s="323"/>
      <c r="H53" s="323"/>
      <c r="I53" s="33"/>
      <c r="J53" s="53"/>
      <c r="K53" s="32"/>
    </row>
    <row r="54" spans="1:11" s="31" customFormat="1" ht="9.9499999999999993" customHeight="1">
      <c r="A54" s="288"/>
      <c r="B54" s="289"/>
      <c r="C54" s="289"/>
      <c r="D54" s="289"/>
      <c r="E54" s="289"/>
      <c r="F54" s="289"/>
      <c r="G54" s="289"/>
      <c r="H54" s="289"/>
      <c r="I54" s="33"/>
      <c r="J54" s="54"/>
      <c r="K54" s="32"/>
    </row>
    <row r="55" spans="1:11" s="31" customFormat="1" ht="12.75" customHeight="1">
      <c r="A55" s="291" t="s">
        <v>111</v>
      </c>
      <c r="B55" s="292"/>
      <c r="C55" s="292"/>
      <c r="D55" s="292"/>
      <c r="E55" s="292"/>
      <c r="F55" s="292"/>
      <c r="G55" s="292"/>
      <c r="H55" s="292"/>
      <c r="I55" s="33"/>
      <c r="J55" s="33"/>
      <c r="K55" s="32"/>
    </row>
    <row r="56" spans="1:11" s="31" customFormat="1" ht="5.0999999999999996" customHeight="1">
      <c r="A56" s="288"/>
      <c r="B56" s="289"/>
      <c r="C56" s="289"/>
      <c r="D56" s="289"/>
      <c r="E56" s="289"/>
      <c r="F56" s="289"/>
      <c r="G56" s="289"/>
      <c r="H56" s="289"/>
      <c r="I56" s="33"/>
      <c r="J56" s="33"/>
      <c r="K56" s="32"/>
    </row>
    <row r="57" spans="1:11" s="31" customFormat="1" ht="26.1" customHeight="1">
      <c r="A57" s="293" t="s">
        <v>261</v>
      </c>
      <c r="B57" s="289"/>
      <c r="C57" s="289"/>
      <c r="D57" s="289"/>
      <c r="E57" s="289"/>
      <c r="F57" s="289"/>
      <c r="G57" s="289"/>
      <c r="H57" s="289"/>
      <c r="I57" s="33"/>
      <c r="J57" s="33"/>
      <c r="K57" s="32"/>
    </row>
    <row r="58" spans="1:11" s="31" customFormat="1" ht="5.0999999999999996" customHeight="1">
      <c r="A58" s="299"/>
      <c r="B58" s="300"/>
      <c r="C58" s="300"/>
      <c r="D58" s="300"/>
      <c r="E58" s="300"/>
      <c r="F58" s="300"/>
      <c r="G58" s="300"/>
      <c r="H58" s="300"/>
      <c r="I58" s="33"/>
      <c r="J58" s="33"/>
      <c r="K58" s="32"/>
    </row>
    <row r="59" spans="1:11" s="31" customFormat="1" ht="26.1" customHeight="1">
      <c r="A59" s="293" t="s">
        <v>262</v>
      </c>
      <c r="B59" s="289"/>
      <c r="C59" s="289"/>
      <c r="D59" s="289"/>
      <c r="E59" s="289"/>
      <c r="F59" s="289"/>
      <c r="G59" s="289"/>
      <c r="H59" s="289"/>
      <c r="I59" s="33"/>
      <c r="J59" s="33"/>
      <c r="K59" s="32"/>
    </row>
    <row r="60" spans="1:11" s="31" customFormat="1" ht="5.0999999999999996" customHeight="1">
      <c r="A60" s="288"/>
      <c r="B60" s="289"/>
      <c r="C60" s="289"/>
      <c r="D60" s="289"/>
      <c r="E60" s="289"/>
      <c r="F60" s="289"/>
      <c r="G60" s="289"/>
      <c r="H60" s="289"/>
      <c r="I60" s="33"/>
      <c r="J60" s="33"/>
      <c r="K60" s="32"/>
    </row>
    <row r="61" spans="1:11" s="31" customFormat="1" ht="12.75" customHeight="1">
      <c r="A61" s="293" t="s">
        <v>263</v>
      </c>
      <c r="B61" s="289"/>
      <c r="C61" s="289"/>
      <c r="D61" s="289"/>
      <c r="E61" s="289"/>
      <c r="F61" s="289"/>
      <c r="G61" s="289"/>
      <c r="H61" s="289"/>
      <c r="I61" s="33"/>
      <c r="J61" s="33"/>
      <c r="K61" s="32"/>
    </row>
    <row r="62" spans="1:11" s="31" customFormat="1" ht="5.0999999999999996" customHeight="1">
      <c r="A62" s="288"/>
      <c r="B62" s="289"/>
      <c r="C62" s="289"/>
      <c r="D62" s="289"/>
      <c r="E62" s="289"/>
      <c r="F62" s="289"/>
      <c r="G62" s="289"/>
      <c r="H62" s="289"/>
      <c r="I62" s="33"/>
      <c r="J62" s="33"/>
      <c r="K62" s="32"/>
    </row>
    <row r="63" spans="1:11" s="31" customFormat="1" ht="25.5" customHeight="1">
      <c r="A63" s="293" t="s">
        <v>264</v>
      </c>
      <c r="B63" s="289"/>
      <c r="C63" s="289"/>
      <c r="D63" s="289"/>
      <c r="E63" s="289"/>
      <c r="F63" s="289"/>
      <c r="G63" s="289"/>
      <c r="H63" s="289"/>
      <c r="I63" s="33"/>
      <c r="J63" s="33"/>
      <c r="K63" s="32"/>
    </row>
    <row r="64" spans="1:11" s="31" customFormat="1" ht="5.0999999999999996" customHeight="1">
      <c r="A64" s="299"/>
      <c r="B64" s="300"/>
      <c r="C64" s="300"/>
      <c r="D64" s="300"/>
      <c r="E64" s="300"/>
      <c r="F64" s="300"/>
      <c r="G64" s="300"/>
      <c r="H64" s="300"/>
      <c r="I64" s="33"/>
      <c r="J64" s="33"/>
      <c r="K64" s="32"/>
    </row>
    <row r="65" spans="1:11" s="31" customFormat="1" ht="63.95" customHeight="1">
      <c r="A65" s="306" t="s">
        <v>265</v>
      </c>
      <c r="B65" s="300"/>
      <c r="C65" s="300"/>
      <c r="D65" s="300"/>
      <c r="E65" s="300"/>
      <c r="F65" s="300"/>
      <c r="G65" s="300"/>
      <c r="H65" s="300"/>
      <c r="I65" s="33"/>
      <c r="J65" s="33"/>
      <c r="K65" s="32"/>
    </row>
    <row r="66" spans="1:11" s="31" customFormat="1" ht="5.0999999999999996" customHeight="1">
      <c r="A66" s="299"/>
      <c r="B66" s="300"/>
      <c r="C66" s="300"/>
      <c r="D66" s="300"/>
      <c r="E66" s="300"/>
      <c r="F66" s="300"/>
      <c r="G66" s="300"/>
      <c r="H66" s="300"/>
      <c r="I66" s="33"/>
      <c r="J66" s="33"/>
      <c r="K66" s="32"/>
    </row>
    <row r="67" spans="1:11" s="31" customFormat="1" ht="102" customHeight="1">
      <c r="A67" s="293" t="s">
        <v>266</v>
      </c>
      <c r="B67" s="289"/>
      <c r="C67" s="289"/>
      <c r="D67" s="289"/>
      <c r="E67" s="289"/>
      <c r="F67" s="289"/>
      <c r="G67" s="289"/>
      <c r="H67" s="289"/>
      <c r="I67" s="33"/>
      <c r="J67" s="33"/>
      <c r="K67" s="32"/>
    </row>
    <row r="68" spans="1:11" s="31" customFormat="1" ht="5.0999999999999996" customHeight="1">
      <c r="A68" s="288"/>
      <c r="B68" s="289"/>
      <c r="C68" s="289"/>
      <c r="D68" s="289"/>
      <c r="E68" s="289"/>
      <c r="F68" s="289"/>
      <c r="G68" s="289"/>
      <c r="H68" s="289"/>
      <c r="I68" s="33"/>
      <c r="J68" s="33"/>
      <c r="K68" s="32"/>
    </row>
    <row r="69" spans="1:11" s="31" customFormat="1" ht="38.1" customHeight="1">
      <c r="A69" s="293" t="s">
        <v>267</v>
      </c>
      <c r="B69" s="289"/>
      <c r="C69" s="289"/>
      <c r="D69" s="289"/>
      <c r="E69" s="289"/>
      <c r="F69" s="289"/>
      <c r="G69" s="289"/>
      <c r="H69" s="289"/>
      <c r="I69" s="33"/>
      <c r="J69" s="33"/>
      <c r="K69" s="32"/>
    </row>
    <row r="70" spans="1:11" s="31" customFormat="1" ht="9.9499999999999993" customHeight="1">
      <c r="A70" s="288"/>
      <c r="B70" s="289"/>
      <c r="C70" s="289"/>
      <c r="D70" s="289"/>
      <c r="E70" s="289"/>
      <c r="F70" s="289"/>
      <c r="G70" s="289"/>
      <c r="H70" s="289"/>
      <c r="I70" s="33"/>
      <c r="J70" s="33"/>
      <c r="K70" s="32"/>
    </row>
    <row r="71" spans="1:11" s="31" customFormat="1" ht="9.9499999999999993" customHeight="1">
      <c r="A71" s="288"/>
      <c r="B71" s="289"/>
      <c r="C71" s="289"/>
      <c r="D71" s="289"/>
      <c r="E71" s="289"/>
      <c r="F71" s="289"/>
      <c r="G71" s="289"/>
      <c r="H71" s="289"/>
      <c r="I71" s="33"/>
      <c r="J71" s="33"/>
      <c r="K71" s="32"/>
    </row>
    <row r="72" spans="1:11" s="31" customFormat="1" ht="12.75" customHeight="1">
      <c r="A72" s="296" t="s">
        <v>268</v>
      </c>
      <c r="B72" s="297"/>
      <c r="C72" s="297"/>
      <c r="D72" s="297"/>
      <c r="E72" s="297"/>
      <c r="F72" s="297"/>
      <c r="G72" s="297"/>
      <c r="H72" s="297"/>
      <c r="I72" s="33"/>
      <c r="J72" s="33"/>
      <c r="K72" s="32"/>
    </row>
    <row r="73" spans="1:11" s="31" customFormat="1" ht="5.0999999999999996" customHeight="1">
      <c r="A73" s="288"/>
      <c r="B73" s="289"/>
      <c r="C73" s="289"/>
      <c r="D73" s="289"/>
      <c r="E73" s="289"/>
      <c r="F73" s="289"/>
      <c r="G73" s="289"/>
      <c r="H73" s="289"/>
      <c r="I73" s="33"/>
      <c r="J73" s="33"/>
      <c r="K73" s="32"/>
    </row>
    <row r="74" spans="1:11" s="31" customFormat="1" ht="12.75" customHeight="1">
      <c r="A74" s="291" t="s">
        <v>110</v>
      </c>
      <c r="B74" s="292"/>
      <c r="C74" s="292"/>
      <c r="D74" s="292"/>
      <c r="E74" s="292"/>
      <c r="F74" s="292"/>
      <c r="G74" s="292"/>
      <c r="H74" s="292"/>
      <c r="I74" s="33"/>
      <c r="J74" s="33"/>
      <c r="K74" s="32"/>
    </row>
    <row r="75" spans="1:11" s="31" customFormat="1" ht="5.0999999999999996" customHeight="1">
      <c r="A75" s="288"/>
      <c r="B75" s="289"/>
      <c r="C75" s="289"/>
      <c r="D75" s="289"/>
      <c r="E75" s="289"/>
      <c r="F75" s="289"/>
      <c r="G75" s="289"/>
      <c r="H75" s="289"/>
      <c r="I75" s="33"/>
      <c r="J75" s="33"/>
      <c r="K75" s="32"/>
    </row>
    <row r="76" spans="1:11" s="31" customFormat="1" ht="12.75" customHeight="1">
      <c r="A76" s="288" t="s">
        <v>269</v>
      </c>
      <c r="B76" s="289"/>
      <c r="C76" s="289"/>
      <c r="D76" s="289"/>
      <c r="E76" s="289"/>
      <c r="F76" s="289"/>
      <c r="G76" s="289"/>
      <c r="H76" s="289"/>
      <c r="I76" s="33"/>
      <c r="J76" s="33"/>
      <c r="K76" s="32"/>
    </row>
    <row r="77" spans="1:11" s="31" customFormat="1" ht="12.75" customHeight="1">
      <c r="A77" s="101" t="s">
        <v>270</v>
      </c>
      <c r="B77" s="289" t="s">
        <v>271</v>
      </c>
      <c r="C77" s="289"/>
      <c r="D77" s="289"/>
      <c r="E77" s="289"/>
      <c r="F77" s="289"/>
      <c r="G77" s="289"/>
      <c r="H77" s="289"/>
      <c r="I77" s="33"/>
      <c r="J77" s="33"/>
      <c r="K77" s="32"/>
    </row>
    <row r="78" spans="1:11" s="31" customFormat="1" ht="12.75" customHeight="1">
      <c r="A78" s="101" t="s">
        <v>270</v>
      </c>
      <c r="B78" s="289" t="s">
        <v>272</v>
      </c>
      <c r="C78" s="289"/>
      <c r="D78" s="289"/>
      <c r="E78" s="289"/>
      <c r="F78" s="289"/>
      <c r="G78" s="289"/>
      <c r="H78" s="289"/>
      <c r="I78" s="33"/>
      <c r="J78" s="33"/>
      <c r="K78" s="32"/>
    </row>
    <row r="79" spans="1:11" s="31" customFormat="1" ht="12.75" customHeight="1">
      <c r="A79" s="101" t="s">
        <v>270</v>
      </c>
      <c r="B79" s="289" t="s">
        <v>273</v>
      </c>
      <c r="C79" s="289"/>
      <c r="D79" s="289"/>
      <c r="E79" s="289"/>
      <c r="F79" s="289"/>
      <c r="G79" s="289"/>
      <c r="H79" s="289"/>
      <c r="I79" s="33"/>
      <c r="J79" s="33"/>
      <c r="K79" s="32"/>
    </row>
    <row r="80" spans="1:11" s="31" customFormat="1" ht="12.75" customHeight="1">
      <c r="A80" s="101" t="s">
        <v>270</v>
      </c>
      <c r="B80" s="289" t="s">
        <v>274</v>
      </c>
      <c r="C80" s="289"/>
      <c r="D80" s="289"/>
      <c r="E80" s="289"/>
      <c r="F80" s="289"/>
      <c r="G80" s="289"/>
      <c r="H80" s="289"/>
      <c r="I80" s="33"/>
      <c r="J80" s="33"/>
      <c r="K80" s="32"/>
    </row>
    <row r="81" spans="1:11" s="31" customFormat="1" ht="12.75" customHeight="1">
      <c r="A81" s="101" t="s">
        <v>270</v>
      </c>
      <c r="B81" s="289" t="s">
        <v>275</v>
      </c>
      <c r="C81" s="289"/>
      <c r="D81" s="289"/>
      <c r="E81" s="289"/>
      <c r="F81" s="289"/>
      <c r="G81" s="289"/>
      <c r="H81" s="289"/>
      <c r="I81" s="33"/>
      <c r="J81" s="33"/>
      <c r="K81" s="32"/>
    </row>
    <row r="82" spans="1:11" s="31" customFormat="1" ht="12.75" customHeight="1">
      <c r="A82" s="101" t="s">
        <v>270</v>
      </c>
      <c r="B82" s="289" t="s">
        <v>276</v>
      </c>
      <c r="C82" s="289"/>
      <c r="D82" s="289"/>
      <c r="E82" s="289"/>
      <c r="F82" s="289"/>
      <c r="G82" s="289"/>
      <c r="H82" s="289"/>
      <c r="I82" s="33"/>
      <c r="J82" s="33"/>
      <c r="K82" s="32"/>
    </row>
    <row r="83" spans="1:11" s="31" customFormat="1" ht="26.1" customHeight="1">
      <c r="A83" s="101" t="s">
        <v>270</v>
      </c>
      <c r="B83" s="289" t="s">
        <v>277</v>
      </c>
      <c r="C83" s="289"/>
      <c r="D83" s="289"/>
      <c r="E83" s="289"/>
      <c r="F83" s="289"/>
      <c r="G83" s="289"/>
      <c r="H83" s="289"/>
      <c r="I83" s="33"/>
      <c r="J83" s="33"/>
      <c r="K83" s="32"/>
    </row>
    <row r="84" spans="1:11" s="31" customFormat="1" ht="5.0999999999999996" customHeight="1">
      <c r="A84" s="288"/>
      <c r="B84" s="289"/>
      <c r="C84" s="289"/>
      <c r="D84" s="289"/>
      <c r="E84" s="289"/>
      <c r="F84" s="289"/>
      <c r="G84" s="289"/>
      <c r="H84" s="289"/>
      <c r="I84" s="33"/>
      <c r="J84" s="33"/>
      <c r="K84" s="32"/>
    </row>
    <row r="85" spans="1:11" s="31" customFormat="1" ht="26.1" customHeight="1">
      <c r="A85" s="293" t="s">
        <v>388</v>
      </c>
      <c r="B85" s="289"/>
      <c r="C85" s="289"/>
      <c r="D85" s="289"/>
      <c r="E85" s="289"/>
      <c r="F85" s="289"/>
      <c r="G85" s="289"/>
      <c r="H85" s="289"/>
      <c r="I85" s="33"/>
      <c r="J85" s="33"/>
      <c r="K85" s="32"/>
    </row>
    <row r="86" spans="1:11" s="31" customFormat="1" ht="5.0999999999999996" customHeight="1">
      <c r="A86" s="288"/>
      <c r="B86" s="289"/>
      <c r="C86" s="289"/>
      <c r="D86" s="289"/>
      <c r="E86" s="289"/>
      <c r="F86" s="289"/>
      <c r="G86" s="289"/>
      <c r="H86" s="289"/>
      <c r="I86" s="33"/>
      <c r="J86" s="33"/>
      <c r="K86" s="32"/>
    </row>
    <row r="87" spans="1:11" s="31" customFormat="1" ht="38.1" customHeight="1">
      <c r="A87" s="288" t="s">
        <v>278</v>
      </c>
      <c r="B87" s="289"/>
      <c r="C87" s="289"/>
      <c r="D87" s="289"/>
      <c r="E87" s="289"/>
      <c r="F87" s="289"/>
      <c r="G87" s="289"/>
      <c r="H87" s="289"/>
      <c r="I87" s="33"/>
      <c r="J87" s="33"/>
      <c r="K87" s="32"/>
    </row>
    <row r="88" spans="1:11" s="31" customFormat="1" ht="9.9499999999999993" customHeight="1">
      <c r="A88" s="288"/>
      <c r="B88" s="289"/>
      <c r="C88" s="289"/>
      <c r="D88" s="289"/>
      <c r="E88" s="289"/>
      <c r="F88" s="289"/>
      <c r="G88" s="289"/>
      <c r="H88" s="289"/>
      <c r="I88" s="33"/>
      <c r="J88" s="54"/>
      <c r="K88" s="32"/>
    </row>
    <row r="89" spans="1:11" s="31" customFormat="1" ht="9.9499999999999993" customHeight="1">
      <c r="A89" s="288"/>
      <c r="B89" s="289"/>
      <c r="C89" s="289"/>
      <c r="D89" s="289"/>
      <c r="E89" s="289"/>
      <c r="F89" s="289"/>
      <c r="G89" s="289"/>
      <c r="H89" s="289"/>
      <c r="I89" s="33"/>
      <c r="J89" s="54"/>
      <c r="K89" s="32"/>
    </row>
    <row r="90" spans="1:11" s="31" customFormat="1" ht="12.75" customHeight="1">
      <c r="A90" s="291" t="s">
        <v>109</v>
      </c>
      <c r="B90" s="292"/>
      <c r="C90" s="292"/>
      <c r="D90" s="292"/>
      <c r="E90" s="292"/>
      <c r="F90" s="292"/>
      <c r="G90" s="292"/>
      <c r="H90" s="292"/>
      <c r="I90" s="33"/>
      <c r="J90" s="33"/>
      <c r="K90" s="32"/>
    </row>
    <row r="91" spans="1:11" s="31" customFormat="1" ht="5.0999999999999996" customHeight="1">
      <c r="A91" s="288"/>
      <c r="B91" s="289"/>
      <c r="C91" s="289"/>
      <c r="D91" s="289"/>
      <c r="E91" s="289"/>
      <c r="F91" s="289"/>
      <c r="G91" s="289"/>
      <c r="H91" s="289"/>
      <c r="I91" s="33"/>
      <c r="J91" s="33"/>
      <c r="K91" s="32"/>
    </row>
    <row r="92" spans="1:11" s="31" customFormat="1" ht="39.950000000000003" customHeight="1">
      <c r="A92" s="293" t="s">
        <v>279</v>
      </c>
      <c r="B92" s="289"/>
      <c r="C92" s="289"/>
      <c r="D92" s="289"/>
      <c r="E92" s="289"/>
      <c r="F92" s="289"/>
      <c r="G92" s="289"/>
      <c r="H92" s="289"/>
      <c r="I92" s="33"/>
      <c r="J92" s="33"/>
      <c r="K92" s="32"/>
    </row>
    <row r="93" spans="1:11" s="31" customFormat="1" ht="5.0999999999999996" customHeight="1">
      <c r="A93" s="288"/>
      <c r="B93" s="289"/>
      <c r="C93" s="289"/>
      <c r="D93" s="289"/>
      <c r="E93" s="289"/>
      <c r="F93" s="289"/>
      <c r="G93" s="289"/>
      <c r="H93" s="289"/>
      <c r="I93" s="33"/>
      <c r="J93" s="33"/>
      <c r="K93" s="32"/>
    </row>
    <row r="94" spans="1:11" s="31" customFormat="1" ht="38.1" customHeight="1">
      <c r="A94" s="293" t="s">
        <v>280</v>
      </c>
      <c r="B94" s="289"/>
      <c r="C94" s="289"/>
      <c r="D94" s="289"/>
      <c r="E94" s="289"/>
      <c r="F94" s="289"/>
      <c r="G94" s="289"/>
      <c r="H94" s="289"/>
      <c r="I94" s="33"/>
      <c r="J94" s="33"/>
      <c r="K94" s="32"/>
    </row>
    <row r="95" spans="1:11" s="31" customFormat="1" ht="5.0999999999999996" customHeight="1">
      <c r="A95" s="288"/>
      <c r="B95" s="289"/>
      <c r="C95" s="289"/>
      <c r="D95" s="289"/>
      <c r="E95" s="289"/>
      <c r="F95" s="289"/>
      <c r="G95" s="289"/>
      <c r="H95" s="289"/>
      <c r="I95" s="33"/>
      <c r="J95" s="33"/>
      <c r="K95" s="32"/>
    </row>
    <row r="96" spans="1:11" s="31" customFormat="1" ht="38.1" customHeight="1">
      <c r="A96" s="293" t="s">
        <v>281</v>
      </c>
      <c r="B96" s="289"/>
      <c r="C96" s="289"/>
      <c r="D96" s="289"/>
      <c r="E96" s="289"/>
      <c r="F96" s="289"/>
      <c r="G96" s="289"/>
      <c r="H96" s="289"/>
      <c r="I96" s="33"/>
      <c r="J96" s="33"/>
      <c r="K96" s="32"/>
    </row>
    <row r="97" spans="1:11" s="31" customFormat="1" ht="9.9499999999999993" customHeight="1">
      <c r="A97" s="288"/>
      <c r="B97" s="289"/>
      <c r="C97" s="289"/>
      <c r="D97" s="289"/>
      <c r="E97" s="289"/>
      <c r="F97" s="289"/>
      <c r="G97" s="289"/>
      <c r="H97" s="289"/>
      <c r="I97" s="33"/>
      <c r="J97" s="53"/>
      <c r="K97" s="32"/>
    </row>
    <row r="98" spans="1:11" s="31" customFormat="1" ht="9.9499999999999993" customHeight="1">
      <c r="A98" s="288"/>
      <c r="B98" s="289"/>
      <c r="C98" s="289"/>
      <c r="D98" s="289"/>
      <c r="E98" s="289"/>
      <c r="F98" s="289"/>
      <c r="G98" s="289"/>
      <c r="H98" s="289"/>
      <c r="I98" s="33"/>
      <c r="J98" s="54"/>
      <c r="K98" s="32"/>
    </row>
    <row r="99" spans="1:11" s="31" customFormat="1" ht="12.75" customHeight="1">
      <c r="A99" s="291" t="s">
        <v>108</v>
      </c>
      <c r="B99" s="292"/>
      <c r="C99" s="292"/>
      <c r="D99" s="292"/>
      <c r="E99" s="292"/>
      <c r="F99" s="292"/>
      <c r="G99" s="292"/>
      <c r="H99" s="292"/>
      <c r="I99" s="33"/>
      <c r="J99" s="33"/>
      <c r="K99" s="32"/>
    </row>
    <row r="100" spans="1:11" s="31" customFormat="1" ht="5.0999999999999996" customHeight="1">
      <c r="A100" s="288"/>
      <c r="B100" s="289"/>
      <c r="C100" s="289"/>
      <c r="D100" s="289"/>
      <c r="E100" s="289"/>
      <c r="F100" s="289"/>
      <c r="G100" s="289"/>
      <c r="H100" s="289"/>
      <c r="I100" s="33"/>
      <c r="J100" s="33"/>
      <c r="K100" s="32"/>
    </row>
    <row r="101" spans="1:11" s="31" customFormat="1" ht="12.75" customHeight="1">
      <c r="A101" s="293" t="s">
        <v>282</v>
      </c>
      <c r="B101" s="289"/>
      <c r="C101" s="289"/>
      <c r="D101" s="289"/>
      <c r="E101" s="289"/>
      <c r="F101" s="289"/>
      <c r="G101" s="289"/>
      <c r="H101" s="289"/>
      <c r="I101" s="33"/>
      <c r="J101" s="33"/>
      <c r="K101" s="32"/>
    </row>
    <row r="102" spans="1:11" s="31" customFormat="1" ht="5.0999999999999996" customHeight="1">
      <c r="A102" s="299"/>
      <c r="B102" s="300"/>
      <c r="C102" s="300"/>
      <c r="D102" s="300"/>
      <c r="E102" s="300"/>
      <c r="F102" s="300"/>
      <c r="G102" s="300"/>
      <c r="H102" s="300"/>
      <c r="I102" s="33"/>
      <c r="J102" s="33"/>
      <c r="K102" s="32"/>
    </row>
    <row r="103" spans="1:11" s="31" customFormat="1" ht="12.75" customHeight="1">
      <c r="A103" s="301" t="s">
        <v>283</v>
      </c>
      <c r="B103" s="297"/>
      <c r="C103" s="297"/>
      <c r="D103" s="297"/>
      <c r="E103" s="297"/>
      <c r="F103" s="297"/>
      <c r="G103" s="297"/>
      <c r="H103" s="297"/>
      <c r="I103" s="33"/>
      <c r="J103" s="33"/>
      <c r="K103" s="32"/>
    </row>
    <row r="104" spans="1:11" s="31" customFormat="1" ht="12.75" customHeight="1">
      <c r="A104" s="293" t="s">
        <v>284</v>
      </c>
      <c r="B104" s="293"/>
      <c r="C104" s="305"/>
      <c r="D104" s="305"/>
      <c r="E104" s="305"/>
      <c r="F104" s="305"/>
      <c r="G104" s="305"/>
      <c r="H104" s="305"/>
      <c r="I104" s="33"/>
      <c r="J104" s="33"/>
      <c r="K104" s="32"/>
    </row>
    <row r="105" spans="1:11" s="31" customFormat="1" ht="12.75" customHeight="1">
      <c r="A105" s="293" t="s">
        <v>285</v>
      </c>
      <c r="B105" s="293"/>
      <c r="C105" s="302"/>
      <c r="D105" s="302"/>
      <c r="E105" s="302"/>
      <c r="F105" s="302"/>
      <c r="G105" s="302"/>
      <c r="H105" s="302"/>
      <c r="I105" s="33"/>
      <c r="J105" s="33"/>
      <c r="K105" s="32"/>
    </row>
    <row r="106" spans="1:11" s="31" customFormat="1" ht="5.0999999999999996" customHeight="1">
      <c r="A106" s="299"/>
      <c r="B106" s="300"/>
      <c r="C106" s="300"/>
      <c r="D106" s="300"/>
      <c r="E106" s="300"/>
      <c r="F106" s="300"/>
      <c r="G106" s="300"/>
      <c r="H106" s="300"/>
      <c r="I106" s="33"/>
      <c r="J106" s="33"/>
      <c r="K106" s="32"/>
    </row>
    <row r="107" spans="1:11" s="31" customFormat="1" ht="12.75" customHeight="1">
      <c r="A107" s="301" t="s">
        <v>286</v>
      </c>
      <c r="B107" s="297"/>
      <c r="C107" s="297"/>
      <c r="D107" s="297"/>
      <c r="E107" s="297"/>
      <c r="F107" s="297"/>
      <c r="G107" s="297"/>
      <c r="H107" s="297"/>
      <c r="I107" s="33"/>
      <c r="J107" s="33"/>
      <c r="K107" s="32"/>
    </row>
    <row r="108" spans="1:11" s="31" customFormat="1" ht="12.75" customHeight="1">
      <c r="A108" s="303" t="s">
        <v>270</v>
      </c>
      <c r="B108" s="303"/>
      <c r="C108" s="304" t="s">
        <v>287</v>
      </c>
      <c r="D108" s="304"/>
      <c r="E108" s="304"/>
      <c r="F108" s="304"/>
      <c r="G108" s="304"/>
      <c r="H108" s="304"/>
      <c r="I108" s="33"/>
      <c r="J108" s="33"/>
      <c r="K108" s="32"/>
    </row>
    <row r="109" spans="1:11" s="31" customFormat="1" ht="5.0999999999999996" customHeight="1">
      <c r="A109" s="299"/>
      <c r="B109" s="300"/>
      <c r="C109" s="300"/>
      <c r="D109" s="300"/>
      <c r="E109" s="300"/>
      <c r="F109" s="300"/>
      <c r="G109" s="300"/>
      <c r="H109" s="300"/>
      <c r="I109" s="33"/>
      <c r="J109" s="33"/>
      <c r="K109" s="32"/>
    </row>
    <row r="110" spans="1:11" s="31" customFormat="1" ht="38.1" customHeight="1">
      <c r="A110" s="293" t="s">
        <v>288</v>
      </c>
      <c r="B110" s="289"/>
      <c r="C110" s="289"/>
      <c r="D110" s="289"/>
      <c r="E110" s="289"/>
      <c r="F110" s="289"/>
      <c r="G110" s="289"/>
      <c r="H110" s="289"/>
      <c r="I110" s="33"/>
      <c r="J110" s="33"/>
      <c r="K110" s="32"/>
    </row>
    <row r="111" spans="1:11" s="31" customFormat="1" ht="5.0999999999999996" customHeight="1">
      <c r="A111" s="288"/>
      <c r="B111" s="289"/>
      <c r="C111" s="289"/>
      <c r="D111" s="289"/>
      <c r="E111" s="289"/>
      <c r="F111" s="289"/>
      <c r="G111" s="289"/>
      <c r="H111" s="289"/>
      <c r="I111" s="33"/>
      <c r="J111" s="33"/>
      <c r="K111" s="32"/>
    </row>
    <row r="112" spans="1:11" s="31" customFormat="1" ht="63.95" customHeight="1">
      <c r="A112" s="293" t="s">
        <v>289</v>
      </c>
      <c r="B112" s="289"/>
      <c r="C112" s="289"/>
      <c r="D112" s="289"/>
      <c r="E112" s="289"/>
      <c r="F112" s="289"/>
      <c r="G112" s="289"/>
      <c r="H112" s="289"/>
      <c r="I112" s="33"/>
      <c r="J112" s="33"/>
      <c r="K112" s="32"/>
    </row>
    <row r="113" spans="1:11" s="31" customFormat="1" ht="5.0999999999999996" customHeight="1">
      <c r="A113" s="288"/>
      <c r="B113" s="289"/>
      <c r="C113" s="289"/>
      <c r="D113" s="289"/>
      <c r="E113" s="289"/>
      <c r="F113" s="289"/>
      <c r="G113" s="289"/>
      <c r="H113" s="289"/>
      <c r="I113" s="33"/>
      <c r="J113" s="33"/>
      <c r="K113" s="32"/>
    </row>
    <row r="114" spans="1:11" s="31" customFormat="1" ht="38.1" customHeight="1">
      <c r="A114" s="293" t="s">
        <v>290</v>
      </c>
      <c r="B114" s="289"/>
      <c r="C114" s="289"/>
      <c r="D114" s="289"/>
      <c r="E114" s="289"/>
      <c r="F114" s="289"/>
      <c r="G114" s="289"/>
      <c r="H114" s="289"/>
      <c r="I114" s="33"/>
      <c r="J114" s="33"/>
      <c r="K114" s="32"/>
    </row>
    <row r="115" spans="1:11" s="31" customFormat="1" ht="9.9499999999999993" customHeight="1">
      <c r="A115" s="288"/>
      <c r="B115" s="289"/>
      <c r="C115" s="289"/>
      <c r="D115" s="289"/>
      <c r="E115" s="289"/>
      <c r="F115" s="289"/>
      <c r="G115" s="289"/>
      <c r="H115" s="289"/>
      <c r="I115" s="33"/>
      <c r="J115" s="33"/>
      <c r="K115" s="32"/>
    </row>
    <row r="116" spans="1:11" s="31" customFormat="1" ht="9.9499999999999993" customHeight="1">
      <c r="A116" s="288"/>
      <c r="B116" s="289"/>
      <c r="C116" s="289"/>
      <c r="D116" s="289"/>
      <c r="E116" s="289"/>
      <c r="F116" s="289"/>
      <c r="G116" s="289"/>
      <c r="H116" s="289"/>
      <c r="I116" s="33"/>
      <c r="J116" s="33"/>
      <c r="K116" s="32"/>
    </row>
    <row r="117" spans="1:11" s="31" customFormat="1" ht="12.75" customHeight="1">
      <c r="A117" s="296" t="s">
        <v>291</v>
      </c>
      <c r="B117" s="297"/>
      <c r="C117" s="297"/>
      <c r="D117" s="297"/>
      <c r="E117" s="297"/>
      <c r="F117" s="297"/>
      <c r="G117" s="297"/>
      <c r="H117" s="297"/>
      <c r="I117" s="33"/>
      <c r="J117" s="33"/>
      <c r="K117" s="32"/>
    </row>
    <row r="118" spans="1:11" s="31" customFormat="1" ht="5.0999999999999996" customHeight="1">
      <c r="A118" s="288"/>
      <c r="B118" s="289"/>
      <c r="C118" s="289"/>
      <c r="D118" s="289"/>
      <c r="E118" s="289"/>
      <c r="F118" s="289"/>
      <c r="G118" s="289"/>
      <c r="H118" s="289"/>
      <c r="I118" s="33"/>
      <c r="J118" s="33"/>
      <c r="K118" s="32"/>
    </row>
    <row r="119" spans="1:11" s="31" customFormat="1" ht="12.75" customHeight="1">
      <c r="A119" s="291" t="s">
        <v>292</v>
      </c>
      <c r="B119" s="292"/>
      <c r="C119" s="292"/>
      <c r="D119" s="292"/>
      <c r="E119" s="292"/>
      <c r="F119" s="292"/>
      <c r="G119" s="292"/>
      <c r="H119" s="292"/>
      <c r="I119" s="33"/>
      <c r="J119" s="33"/>
      <c r="K119" s="32"/>
    </row>
    <row r="120" spans="1:11" s="31" customFormat="1" ht="5.0999999999999996" customHeight="1">
      <c r="A120" s="288"/>
      <c r="B120" s="289"/>
      <c r="C120" s="289"/>
      <c r="D120" s="289"/>
      <c r="E120" s="289"/>
      <c r="F120" s="289"/>
      <c r="G120" s="289"/>
      <c r="H120" s="289"/>
      <c r="I120" s="33"/>
      <c r="J120" s="33"/>
      <c r="K120" s="32"/>
    </row>
    <row r="121" spans="1:11" s="31" customFormat="1" ht="51.95" customHeight="1">
      <c r="A121" s="288" t="s">
        <v>389</v>
      </c>
      <c r="B121" s="289"/>
      <c r="C121" s="289"/>
      <c r="D121" s="289"/>
      <c r="E121" s="289"/>
      <c r="F121" s="289"/>
      <c r="G121" s="289"/>
      <c r="H121" s="289"/>
      <c r="I121" s="33"/>
      <c r="J121" s="33"/>
      <c r="K121" s="32"/>
    </row>
    <row r="122" spans="1:11" s="31" customFormat="1" ht="9.9499999999999993" customHeight="1">
      <c r="A122" s="288"/>
      <c r="B122" s="289"/>
      <c r="C122" s="289"/>
      <c r="D122" s="289"/>
      <c r="E122" s="289"/>
      <c r="F122" s="289"/>
      <c r="G122" s="289"/>
      <c r="H122" s="289"/>
      <c r="I122" s="33"/>
      <c r="J122" s="33"/>
      <c r="K122" s="32"/>
    </row>
    <row r="123" spans="1:11" s="31" customFormat="1" ht="9.9499999999999993" customHeight="1">
      <c r="A123" s="288"/>
      <c r="B123" s="289"/>
      <c r="C123" s="289"/>
      <c r="D123" s="289"/>
      <c r="E123" s="289"/>
      <c r="F123" s="289"/>
      <c r="G123" s="289"/>
      <c r="H123" s="289"/>
      <c r="I123" s="33"/>
      <c r="J123" s="33"/>
      <c r="K123" s="32"/>
    </row>
    <row r="124" spans="1:11" s="31" customFormat="1" ht="12.75" customHeight="1">
      <c r="A124" s="296" t="s">
        <v>294</v>
      </c>
      <c r="B124" s="297"/>
      <c r="C124" s="297"/>
      <c r="D124" s="297"/>
      <c r="E124" s="297"/>
      <c r="F124" s="297"/>
      <c r="G124" s="297"/>
      <c r="H124" s="297"/>
      <c r="I124" s="33"/>
      <c r="J124" s="33"/>
      <c r="K124" s="32"/>
    </row>
    <row r="125" spans="1:11" s="31" customFormat="1" ht="5.0999999999999996" customHeight="1">
      <c r="A125" s="288"/>
      <c r="B125" s="289"/>
      <c r="C125" s="289"/>
      <c r="D125" s="289"/>
      <c r="E125" s="289"/>
      <c r="F125" s="289"/>
      <c r="G125" s="289"/>
      <c r="H125" s="289"/>
      <c r="I125" s="33"/>
      <c r="J125" s="33"/>
      <c r="K125" s="32"/>
    </row>
    <row r="126" spans="1:11" s="31" customFormat="1" ht="12.75" customHeight="1">
      <c r="A126" s="291" t="s">
        <v>295</v>
      </c>
      <c r="B126" s="292"/>
      <c r="C126" s="292"/>
      <c r="D126" s="292"/>
      <c r="E126" s="292"/>
      <c r="F126" s="292"/>
      <c r="G126" s="292"/>
      <c r="H126" s="292"/>
      <c r="I126" s="33"/>
      <c r="J126" s="33"/>
      <c r="K126" s="32"/>
    </row>
    <row r="127" spans="1:11" s="31" customFormat="1" ht="5.0999999999999996" customHeight="1">
      <c r="A127" s="288"/>
      <c r="B127" s="289"/>
      <c r="C127" s="289"/>
      <c r="D127" s="289"/>
      <c r="E127" s="289"/>
      <c r="F127" s="289"/>
      <c r="G127" s="289"/>
      <c r="H127" s="289"/>
      <c r="I127" s="33"/>
      <c r="J127" s="33"/>
      <c r="K127" s="32"/>
    </row>
    <row r="128" spans="1:11" s="31" customFormat="1" ht="51.95" customHeight="1">
      <c r="A128" s="288" t="s">
        <v>296</v>
      </c>
      <c r="B128" s="289"/>
      <c r="C128" s="289"/>
      <c r="D128" s="289"/>
      <c r="E128" s="289"/>
      <c r="F128" s="289"/>
      <c r="G128" s="289"/>
      <c r="H128" s="289"/>
      <c r="I128" s="33"/>
      <c r="J128" s="33"/>
      <c r="K128" s="32"/>
    </row>
    <row r="129" spans="1:11" s="31" customFormat="1" ht="5.0999999999999996" customHeight="1">
      <c r="A129" s="288"/>
      <c r="B129" s="289"/>
      <c r="C129" s="289"/>
      <c r="D129" s="289"/>
      <c r="E129" s="289"/>
      <c r="F129" s="289"/>
      <c r="G129" s="289"/>
      <c r="H129" s="289"/>
      <c r="I129" s="33"/>
      <c r="J129" s="33"/>
      <c r="K129" s="32"/>
    </row>
    <row r="130" spans="1:11" s="31" customFormat="1" ht="26.1" customHeight="1">
      <c r="A130" s="288" t="s">
        <v>297</v>
      </c>
      <c r="B130" s="289"/>
      <c r="C130" s="289"/>
      <c r="D130" s="289"/>
      <c r="E130" s="289"/>
      <c r="F130" s="289"/>
      <c r="G130" s="289"/>
      <c r="H130" s="289"/>
      <c r="I130" s="33"/>
      <c r="J130" s="33"/>
      <c r="K130" s="32"/>
    </row>
    <row r="131" spans="1:11" s="31" customFormat="1" ht="5.0999999999999996" customHeight="1">
      <c r="A131" s="288"/>
      <c r="B131" s="289"/>
      <c r="C131" s="289"/>
      <c r="D131" s="289"/>
      <c r="E131" s="289"/>
      <c r="F131" s="289"/>
      <c r="G131" s="289"/>
      <c r="H131" s="289"/>
      <c r="I131" s="33"/>
      <c r="J131" s="33"/>
      <c r="K131" s="32"/>
    </row>
    <row r="132" spans="1:11" s="31" customFormat="1" ht="26.1" customHeight="1">
      <c r="A132" s="288" t="s">
        <v>298</v>
      </c>
      <c r="B132" s="289"/>
      <c r="C132" s="289"/>
      <c r="D132" s="289"/>
      <c r="E132" s="289"/>
      <c r="F132" s="289"/>
      <c r="G132" s="289"/>
      <c r="H132" s="289"/>
      <c r="I132" s="33"/>
      <c r="J132" s="33"/>
      <c r="K132" s="32"/>
    </row>
    <row r="133" spans="1:11" s="31" customFormat="1" ht="5.0999999999999996" customHeight="1">
      <c r="A133" s="288"/>
      <c r="B133" s="289"/>
      <c r="C133" s="289"/>
      <c r="D133" s="289"/>
      <c r="E133" s="289"/>
      <c r="F133" s="289"/>
      <c r="G133" s="289"/>
      <c r="H133" s="289"/>
      <c r="I133" s="33"/>
      <c r="J133" s="33"/>
      <c r="K133" s="32"/>
    </row>
    <row r="134" spans="1:11" s="31" customFormat="1" ht="38.1" customHeight="1">
      <c r="A134" s="288" t="s">
        <v>299</v>
      </c>
      <c r="B134" s="289"/>
      <c r="C134" s="289"/>
      <c r="D134" s="289"/>
      <c r="E134" s="289"/>
      <c r="F134" s="289"/>
      <c r="G134" s="289"/>
      <c r="H134" s="289"/>
      <c r="I134" s="33"/>
      <c r="J134" s="33"/>
      <c r="K134" s="32"/>
    </row>
    <row r="135" spans="1:11" s="31" customFormat="1" ht="5.0999999999999996" customHeight="1">
      <c r="A135" s="288"/>
      <c r="B135" s="289"/>
      <c r="C135" s="289"/>
      <c r="D135" s="289"/>
      <c r="E135" s="289"/>
      <c r="F135" s="289"/>
      <c r="G135" s="289"/>
      <c r="H135" s="289"/>
      <c r="I135" s="33"/>
      <c r="J135" s="33"/>
      <c r="K135" s="32"/>
    </row>
    <row r="136" spans="1:11" s="31" customFormat="1" ht="51.95" customHeight="1">
      <c r="A136" s="288" t="s">
        <v>300</v>
      </c>
      <c r="B136" s="289"/>
      <c r="C136" s="289"/>
      <c r="D136" s="289"/>
      <c r="E136" s="289"/>
      <c r="F136" s="289"/>
      <c r="G136" s="289"/>
      <c r="H136" s="289"/>
      <c r="I136" s="33"/>
      <c r="J136" s="33"/>
      <c r="K136" s="32"/>
    </row>
    <row r="137" spans="1:11" s="31" customFormat="1" ht="9.9499999999999993" customHeight="1">
      <c r="A137" s="288"/>
      <c r="B137" s="289"/>
      <c r="C137" s="289"/>
      <c r="D137" s="289"/>
      <c r="E137" s="289"/>
      <c r="F137" s="289"/>
      <c r="G137" s="289"/>
      <c r="H137" s="289"/>
      <c r="I137" s="33"/>
      <c r="J137" s="33"/>
      <c r="K137" s="32"/>
    </row>
    <row r="138" spans="1:11" s="31" customFormat="1" ht="9.9499999999999993" customHeight="1">
      <c r="A138" s="288"/>
      <c r="B138" s="289"/>
      <c r="C138" s="289"/>
      <c r="D138" s="289"/>
      <c r="E138" s="289"/>
      <c r="F138" s="289"/>
      <c r="G138" s="289"/>
      <c r="H138" s="289"/>
      <c r="I138" s="33"/>
      <c r="J138" s="33"/>
      <c r="K138" s="32"/>
    </row>
    <row r="139" spans="1:11" s="31" customFormat="1" ht="12.75" customHeight="1">
      <c r="A139" s="296" t="s">
        <v>301</v>
      </c>
      <c r="B139" s="297"/>
      <c r="C139" s="297"/>
      <c r="D139" s="297"/>
      <c r="E139" s="297"/>
      <c r="F139" s="297"/>
      <c r="G139" s="297"/>
      <c r="H139" s="297"/>
      <c r="I139" s="33"/>
      <c r="J139" s="33"/>
      <c r="K139" s="32"/>
    </row>
    <row r="140" spans="1:11" s="31" customFormat="1" ht="5.0999999999999996" customHeight="1">
      <c r="A140" s="288"/>
      <c r="B140" s="289"/>
      <c r="C140" s="289"/>
      <c r="D140" s="289"/>
      <c r="E140" s="289"/>
      <c r="F140" s="289"/>
      <c r="G140" s="289"/>
      <c r="H140" s="289"/>
      <c r="I140" s="33"/>
      <c r="J140" s="33"/>
      <c r="K140" s="32"/>
    </row>
    <row r="141" spans="1:11" s="31" customFormat="1" ht="12.75" customHeight="1">
      <c r="A141" s="291" t="s">
        <v>302</v>
      </c>
      <c r="B141" s="292"/>
      <c r="C141" s="292"/>
      <c r="D141" s="292"/>
      <c r="E141" s="292"/>
      <c r="F141" s="292"/>
      <c r="G141" s="292"/>
      <c r="H141" s="292"/>
      <c r="I141" s="33"/>
      <c r="J141" s="33"/>
      <c r="K141" s="32"/>
    </row>
    <row r="142" spans="1:11" s="31" customFormat="1" ht="5.0999999999999996" customHeight="1">
      <c r="A142" s="288"/>
      <c r="B142" s="289"/>
      <c r="C142" s="289"/>
      <c r="D142" s="289"/>
      <c r="E142" s="289"/>
      <c r="F142" s="289"/>
      <c r="G142" s="289"/>
      <c r="H142" s="289"/>
      <c r="I142" s="33"/>
      <c r="J142" s="33"/>
      <c r="K142" s="32"/>
    </row>
    <row r="143" spans="1:11" s="31" customFormat="1" ht="78" customHeight="1">
      <c r="A143" s="288" t="s">
        <v>303</v>
      </c>
      <c r="B143" s="289"/>
      <c r="C143" s="289"/>
      <c r="D143" s="289"/>
      <c r="E143" s="289"/>
      <c r="F143" s="289"/>
      <c r="G143" s="289"/>
      <c r="H143" s="289"/>
      <c r="I143" s="33"/>
      <c r="J143" s="33"/>
      <c r="K143" s="32"/>
    </row>
    <row r="144" spans="1:11" s="31" customFormat="1" ht="5.0999999999999996" customHeight="1">
      <c r="A144" s="288"/>
      <c r="B144" s="289"/>
      <c r="C144" s="289"/>
      <c r="D144" s="289"/>
      <c r="E144" s="289"/>
      <c r="F144" s="289"/>
      <c r="G144" s="289"/>
      <c r="H144" s="289"/>
      <c r="I144" s="33"/>
      <c r="J144" s="33"/>
      <c r="K144" s="32"/>
    </row>
    <row r="145" spans="1:11" s="31" customFormat="1" ht="63.95" customHeight="1">
      <c r="A145" s="288" t="s">
        <v>304</v>
      </c>
      <c r="B145" s="289"/>
      <c r="C145" s="289"/>
      <c r="D145" s="289"/>
      <c r="E145" s="289"/>
      <c r="F145" s="289"/>
      <c r="G145" s="289"/>
      <c r="H145" s="289"/>
      <c r="I145" s="33"/>
      <c r="J145" s="33"/>
      <c r="K145" s="32"/>
    </row>
    <row r="146" spans="1:11" s="31" customFormat="1" ht="5.0999999999999996" customHeight="1">
      <c r="A146" s="288"/>
      <c r="B146" s="289"/>
      <c r="C146" s="289"/>
      <c r="D146" s="289"/>
      <c r="E146" s="289"/>
      <c r="F146" s="289"/>
      <c r="G146" s="289"/>
      <c r="H146" s="289"/>
      <c r="I146" s="33"/>
      <c r="J146" s="33"/>
      <c r="K146" s="32"/>
    </row>
    <row r="147" spans="1:11" s="31" customFormat="1" ht="63.95" customHeight="1">
      <c r="A147" s="288" t="s">
        <v>305</v>
      </c>
      <c r="B147" s="289"/>
      <c r="C147" s="289"/>
      <c r="D147" s="289"/>
      <c r="E147" s="289"/>
      <c r="F147" s="289"/>
      <c r="G147" s="289"/>
      <c r="H147" s="289"/>
      <c r="I147" s="33"/>
      <c r="J147" s="33"/>
      <c r="K147" s="32"/>
    </row>
    <row r="148" spans="1:11" s="31" customFormat="1" ht="5.0999999999999996" customHeight="1">
      <c r="A148" s="288"/>
      <c r="B148" s="289"/>
      <c r="C148" s="289"/>
      <c r="D148" s="289"/>
      <c r="E148" s="289"/>
      <c r="F148" s="289"/>
      <c r="G148" s="289"/>
      <c r="H148" s="289"/>
      <c r="I148" s="33"/>
      <c r="J148" s="33"/>
      <c r="K148" s="32"/>
    </row>
    <row r="149" spans="1:11" s="31" customFormat="1" ht="38.1" customHeight="1">
      <c r="A149" s="288" t="s">
        <v>306</v>
      </c>
      <c r="B149" s="289"/>
      <c r="C149" s="289"/>
      <c r="D149" s="289"/>
      <c r="E149" s="289"/>
      <c r="F149" s="289"/>
      <c r="G149" s="289"/>
      <c r="H149" s="289"/>
      <c r="I149" s="33"/>
      <c r="J149" s="33"/>
      <c r="K149" s="32"/>
    </row>
    <row r="150" spans="1:11" s="31" customFormat="1" ht="5.0999999999999996" customHeight="1">
      <c r="A150" s="288"/>
      <c r="B150" s="289"/>
      <c r="C150" s="289"/>
      <c r="D150" s="289"/>
      <c r="E150" s="289"/>
      <c r="F150" s="289"/>
      <c r="G150" s="289"/>
      <c r="H150" s="289"/>
      <c r="I150" s="33"/>
      <c r="J150" s="33"/>
      <c r="K150" s="32"/>
    </row>
    <row r="151" spans="1:11" s="31" customFormat="1" ht="51.95" customHeight="1">
      <c r="A151" s="288" t="s">
        <v>307</v>
      </c>
      <c r="B151" s="289"/>
      <c r="C151" s="289"/>
      <c r="D151" s="289"/>
      <c r="E151" s="289"/>
      <c r="F151" s="289"/>
      <c r="G151" s="289"/>
      <c r="H151" s="289"/>
      <c r="I151" s="33"/>
      <c r="J151" s="33"/>
      <c r="K151" s="32"/>
    </row>
    <row r="152" spans="1:11" s="31" customFormat="1" ht="9.9499999999999993" customHeight="1">
      <c r="A152" s="288"/>
      <c r="B152" s="289"/>
      <c r="C152" s="289"/>
      <c r="D152" s="289"/>
      <c r="E152" s="289"/>
      <c r="F152" s="289"/>
      <c r="G152" s="289"/>
      <c r="H152" s="289"/>
      <c r="I152" s="33"/>
      <c r="J152" s="33"/>
      <c r="K152" s="32"/>
    </row>
    <row r="153" spans="1:11" s="31" customFormat="1" ht="9.9499999999999993" customHeight="1">
      <c r="A153" s="288"/>
      <c r="B153" s="289"/>
      <c r="C153" s="289"/>
      <c r="D153" s="289"/>
      <c r="E153" s="289"/>
      <c r="F153" s="289"/>
      <c r="G153" s="289"/>
      <c r="H153" s="289"/>
      <c r="I153" s="33"/>
      <c r="J153" s="33"/>
      <c r="K153" s="32"/>
    </row>
    <row r="154" spans="1:11" s="31" customFormat="1" ht="9.9499999999999993" customHeight="1">
      <c r="A154" s="288"/>
      <c r="B154" s="289"/>
      <c r="C154" s="289"/>
      <c r="D154" s="289"/>
      <c r="E154" s="289"/>
      <c r="F154" s="289"/>
      <c r="G154" s="289"/>
      <c r="H154" s="289"/>
      <c r="I154" s="33"/>
      <c r="J154" s="33"/>
      <c r="K154" s="32"/>
    </row>
    <row r="155" spans="1:11" s="31" customFormat="1" ht="38.1" customHeight="1">
      <c r="A155" s="301" t="s">
        <v>308</v>
      </c>
      <c r="B155" s="297"/>
      <c r="C155" s="297"/>
      <c r="D155" s="297"/>
      <c r="E155" s="297"/>
      <c r="F155" s="297"/>
      <c r="G155" s="297"/>
      <c r="H155" s="297"/>
      <c r="I155" s="33"/>
      <c r="J155" s="33"/>
      <c r="K155" s="32"/>
    </row>
    <row r="156" spans="1:11" s="31" customFormat="1" ht="5.0999999999999996" customHeight="1">
      <c r="A156" s="288"/>
      <c r="B156" s="289"/>
      <c r="C156" s="289"/>
      <c r="D156" s="289"/>
      <c r="E156" s="289"/>
      <c r="F156" s="289"/>
      <c r="G156" s="289"/>
      <c r="H156" s="289"/>
      <c r="I156" s="33"/>
      <c r="J156" s="33"/>
      <c r="K156" s="32"/>
    </row>
    <row r="157" spans="1:11" s="31" customFormat="1" ht="12.75" customHeight="1">
      <c r="A157" s="291" t="s">
        <v>309</v>
      </c>
      <c r="B157" s="292"/>
      <c r="C157" s="292"/>
      <c r="D157" s="292"/>
      <c r="E157" s="292"/>
      <c r="F157" s="292"/>
      <c r="G157" s="292"/>
      <c r="H157" s="292"/>
      <c r="I157" s="33"/>
      <c r="J157" s="33"/>
      <c r="K157" s="32"/>
    </row>
    <row r="158" spans="1:11" s="31" customFormat="1" ht="5.0999999999999996" customHeight="1">
      <c r="A158" s="288"/>
      <c r="B158" s="289"/>
      <c r="C158" s="289"/>
      <c r="D158" s="289"/>
      <c r="E158" s="289"/>
      <c r="F158" s="289"/>
      <c r="G158" s="289"/>
      <c r="H158" s="289"/>
      <c r="I158" s="33"/>
      <c r="J158" s="33"/>
      <c r="K158" s="32"/>
    </row>
    <row r="159" spans="1:11" s="31" customFormat="1" ht="38.1" customHeight="1">
      <c r="A159" s="288" t="s">
        <v>310</v>
      </c>
      <c r="B159" s="289"/>
      <c r="C159" s="289"/>
      <c r="D159" s="289"/>
      <c r="E159" s="289"/>
      <c r="F159" s="289"/>
      <c r="G159" s="289"/>
      <c r="H159" s="289"/>
      <c r="I159" s="33"/>
      <c r="J159" s="33"/>
      <c r="K159" s="32"/>
    </row>
    <row r="160" spans="1:11" s="31" customFormat="1" ht="5.0999999999999996" customHeight="1">
      <c r="A160" s="288"/>
      <c r="B160" s="289"/>
      <c r="C160" s="289"/>
      <c r="D160" s="289"/>
      <c r="E160" s="289"/>
      <c r="F160" s="289"/>
      <c r="G160" s="289"/>
      <c r="H160" s="289"/>
      <c r="I160" s="33"/>
      <c r="J160" s="33"/>
      <c r="K160" s="32"/>
    </row>
    <row r="161" spans="1:11" s="31" customFormat="1" ht="75.95" customHeight="1">
      <c r="A161" s="288" t="s">
        <v>311</v>
      </c>
      <c r="B161" s="289"/>
      <c r="C161" s="289"/>
      <c r="D161" s="289"/>
      <c r="E161" s="289"/>
      <c r="F161" s="289"/>
      <c r="G161" s="289"/>
      <c r="H161" s="289"/>
      <c r="I161" s="33"/>
      <c r="J161" s="33"/>
      <c r="K161" s="32"/>
    </row>
    <row r="162" spans="1:11" s="31" customFormat="1" ht="5.0999999999999996" customHeight="1">
      <c r="A162" s="288"/>
      <c r="B162" s="289"/>
      <c r="C162" s="289"/>
      <c r="D162" s="289"/>
      <c r="E162" s="289"/>
      <c r="F162" s="289"/>
      <c r="G162" s="289"/>
      <c r="H162" s="289"/>
      <c r="I162" s="33"/>
      <c r="J162" s="33"/>
      <c r="K162" s="32"/>
    </row>
    <row r="163" spans="1:11" s="31" customFormat="1" ht="75.95" customHeight="1">
      <c r="A163" s="288" t="s">
        <v>312</v>
      </c>
      <c r="B163" s="289"/>
      <c r="C163" s="289"/>
      <c r="D163" s="289"/>
      <c r="E163" s="289"/>
      <c r="F163" s="289"/>
      <c r="G163" s="289"/>
      <c r="H163" s="289"/>
      <c r="I163" s="33"/>
      <c r="J163" s="33"/>
      <c r="K163" s="32"/>
    </row>
    <row r="164" spans="1:11" s="31" customFormat="1" ht="5.0999999999999996" customHeight="1">
      <c r="A164" s="288"/>
      <c r="B164" s="289"/>
      <c r="C164" s="289"/>
      <c r="D164" s="289"/>
      <c r="E164" s="289"/>
      <c r="F164" s="289"/>
      <c r="G164" s="289"/>
      <c r="H164" s="289"/>
      <c r="I164" s="33"/>
      <c r="J164" s="33"/>
      <c r="K164" s="32"/>
    </row>
    <row r="165" spans="1:11" s="31" customFormat="1" ht="63.95" customHeight="1">
      <c r="A165" s="288" t="s">
        <v>313</v>
      </c>
      <c r="B165" s="289"/>
      <c r="C165" s="289"/>
      <c r="D165" s="289"/>
      <c r="E165" s="289"/>
      <c r="F165" s="289"/>
      <c r="G165" s="289"/>
      <c r="H165" s="289"/>
      <c r="I165" s="33"/>
      <c r="J165" s="33"/>
      <c r="K165" s="32"/>
    </row>
    <row r="166" spans="1:11" s="31" customFormat="1" ht="5.0999999999999996" customHeight="1">
      <c r="A166" s="288"/>
      <c r="B166" s="289"/>
      <c r="C166" s="289"/>
      <c r="D166" s="289"/>
      <c r="E166" s="289"/>
      <c r="F166" s="289"/>
      <c r="G166" s="289"/>
      <c r="H166" s="289"/>
      <c r="I166" s="33"/>
      <c r="J166" s="33"/>
      <c r="K166" s="32"/>
    </row>
    <row r="167" spans="1:11" s="31" customFormat="1" ht="26.1" customHeight="1">
      <c r="A167" s="288" t="s">
        <v>314</v>
      </c>
      <c r="B167" s="289"/>
      <c r="C167" s="289"/>
      <c r="D167" s="289"/>
      <c r="E167" s="289"/>
      <c r="F167" s="289"/>
      <c r="G167" s="289"/>
      <c r="H167" s="289"/>
      <c r="I167" s="33"/>
      <c r="J167" s="33"/>
      <c r="K167" s="32"/>
    </row>
    <row r="168" spans="1:11" s="31" customFormat="1" ht="12.75" customHeight="1">
      <c r="A168" s="101" t="s">
        <v>270</v>
      </c>
      <c r="B168" s="289" t="s">
        <v>315</v>
      </c>
      <c r="C168" s="289"/>
      <c r="D168" s="289"/>
      <c r="E168" s="289"/>
      <c r="F168" s="289"/>
      <c r="G168" s="289"/>
      <c r="H168" s="289"/>
      <c r="I168" s="33"/>
      <c r="J168" s="33"/>
      <c r="K168" s="32"/>
    </row>
    <row r="169" spans="1:11" s="31" customFormat="1" ht="12.75" customHeight="1">
      <c r="A169" s="101" t="s">
        <v>270</v>
      </c>
      <c r="B169" s="289" t="s">
        <v>316</v>
      </c>
      <c r="C169" s="289"/>
      <c r="D169" s="289"/>
      <c r="E169" s="289"/>
      <c r="F169" s="289"/>
      <c r="G169" s="289"/>
      <c r="H169" s="289"/>
      <c r="I169" s="33"/>
      <c r="J169" s="33"/>
      <c r="K169" s="32"/>
    </row>
    <row r="170" spans="1:11" s="31" customFormat="1" ht="26.1" customHeight="1">
      <c r="A170" s="101" t="s">
        <v>270</v>
      </c>
      <c r="B170" s="289" t="s">
        <v>317</v>
      </c>
      <c r="C170" s="289"/>
      <c r="D170" s="289"/>
      <c r="E170" s="289"/>
      <c r="F170" s="289"/>
      <c r="G170" s="289"/>
      <c r="H170" s="289"/>
      <c r="I170" s="33"/>
      <c r="J170" s="33"/>
      <c r="K170" s="32"/>
    </row>
    <row r="171" spans="1:11" s="31" customFormat="1" ht="26.1" customHeight="1">
      <c r="A171" s="101" t="s">
        <v>270</v>
      </c>
      <c r="B171" s="289" t="s">
        <v>318</v>
      </c>
      <c r="C171" s="289"/>
      <c r="D171" s="289"/>
      <c r="E171" s="289"/>
      <c r="F171" s="289"/>
      <c r="G171" s="289"/>
      <c r="H171" s="289"/>
      <c r="I171" s="33"/>
      <c r="J171" s="33"/>
      <c r="K171" s="32"/>
    </row>
    <row r="172" spans="1:11" s="31" customFormat="1" ht="12.75" customHeight="1">
      <c r="A172" s="101" t="s">
        <v>270</v>
      </c>
      <c r="B172" s="289" t="s">
        <v>319</v>
      </c>
      <c r="C172" s="289"/>
      <c r="D172" s="289"/>
      <c r="E172" s="289"/>
      <c r="F172" s="289"/>
      <c r="G172" s="289"/>
      <c r="H172" s="289"/>
      <c r="I172" s="33"/>
      <c r="J172" s="33"/>
      <c r="K172" s="32"/>
    </row>
    <row r="173" spans="1:11" s="31" customFormat="1" ht="90" customHeight="1">
      <c r="A173" s="101" t="s">
        <v>270</v>
      </c>
      <c r="B173" s="289" t="s">
        <v>320</v>
      </c>
      <c r="C173" s="289"/>
      <c r="D173" s="289"/>
      <c r="E173" s="289"/>
      <c r="F173" s="289"/>
      <c r="G173" s="289"/>
      <c r="H173" s="289"/>
      <c r="I173" s="33"/>
      <c r="J173" s="33"/>
      <c r="K173" s="32"/>
    </row>
    <row r="174" spans="1:11" s="31" customFormat="1" ht="26.1" customHeight="1">
      <c r="A174" s="101" t="s">
        <v>270</v>
      </c>
      <c r="B174" s="289" t="s">
        <v>321</v>
      </c>
      <c r="C174" s="289"/>
      <c r="D174" s="289"/>
      <c r="E174" s="289"/>
      <c r="F174" s="289"/>
      <c r="G174" s="289"/>
      <c r="H174" s="289"/>
      <c r="I174" s="33"/>
      <c r="J174" s="33"/>
      <c r="K174" s="32"/>
    </row>
    <row r="175" spans="1:11" s="31" customFormat="1" ht="51.95" customHeight="1">
      <c r="A175" s="101" t="s">
        <v>270</v>
      </c>
      <c r="B175" s="289" t="s">
        <v>322</v>
      </c>
      <c r="C175" s="289"/>
      <c r="D175" s="289"/>
      <c r="E175" s="289"/>
      <c r="F175" s="289"/>
      <c r="G175" s="289"/>
      <c r="H175" s="289"/>
      <c r="I175" s="33"/>
      <c r="J175" s="33"/>
      <c r="K175" s="32"/>
    </row>
    <row r="176" spans="1:11" s="31" customFormat="1" ht="5.0999999999999996" customHeight="1">
      <c r="A176" s="288"/>
      <c r="B176" s="289"/>
      <c r="C176" s="289"/>
      <c r="D176" s="289"/>
      <c r="E176" s="289"/>
      <c r="F176" s="289"/>
      <c r="G176" s="289"/>
      <c r="H176" s="289"/>
      <c r="I176" s="33"/>
      <c r="J176" s="33"/>
      <c r="K176" s="32"/>
    </row>
    <row r="177" spans="1:11" s="31" customFormat="1" ht="26.1" customHeight="1">
      <c r="A177" s="288" t="s">
        <v>323</v>
      </c>
      <c r="B177" s="289"/>
      <c r="C177" s="289"/>
      <c r="D177" s="289"/>
      <c r="E177" s="289"/>
      <c r="F177" s="289"/>
      <c r="G177" s="289"/>
      <c r="H177" s="289"/>
      <c r="I177" s="33"/>
      <c r="J177" s="33"/>
      <c r="K177" s="32"/>
    </row>
    <row r="178" spans="1:11" s="31" customFormat="1" ht="9.9499999999999993" customHeight="1">
      <c r="A178" s="288"/>
      <c r="B178" s="289"/>
      <c r="C178" s="289"/>
      <c r="D178" s="289"/>
      <c r="E178" s="289"/>
      <c r="F178" s="289"/>
      <c r="G178" s="289"/>
      <c r="H178" s="289"/>
      <c r="I178" s="33"/>
      <c r="J178" s="33"/>
      <c r="K178" s="32"/>
    </row>
    <row r="179" spans="1:11" s="31" customFormat="1" ht="9.9499999999999993" customHeight="1">
      <c r="A179" s="288"/>
      <c r="B179" s="289"/>
      <c r="C179" s="289"/>
      <c r="D179" s="289"/>
      <c r="E179" s="289"/>
      <c r="F179" s="289"/>
      <c r="G179" s="289"/>
      <c r="H179" s="289"/>
      <c r="I179" s="33"/>
      <c r="J179" s="33"/>
      <c r="K179" s="32"/>
    </row>
    <row r="180" spans="1:11" s="31" customFormat="1" ht="9.9499999999999993" customHeight="1">
      <c r="A180" s="288"/>
      <c r="B180" s="289"/>
      <c r="C180" s="289"/>
      <c r="D180" s="289"/>
      <c r="E180" s="289"/>
      <c r="F180" s="289"/>
      <c r="G180" s="289"/>
      <c r="H180" s="289"/>
      <c r="I180" s="33"/>
      <c r="J180" s="33"/>
      <c r="K180" s="32"/>
    </row>
    <row r="181" spans="1:11" s="31" customFormat="1" ht="12.75" customHeight="1">
      <c r="A181" s="296" t="s">
        <v>324</v>
      </c>
      <c r="B181" s="297"/>
      <c r="C181" s="297"/>
      <c r="D181" s="297"/>
      <c r="E181" s="297"/>
      <c r="F181" s="297"/>
      <c r="G181" s="297"/>
      <c r="H181" s="297"/>
      <c r="I181" s="33"/>
      <c r="J181" s="33"/>
      <c r="K181" s="32"/>
    </row>
    <row r="182" spans="1:11" s="31" customFormat="1" ht="5.0999999999999996" customHeight="1">
      <c r="A182" s="288"/>
      <c r="B182" s="289"/>
      <c r="C182" s="289"/>
      <c r="D182" s="289"/>
      <c r="E182" s="289"/>
      <c r="F182" s="289"/>
      <c r="G182" s="289"/>
      <c r="H182" s="289"/>
      <c r="I182" s="33"/>
      <c r="J182" s="33"/>
      <c r="K182" s="32"/>
    </row>
    <row r="183" spans="1:11" s="31" customFormat="1" ht="12.75" customHeight="1">
      <c r="A183" s="291" t="s">
        <v>325</v>
      </c>
      <c r="B183" s="292"/>
      <c r="C183" s="292"/>
      <c r="D183" s="292"/>
      <c r="E183" s="292"/>
      <c r="F183" s="292"/>
      <c r="G183" s="292"/>
      <c r="H183" s="292"/>
      <c r="I183" s="33"/>
      <c r="J183" s="33"/>
      <c r="K183" s="32"/>
    </row>
    <row r="184" spans="1:11" s="31" customFormat="1" ht="5.0999999999999996" customHeight="1">
      <c r="A184" s="288"/>
      <c r="B184" s="289"/>
      <c r="C184" s="289"/>
      <c r="D184" s="289"/>
      <c r="E184" s="289"/>
      <c r="F184" s="289"/>
      <c r="G184" s="289"/>
      <c r="H184" s="289"/>
      <c r="I184" s="33"/>
      <c r="J184" s="33"/>
      <c r="K184" s="32"/>
    </row>
    <row r="185" spans="1:11" s="31" customFormat="1" ht="38.1" customHeight="1">
      <c r="A185" s="288" t="s">
        <v>326</v>
      </c>
      <c r="B185" s="289"/>
      <c r="C185" s="289"/>
      <c r="D185" s="289"/>
      <c r="E185" s="289"/>
      <c r="F185" s="289"/>
      <c r="G185" s="289"/>
      <c r="H185" s="289"/>
      <c r="I185" s="33"/>
      <c r="J185" s="33"/>
      <c r="K185" s="32"/>
    </row>
    <row r="186" spans="1:11" s="31" customFormat="1" ht="5.0999999999999996" customHeight="1">
      <c r="A186" s="288"/>
      <c r="B186" s="289"/>
      <c r="C186" s="289"/>
      <c r="D186" s="289"/>
      <c r="E186" s="289"/>
      <c r="F186" s="289"/>
      <c r="G186" s="289"/>
      <c r="H186" s="289"/>
      <c r="I186" s="33"/>
      <c r="J186" s="33"/>
      <c r="K186" s="32"/>
    </row>
    <row r="187" spans="1:11" s="31" customFormat="1" ht="26.1" customHeight="1">
      <c r="A187" s="288" t="s">
        <v>327</v>
      </c>
      <c r="B187" s="289"/>
      <c r="C187" s="289"/>
      <c r="D187" s="289"/>
      <c r="E187" s="289"/>
      <c r="F187" s="289"/>
      <c r="G187" s="289"/>
      <c r="H187" s="289"/>
      <c r="I187" s="33"/>
      <c r="J187" s="33"/>
      <c r="K187" s="32"/>
    </row>
    <row r="188" spans="1:11" s="31" customFormat="1" ht="5.0999999999999996" customHeight="1">
      <c r="A188" s="288"/>
      <c r="B188" s="289"/>
      <c r="C188" s="289"/>
      <c r="D188" s="289"/>
      <c r="E188" s="289"/>
      <c r="F188" s="289"/>
      <c r="G188" s="289"/>
      <c r="H188" s="289"/>
      <c r="I188" s="33"/>
      <c r="J188" s="33"/>
      <c r="K188" s="32"/>
    </row>
    <row r="189" spans="1:11" s="31" customFormat="1" ht="12.75" customHeight="1">
      <c r="A189" s="288" t="s">
        <v>328</v>
      </c>
      <c r="B189" s="289"/>
      <c r="C189" s="289"/>
      <c r="D189" s="289"/>
      <c r="E189" s="289"/>
      <c r="F189" s="289"/>
      <c r="G189" s="289"/>
      <c r="H189" s="289"/>
      <c r="I189" s="33"/>
      <c r="J189" s="33"/>
      <c r="K189" s="32"/>
    </row>
    <row r="190" spans="1:11" s="31" customFormat="1" ht="5.0999999999999996" customHeight="1">
      <c r="A190" s="288"/>
      <c r="B190" s="289"/>
      <c r="C190" s="289"/>
      <c r="D190" s="289"/>
      <c r="E190" s="289"/>
      <c r="F190" s="289"/>
      <c r="G190" s="289"/>
      <c r="H190" s="289"/>
      <c r="I190" s="33"/>
      <c r="J190" s="33"/>
      <c r="K190" s="32"/>
    </row>
    <row r="191" spans="1:11" s="31" customFormat="1" ht="26.1" customHeight="1">
      <c r="A191" s="288" t="s">
        <v>329</v>
      </c>
      <c r="B191" s="289"/>
      <c r="C191" s="289"/>
      <c r="D191" s="289"/>
      <c r="E191" s="289"/>
      <c r="F191" s="289"/>
      <c r="G191" s="289"/>
      <c r="H191" s="289"/>
      <c r="I191" s="33"/>
      <c r="J191" s="33"/>
      <c r="K191" s="32"/>
    </row>
    <row r="192" spans="1:11" s="31" customFormat="1" ht="5.0999999999999996" customHeight="1">
      <c r="A192" s="288"/>
      <c r="B192" s="289"/>
      <c r="C192" s="289"/>
      <c r="D192" s="289"/>
      <c r="E192" s="289"/>
      <c r="F192" s="289"/>
      <c r="G192" s="289"/>
      <c r="H192" s="289"/>
      <c r="I192" s="33"/>
      <c r="J192" s="33"/>
      <c r="K192" s="32"/>
    </row>
    <row r="193" spans="1:11" s="31" customFormat="1" ht="26.1" customHeight="1">
      <c r="A193" s="299" t="s">
        <v>330</v>
      </c>
      <c r="B193" s="300"/>
      <c r="C193" s="300"/>
      <c r="D193" s="300"/>
      <c r="E193" s="300"/>
      <c r="F193" s="300"/>
      <c r="G193" s="300"/>
      <c r="H193" s="300"/>
      <c r="I193" s="33"/>
      <c r="J193" s="33"/>
      <c r="K193" s="32"/>
    </row>
    <row r="194" spans="1:11" s="31" customFormat="1" ht="5.0999999999999996" customHeight="1">
      <c r="A194" s="288"/>
      <c r="B194" s="289"/>
      <c r="C194" s="289"/>
      <c r="D194" s="289"/>
      <c r="E194" s="289"/>
      <c r="F194" s="289"/>
      <c r="G194" s="289"/>
      <c r="H194" s="289"/>
      <c r="I194" s="33"/>
      <c r="J194" s="33"/>
      <c r="K194" s="32"/>
    </row>
    <row r="195" spans="1:11" s="31" customFormat="1" ht="38.1" customHeight="1">
      <c r="A195" s="288" t="s">
        <v>331</v>
      </c>
      <c r="B195" s="289"/>
      <c r="C195" s="289"/>
      <c r="D195" s="289"/>
      <c r="E195" s="289"/>
      <c r="F195" s="289"/>
      <c r="G195" s="289"/>
      <c r="H195" s="289"/>
      <c r="I195" s="33"/>
      <c r="J195" s="33"/>
      <c r="K195" s="32"/>
    </row>
    <row r="196" spans="1:11" s="31" customFormat="1" ht="9.9499999999999993" customHeight="1">
      <c r="A196" s="288"/>
      <c r="B196" s="289"/>
      <c r="C196" s="289"/>
      <c r="D196" s="289"/>
      <c r="E196" s="289"/>
      <c r="F196" s="289"/>
      <c r="G196" s="289"/>
      <c r="H196" s="289"/>
      <c r="I196" s="33"/>
      <c r="J196" s="33"/>
      <c r="K196" s="32"/>
    </row>
    <row r="197" spans="1:11" s="31" customFormat="1" ht="9.9499999999999993" customHeight="1">
      <c r="A197" s="288"/>
      <c r="B197" s="289"/>
      <c r="C197" s="289"/>
      <c r="D197" s="289"/>
      <c r="E197" s="289"/>
      <c r="F197" s="289"/>
      <c r="G197" s="289"/>
      <c r="H197" s="289"/>
      <c r="I197" s="33"/>
      <c r="J197" s="33"/>
      <c r="K197" s="32"/>
    </row>
    <row r="198" spans="1:11" s="31" customFormat="1" ht="12.75" customHeight="1">
      <c r="A198" s="296" t="s">
        <v>332</v>
      </c>
      <c r="B198" s="297"/>
      <c r="C198" s="297"/>
      <c r="D198" s="297"/>
      <c r="E198" s="297"/>
      <c r="F198" s="297"/>
      <c r="G198" s="297"/>
      <c r="H198" s="297"/>
      <c r="I198" s="33"/>
      <c r="J198" s="33"/>
      <c r="K198" s="32"/>
    </row>
    <row r="199" spans="1:11" s="31" customFormat="1" ht="5.0999999999999996" customHeight="1">
      <c r="A199" s="288"/>
      <c r="B199" s="289"/>
      <c r="C199" s="289"/>
      <c r="D199" s="289"/>
      <c r="E199" s="289"/>
      <c r="F199" s="289"/>
      <c r="G199" s="289"/>
      <c r="H199" s="289"/>
      <c r="I199" s="33"/>
      <c r="J199" s="33"/>
      <c r="K199" s="32"/>
    </row>
    <row r="200" spans="1:11" s="31" customFormat="1" ht="12.75" customHeight="1">
      <c r="A200" s="291" t="s">
        <v>333</v>
      </c>
      <c r="B200" s="292"/>
      <c r="C200" s="292"/>
      <c r="D200" s="292"/>
      <c r="E200" s="292"/>
      <c r="F200" s="292"/>
      <c r="G200" s="292"/>
      <c r="H200" s="292"/>
      <c r="I200" s="33"/>
      <c r="J200" s="33"/>
      <c r="K200" s="32"/>
    </row>
    <row r="201" spans="1:11" s="31" customFormat="1" ht="5.0999999999999996" customHeight="1">
      <c r="A201" s="288"/>
      <c r="B201" s="289"/>
      <c r="C201" s="289"/>
      <c r="D201" s="289"/>
      <c r="E201" s="289"/>
      <c r="F201" s="289"/>
      <c r="G201" s="289"/>
      <c r="H201" s="289"/>
      <c r="I201" s="33"/>
      <c r="J201" s="33"/>
      <c r="K201" s="32"/>
    </row>
    <row r="202" spans="1:11" s="31" customFormat="1" ht="75.95" customHeight="1">
      <c r="A202" s="288" t="s">
        <v>334</v>
      </c>
      <c r="B202" s="289"/>
      <c r="C202" s="289"/>
      <c r="D202" s="289"/>
      <c r="E202" s="289"/>
      <c r="F202" s="289"/>
      <c r="G202" s="289"/>
      <c r="H202" s="289"/>
      <c r="I202" s="33"/>
      <c r="J202" s="33"/>
      <c r="K202" s="32"/>
    </row>
    <row r="203" spans="1:11" s="31" customFormat="1" ht="5.0999999999999996" customHeight="1">
      <c r="A203" s="288"/>
      <c r="B203" s="289"/>
      <c r="C203" s="289"/>
      <c r="D203" s="289"/>
      <c r="E203" s="289"/>
      <c r="F203" s="289"/>
      <c r="G203" s="289"/>
      <c r="H203" s="289"/>
      <c r="I203" s="33"/>
      <c r="J203" s="33"/>
      <c r="K203" s="32"/>
    </row>
    <row r="204" spans="1:11" s="31" customFormat="1" ht="12.75" customHeight="1">
      <c r="A204" s="288" t="s">
        <v>335</v>
      </c>
      <c r="B204" s="289"/>
      <c r="C204" s="289"/>
      <c r="D204" s="289"/>
      <c r="E204" s="289"/>
      <c r="F204" s="289"/>
      <c r="G204" s="289"/>
      <c r="H204" s="289"/>
      <c r="I204" s="33"/>
      <c r="J204" s="33"/>
      <c r="K204" s="32"/>
    </row>
    <row r="205" spans="1:11" s="31" customFormat="1" ht="12.75" customHeight="1">
      <c r="A205" s="101" t="s">
        <v>171</v>
      </c>
      <c r="B205" s="289" t="s">
        <v>336</v>
      </c>
      <c r="C205" s="289"/>
      <c r="D205" s="289"/>
      <c r="E205" s="289"/>
      <c r="F205" s="289"/>
      <c r="G205" s="289"/>
      <c r="H205" s="289"/>
      <c r="I205" s="33"/>
      <c r="J205" s="33"/>
      <c r="K205" s="32"/>
    </row>
    <row r="206" spans="1:11" s="31" customFormat="1" ht="26.1" customHeight="1">
      <c r="A206" s="101" t="s">
        <v>172</v>
      </c>
      <c r="B206" s="289" t="s">
        <v>337</v>
      </c>
      <c r="C206" s="289"/>
      <c r="D206" s="289"/>
      <c r="E206" s="289"/>
      <c r="F206" s="289"/>
      <c r="G206" s="289"/>
      <c r="H206" s="289"/>
      <c r="I206" s="33"/>
      <c r="J206" s="33"/>
      <c r="K206" s="32"/>
    </row>
    <row r="207" spans="1:11" s="31" customFormat="1" ht="5.0999999999999996" customHeight="1">
      <c r="A207" s="288"/>
      <c r="B207" s="289"/>
      <c r="C207" s="289"/>
      <c r="D207" s="289"/>
      <c r="E207" s="289"/>
      <c r="F207" s="289"/>
      <c r="G207" s="289"/>
      <c r="H207" s="289"/>
      <c r="I207" s="33"/>
      <c r="J207" s="33"/>
      <c r="K207" s="32"/>
    </row>
    <row r="208" spans="1:11" s="31" customFormat="1" ht="51.95" customHeight="1">
      <c r="A208" s="288" t="s">
        <v>338</v>
      </c>
      <c r="B208" s="289"/>
      <c r="C208" s="289"/>
      <c r="D208" s="289"/>
      <c r="E208" s="289"/>
      <c r="F208" s="289"/>
      <c r="G208" s="289"/>
      <c r="H208" s="289"/>
      <c r="I208" s="33"/>
      <c r="J208" s="33"/>
      <c r="K208" s="32"/>
    </row>
    <row r="209" spans="1:11" s="31" customFormat="1" ht="5.0999999999999996" customHeight="1">
      <c r="A209" s="288"/>
      <c r="B209" s="289"/>
      <c r="C209" s="289"/>
      <c r="D209" s="289"/>
      <c r="E209" s="289"/>
      <c r="F209" s="289"/>
      <c r="G209" s="289"/>
      <c r="H209" s="289"/>
      <c r="I209" s="33"/>
      <c r="J209" s="33"/>
      <c r="K209" s="32"/>
    </row>
    <row r="210" spans="1:11" s="31" customFormat="1" ht="63.95" customHeight="1">
      <c r="A210" s="288" t="s">
        <v>339</v>
      </c>
      <c r="B210" s="289"/>
      <c r="C210" s="289"/>
      <c r="D210" s="289"/>
      <c r="E210" s="289"/>
      <c r="F210" s="289"/>
      <c r="G210" s="289"/>
      <c r="H210" s="289"/>
      <c r="I210" s="33"/>
      <c r="J210" s="33"/>
      <c r="K210" s="32"/>
    </row>
    <row r="211" spans="1:11" s="31" customFormat="1" ht="9.9499999999999993" customHeight="1">
      <c r="A211" s="288"/>
      <c r="B211" s="289"/>
      <c r="C211" s="289"/>
      <c r="D211" s="289"/>
      <c r="E211" s="289"/>
      <c r="F211" s="289"/>
      <c r="G211" s="289"/>
      <c r="H211" s="289"/>
      <c r="I211" s="33"/>
      <c r="J211" s="33"/>
      <c r="K211" s="32"/>
    </row>
    <row r="212" spans="1:11" s="31" customFormat="1" ht="9.9499999999999993" customHeight="1">
      <c r="A212" s="288"/>
      <c r="B212" s="289"/>
      <c r="C212" s="289"/>
      <c r="D212" s="289"/>
      <c r="E212" s="289"/>
      <c r="F212" s="289"/>
      <c r="G212" s="289"/>
      <c r="H212" s="289"/>
      <c r="I212" s="33"/>
      <c r="J212" s="33"/>
      <c r="K212" s="32"/>
    </row>
    <row r="213" spans="1:11" s="31" customFormat="1" ht="12.75" customHeight="1">
      <c r="A213" s="296" t="s">
        <v>340</v>
      </c>
      <c r="B213" s="297"/>
      <c r="C213" s="297"/>
      <c r="D213" s="297"/>
      <c r="E213" s="297"/>
      <c r="F213" s="297"/>
      <c r="G213" s="297"/>
      <c r="H213" s="297"/>
      <c r="I213" s="33"/>
      <c r="J213" s="33"/>
      <c r="K213" s="32"/>
    </row>
    <row r="214" spans="1:11" s="31" customFormat="1" ht="5.0999999999999996" customHeight="1">
      <c r="A214" s="288"/>
      <c r="B214" s="289"/>
      <c r="C214" s="289"/>
      <c r="D214" s="289"/>
      <c r="E214" s="289"/>
      <c r="F214" s="289"/>
      <c r="G214" s="289"/>
      <c r="H214" s="289"/>
      <c r="I214" s="33"/>
      <c r="J214" s="33"/>
      <c r="K214" s="32"/>
    </row>
    <row r="215" spans="1:11" s="31" customFormat="1" ht="12.75" customHeight="1">
      <c r="A215" s="291" t="s">
        <v>341</v>
      </c>
      <c r="B215" s="292"/>
      <c r="C215" s="292"/>
      <c r="D215" s="292"/>
      <c r="E215" s="292"/>
      <c r="F215" s="292"/>
      <c r="G215" s="292"/>
      <c r="H215" s="292"/>
      <c r="I215" s="33"/>
      <c r="J215" s="33"/>
      <c r="K215" s="32"/>
    </row>
    <row r="216" spans="1:11" s="31" customFormat="1" ht="5.0999999999999996" customHeight="1">
      <c r="A216" s="288"/>
      <c r="B216" s="289"/>
      <c r="C216" s="289"/>
      <c r="D216" s="289"/>
      <c r="E216" s="289"/>
      <c r="F216" s="289"/>
      <c r="G216" s="289"/>
      <c r="H216" s="289"/>
      <c r="I216" s="33"/>
      <c r="J216" s="33"/>
      <c r="K216" s="32"/>
    </row>
    <row r="217" spans="1:11" s="31" customFormat="1" ht="38.1" customHeight="1">
      <c r="A217" s="288" t="s">
        <v>342</v>
      </c>
      <c r="B217" s="289"/>
      <c r="C217" s="289"/>
      <c r="D217" s="289"/>
      <c r="E217" s="289"/>
      <c r="F217" s="289"/>
      <c r="G217" s="289"/>
      <c r="H217" s="289"/>
      <c r="I217" s="33"/>
      <c r="J217" s="33"/>
      <c r="K217" s="32"/>
    </row>
    <row r="218" spans="1:11" s="31" customFormat="1" ht="5.0999999999999996" customHeight="1">
      <c r="A218" s="288"/>
      <c r="B218" s="289"/>
      <c r="C218" s="289"/>
      <c r="D218" s="289"/>
      <c r="E218" s="289"/>
      <c r="F218" s="289"/>
      <c r="G218" s="289"/>
      <c r="H218" s="289"/>
      <c r="I218" s="33"/>
      <c r="J218" s="33"/>
      <c r="K218" s="32"/>
    </row>
    <row r="219" spans="1:11" s="31" customFormat="1" ht="26.1" customHeight="1">
      <c r="A219" s="288" t="s">
        <v>343</v>
      </c>
      <c r="B219" s="289"/>
      <c r="C219" s="289"/>
      <c r="D219" s="289"/>
      <c r="E219" s="289"/>
      <c r="F219" s="289"/>
      <c r="G219" s="289"/>
      <c r="H219" s="289"/>
      <c r="I219" s="33"/>
      <c r="J219" s="33"/>
      <c r="K219" s="32"/>
    </row>
    <row r="220" spans="1:11" s="31" customFormat="1" ht="5.0999999999999996" customHeight="1">
      <c r="A220" s="288"/>
      <c r="B220" s="289"/>
      <c r="C220" s="289"/>
      <c r="D220" s="289"/>
      <c r="E220" s="289"/>
      <c r="F220" s="289"/>
      <c r="G220" s="289"/>
      <c r="H220" s="289"/>
      <c r="I220" s="33"/>
      <c r="J220" s="33"/>
      <c r="K220" s="32"/>
    </row>
    <row r="221" spans="1:11" s="31" customFormat="1" ht="26.1" customHeight="1">
      <c r="A221" s="288" t="s">
        <v>344</v>
      </c>
      <c r="B221" s="289"/>
      <c r="C221" s="289"/>
      <c r="D221" s="289"/>
      <c r="E221" s="289"/>
      <c r="F221" s="289"/>
      <c r="G221" s="289"/>
      <c r="H221" s="289"/>
      <c r="I221" s="33"/>
      <c r="J221" s="33"/>
      <c r="K221" s="32"/>
    </row>
    <row r="222" spans="1:11" s="31" customFormat="1" ht="9.9499999999999993" customHeight="1">
      <c r="A222" s="288"/>
      <c r="B222" s="289"/>
      <c r="C222" s="289"/>
      <c r="D222" s="289"/>
      <c r="E222" s="289"/>
      <c r="F222" s="289"/>
      <c r="G222" s="289"/>
      <c r="H222" s="289"/>
      <c r="I222" s="33"/>
      <c r="J222" s="33"/>
      <c r="K222" s="32"/>
    </row>
    <row r="223" spans="1:11" s="31" customFormat="1" ht="9.9499999999999993" customHeight="1">
      <c r="A223" s="288"/>
      <c r="B223" s="289"/>
      <c r="C223" s="289"/>
      <c r="D223" s="289"/>
      <c r="E223" s="289"/>
      <c r="F223" s="289"/>
      <c r="G223" s="289"/>
      <c r="H223" s="289"/>
      <c r="I223" s="33"/>
      <c r="J223" s="33"/>
      <c r="K223" s="32"/>
    </row>
    <row r="224" spans="1:11" s="31" customFormat="1" ht="9.9499999999999993" customHeight="1">
      <c r="A224" s="288"/>
      <c r="B224" s="289"/>
      <c r="C224" s="289"/>
      <c r="D224" s="289"/>
      <c r="E224" s="289"/>
      <c r="F224" s="289"/>
      <c r="G224" s="289"/>
      <c r="H224" s="289"/>
      <c r="I224" s="33"/>
      <c r="J224" s="33"/>
      <c r="K224" s="32"/>
    </row>
    <row r="225" spans="1:11" s="31" customFormat="1" ht="12.75" customHeight="1">
      <c r="A225" s="296" t="s">
        <v>345</v>
      </c>
      <c r="B225" s="297"/>
      <c r="C225" s="297"/>
      <c r="D225" s="297"/>
      <c r="E225" s="297"/>
      <c r="F225" s="297"/>
      <c r="G225" s="297"/>
      <c r="H225" s="297"/>
      <c r="I225" s="33"/>
      <c r="J225" s="33"/>
      <c r="K225" s="32"/>
    </row>
    <row r="226" spans="1:11" s="31" customFormat="1" ht="5.0999999999999996" customHeight="1">
      <c r="A226" s="288"/>
      <c r="B226" s="289"/>
      <c r="C226" s="289"/>
      <c r="D226" s="289"/>
      <c r="E226" s="289"/>
      <c r="F226" s="289"/>
      <c r="G226" s="289"/>
      <c r="H226" s="289"/>
      <c r="I226" s="33"/>
      <c r="J226" s="33"/>
      <c r="K226" s="32"/>
    </row>
    <row r="227" spans="1:11" s="31" customFormat="1" ht="12.75" customHeight="1">
      <c r="A227" s="291" t="s">
        <v>346</v>
      </c>
      <c r="B227" s="292"/>
      <c r="C227" s="292"/>
      <c r="D227" s="292"/>
      <c r="E227" s="292"/>
      <c r="F227" s="292"/>
      <c r="G227" s="292"/>
      <c r="H227" s="292"/>
      <c r="I227" s="33"/>
      <c r="J227" s="33"/>
      <c r="K227" s="32"/>
    </row>
    <row r="228" spans="1:11" s="31" customFormat="1" ht="5.0999999999999996" customHeight="1">
      <c r="A228" s="288"/>
      <c r="B228" s="289"/>
      <c r="C228" s="289"/>
      <c r="D228" s="289"/>
      <c r="E228" s="289"/>
      <c r="F228" s="289"/>
      <c r="G228" s="289"/>
      <c r="H228" s="289"/>
      <c r="I228" s="33"/>
      <c r="J228" s="33"/>
      <c r="K228" s="32"/>
    </row>
    <row r="229" spans="1:11" s="31" customFormat="1" ht="63.95" customHeight="1">
      <c r="A229" s="293" t="s">
        <v>347</v>
      </c>
      <c r="B229" s="298"/>
      <c r="C229" s="298"/>
      <c r="D229" s="298"/>
      <c r="E229" s="298"/>
      <c r="F229" s="298"/>
      <c r="G229" s="298"/>
      <c r="H229" s="298"/>
      <c r="I229" s="33"/>
      <c r="J229" s="33"/>
      <c r="K229" s="32"/>
    </row>
    <row r="230" spans="1:11" s="31" customFormat="1" ht="9.9499999999999993" customHeight="1">
      <c r="A230" s="288"/>
      <c r="B230" s="289"/>
      <c r="C230" s="289"/>
      <c r="D230" s="289"/>
      <c r="E230" s="289"/>
      <c r="F230" s="289"/>
      <c r="G230" s="289"/>
      <c r="H230" s="289"/>
      <c r="I230" s="33"/>
      <c r="J230" s="33"/>
      <c r="K230" s="32"/>
    </row>
    <row r="231" spans="1:11" s="31" customFormat="1" ht="9.9499999999999993" customHeight="1">
      <c r="A231" s="288"/>
      <c r="B231" s="289"/>
      <c r="C231" s="289"/>
      <c r="D231" s="289"/>
      <c r="E231" s="289"/>
      <c r="F231" s="289"/>
      <c r="G231" s="289"/>
      <c r="H231" s="289"/>
      <c r="I231" s="33"/>
      <c r="J231" s="33"/>
      <c r="K231" s="32"/>
    </row>
    <row r="232" spans="1:11" s="31" customFormat="1" ht="12.75" customHeight="1">
      <c r="A232" s="296" t="s">
        <v>348</v>
      </c>
      <c r="B232" s="297"/>
      <c r="C232" s="297"/>
      <c r="D232" s="297"/>
      <c r="E232" s="297"/>
      <c r="F232" s="297"/>
      <c r="G232" s="297"/>
      <c r="H232" s="297"/>
      <c r="I232" s="33"/>
      <c r="J232" s="33"/>
      <c r="K232" s="32"/>
    </row>
    <row r="233" spans="1:11" s="31" customFormat="1" ht="5.0999999999999996" customHeight="1">
      <c r="A233" s="288"/>
      <c r="B233" s="289"/>
      <c r="C233" s="289"/>
      <c r="D233" s="289"/>
      <c r="E233" s="289"/>
      <c r="F233" s="289"/>
      <c r="G233" s="289"/>
      <c r="H233" s="289"/>
      <c r="I233" s="33"/>
      <c r="J233" s="33"/>
      <c r="K233" s="32"/>
    </row>
    <row r="234" spans="1:11" s="31" customFormat="1" ht="12.75" customHeight="1">
      <c r="A234" s="291" t="s">
        <v>349</v>
      </c>
      <c r="B234" s="292"/>
      <c r="C234" s="292"/>
      <c r="D234" s="292"/>
      <c r="E234" s="292"/>
      <c r="F234" s="292"/>
      <c r="G234" s="292"/>
      <c r="H234" s="292"/>
      <c r="I234" s="33"/>
      <c r="J234" s="33"/>
      <c r="K234" s="32"/>
    </row>
    <row r="235" spans="1:11" s="31" customFormat="1" ht="5.0999999999999996" customHeight="1">
      <c r="A235" s="288"/>
      <c r="B235" s="289"/>
      <c r="C235" s="289"/>
      <c r="D235" s="289"/>
      <c r="E235" s="289"/>
      <c r="F235" s="289"/>
      <c r="G235" s="289"/>
      <c r="H235" s="289"/>
      <c r="I235" s="33"/>
      <c r="J235" s="33"/>
      <c r="K235" s="32"/>
    </row>
    <row r="236" spans="1:11" s="31" customFormat="1" ht="26.1" customHeight="1">
      <c r="A236" s="293" t="s">
        <v>350</v>
      </c>
      <c r="B236" s="289"/>
      <c r="C236" s="289"/>
      <c r="D236" s="289"/>
      <c r="E236" s="289"/>
      <c r="F236" s="289"/>
      <c r="G236" s="289"/>
      <c r="H236" s="289"/>
      <c r="I236" s="33"/>
      <c r="J236" s="33"/>
      <c r="K236" s="32"/>
    </row>
    <row r="237" spans="1:11" s="31" customFormat="1" ht="5.0999999999999996" customHeight="1">
      <c r="A237" s="288"/>
      <c r="B237" s="289"/>
      <c r="C237" s="289"/>
      <c r="D237" s="289"/>
      <c r="E237" s="289"/>
      <c r="F237" s="289"/>
      <c r="G237" s="289"/>
      <c r="H237" s="289"/>
      <c r="I237" s="33"/>
      <c r="J237" s="33"/>
      <c r="K237" s="32"/>
    </row>
    <row r="238" spans="1:11" s="31" customFormat="1" ht="26.1" customHeight="1">
      <c r="A238" s="288" t="s">
        <v>351</v>
      </c>
      <c r="B238" s="289"/>
      <c r="C238" s="289"/>
      <c r="D238" s="289"/>
      <c r="E238" s="289"/>
      <c r="F238" s="289"/>
      <c r="G238" s="289"/>
      <c r="H238" s="289"/>
      <c r="I238" s="33"/>
      <c r="J238" s="33"/>
      <c r="K238" s="32"/>
    </row>
    <row r="239" spans="1:11" s="31" customFormat="1" ht="9.9499999999999993" customHeight="1">
      <c r="A239" s="288"/>
      <c r="B239" s="289"/>
      <c r="C239" s="289"/>
      <c r="D239" s="289"/>
      <c r="E239" s="289"/>
      <c r="F239" s="289"/>
      <c r="G239" s="289"/>
      <c r="H239" s="289"/>
      <c r="I239" s="33"/>
      <c r="J239" s="33"/>
      <c r="K239" s="32"/>
    </row>
    <row r="240" spans="1:11" s="31" customFormat="1" ht="9.9499999999999993" customHeight="1">
      <c r="A240" s="288"/>
      <c r="B240" s="289"/>
      <c r="C240" s="289"/>
      <c r="D240" s="289"/>
      <c r="E240" s="289"/>
      <c r="F240" s="289"/>
      <c r="G240" s="289"/>
      <c r="H240" s="289"/>
      <c r="I240" s="33"/>
      <c r="J240" s="33"/>
      <c r="K240" s="32"/>
    </row>
    <row r="241" spans="1:11" s="31" customFormat="1" ht="12.75" customHeight="1">
      <c r="A241" s="296" t="s">
        <v>352</v>
      </c>
      <c r="B241" s="297"/>
      <c r="C241" s="297"/>
      <c r="D241" s="297"/>
      <c r="E241" s="297"/>
      <c r="F241" s="297"/>
      <c r="G241" s="297"/>
      <c r="H241" s="297"/>
      <c r="I241" s="33"/>
      <c r="J241" s="33"/>
      <c r="K241" s="32"/>
    </row>
    <row r="242" spans="1:11" s="31" customFormat="1" ht="5.0999999999999996" customHeight="1">
      <c r="A242" s="288"/>
      <c r="B242" s="289"/>
      <c r="C242" s="289"/>
      <c r="D242" s="289"/>
      <c r="E242" s="289"/>
      <c r="F242" s="289"/>
      <c r="G242" s="289"/>
      <c r="H242" s="289"/>
      <c r="I242" s="33"/>
      <c r="J242" s="33"/>
      <c r="K242" s="32"/>
    </row>
    <row r="243" spans="1:11" s="31" customFormat="1" ht="12.75" customHeight="1">
      <c r="A243" s="291" t="s">
        <v>353</v>
      </c>
      <c r="B243" s="292"/>
      <c r="C243" s="292"/>
      <c r="D243" s="292"/>
      <c r="E243" s="292"/>
      <c r="F243" s="292"/>
      <c r="G243" s="292"/>
      <c r="H243" s="292"/>
      <c r="I243" s="33"/>
      <c r="J243" s="33"/>
      <c r="K243" s="32"/>
    </row>
    <row r="244" spans="1:11" s="31" customFormat="1" ht="5.0999999999999996" customHeight="1">
      <c r="A244" s="288"/>
      <c r="B244" s="289"/>
      <c r="C244" s="289"/>
      <c r="D244" s="289"/>
      <c r="E244" s="289"/>
      <c r="F244" s="289"/>
      <c r="G244" s="289"/>
      <c r="H244" s="289"/>
      <c r="I244" s="33"/>
      <c r="J244" s="33"/>
      <c r="K244" s="32"/>
    </row>
    <row r="245" spans="1:11" s="31" customFormat="1" ht="26.25" customHeight="1">
      <c r="A245" s="293" t="s">
        <v>354</v>
      </c>
      <c r="B245" s="289"/>
      <c r="C245" s="289"/>
      <c r="D245" s="289"/>
      <c r="E245" s="289"/>
      <c r="F245" s="289"/>
      <c r="G245" s="289"/>
      <c r="H245" s="289"/>
      <c r="I245" s="33"/>
      <c r="J245" s="33"/>
      <c r="K245" s="32"/>
    </row>
    <row r="246" spans="1:11" s="31" customFormat="1" ht="5.0999999999999996" customHeight="1">
      <c r="A246" s="288"/>
      <c r="B246" s="289"/>
      <c r="C246" s="289"/>
      <c r="D246" s="289"/>
      <c r="E246" s="289"/>
      <c r="F246" s="289"/>
      <c r="G246" s="289"/>
      <c r="H246" s="289"/>
      <c r="I246" s="33"/>
      <c r="J246" s="33"/>
      <c r="K246" s="32"/>
    </row>
    <row r="247" spans="1:11" s="31" customFormat="1" ht="26.1" customHeight="1">
      <c r="A247" s="288" t="s">
        <v>355</v>
      </c>
      <c r="B247" s="289"/>
      <c r="C247" s="289"/>
      <c r="D247" s="289"/>
      <c r="E247" s="289"/>
      <c r="F247" s="289"/>
      <c r="G247" s="289"/>
      <c r="H247" s="289"/>
      <c r="I247" s="33"/>
      <c r="J247" s="33"/>
      <c r="K247" s="32"/>
    </row>
    <row r="248" spans="1:11" s="47" customFormat="1" ht="8.1" customHeight="1">
      <c r="A248" s="294"/>
      <c r="B248" s="294"/>
      <c r="C248" s="294"/>
      <c r="D248" s="294"/>
      <c r="E248" s="294"/>
      <c r="F248" s="294"/>
      <c r="G248" s="294"/>
      <c r="H248" s="294"/>
      <c r="I248" s="45"/>
    </row>
    <row r="249" spans="1:11" s="47" customFormat="1" ht="8.1" customHeight="1">
      <c r="A249" s="294"/>
      <c r="B249" s="294"/>
      <c r="C249" s="294"/>
      <c r="D249" s="294"/>
      <c r="E249" s="294"/>
      <c r="F249" s="294"/>
      <c r="G249" s="294"/>
      <c r="H249" s="294"/>
      <c r="I249" s="45"/>
    </row>
    <row r="250" spans="1:11" s="47" customFormat="1" ht="12.75" customHeight="1">
      <c r="A250" s="143"/>
      <c r="B250" s="144"/>
      <c r="C250" s="144"/>
      <c r="D250" s="144"/>
      <c r="E250" s="144"/>
      <c r="F250" s="295" t="s">
        <v>430</v>
      </c>
      <c r="G250" s="295"/>
      <c r="H250" s="295"/>
      <c r="I250" s="45"/>
    </row>
    <row r="251" spans="1:11" s="47" customFormat="1" ht="5.0999999999999996" customHeight="1">
      <c r="A251" s="294"/>
      <c r="B251" s="294"/>
      <c r="C251" s="294"/>
      <c r="D251" s="294"/>
      <c r="E251" s="294"/>
      <c r="F251" s="294"/>
      <c r="G251" s="294"/>
      <c r="H251" s="294"/>
      <c r="I251" s="45"/>
    </row>
    <row r="252" spans="1:11" s="47" customFormat="1" ht="12.75" customHeight="1">
      <c r="A252" s="143"/>
      <c r="B252" s="144"/>
      <c r="C252" s="144"/>
      <c r="D252" s="144"/>
      <c r="E252" s="144"/>
      <c r="F252" s="295" t="s">
        <v>431</v>
      </c>
      <c r="G252" s="295"/>
      <c r="H252" s="295"/>
      <c r="I252" s="45"/>
    </row>
    <row r="253" spans="1:11" s="31" customFormat="1" ht="9.9499999999999993" customHeight="1">
      <c r="A253" s="288"/>
      <c r="B253" s="289"/>
      <c r="C253" s="289"/>
      <c r="D253" s="289"/>
      <c r="E253" s="289"/>
      <c r="F253" s="289"/>
      <c r="G253" s="289"/>
      <c r="H253" s="289"/>
      <c r="I253" s="33"/>
      <c r="J253" s="33"/>
      <c r="K253" s="32"/>
    </row>
    <row r="254" spans="1:11" s="31" customFormat="1" ht="9.9499999999999993" customHeight="1">
      <c r="A254" s="288"/>
      <c r="B254" s="288"/>
      <c r="C254" s="288"/>
      <c r="D254" s="288"/>
      <c r="E254" s="288"/>
      <c r="F254" s="288"/>
      <c r="G254" s="288"/>
      <c r="H254" s="288"/>
      <c r="I254" s="33"/>
      <c r="J254" s="33"/>
      <c r="K254" s="32"/>
    </row>
    <row r="255" spans="1:11" s="31" customFormat="1" ht="9.9499999999999993" customHeight="1">
      <c r="A255" s="288"/>
      <c r="B255" s="289"/>
      <c r="C255" s="289"/>
      <c r="D255" s="289"/>
      <c r="E255" s="289"/>
      <c r="F255" s="289"/>
      <c r="G255" s="289"/>
      <c r="H255" s="289"/>
      <c r="I255" s="33"/>
      <c r="J255" s="33"/>
      <c r="K255" s="32"/>
    </row>
    <row r="256" spans="1:11" s="57" customFormat="1" ht="12" customHeight="1">
      <c r="A256" s="282" t="s">
        <v>147</v>
      </c>
      <c r="B256" s="283"/>
      <c r="C256" s="283"/>
      <c r="D256" s="55"/>
      <c r="E256" s="55"/>
      <c r="F256" s="284" t="s">
        <v>148</v>
      </c>
      <c r="G256" s="283"/>
      <c r="H256" s="283"/>
      <c r="I256" s="102"/>
      <c r="J256" s="321" t="s">
        <v>149</v>
      </c>
      <c r="K256" s="56"/>
    </row>
    <row r="257" spans="1:11" s="57" customFormat="1" ht="12" customHeight="1">
      <c r="A257" s="282">
        <f>C1</f>
        <v>0</v>
      </c>
      <c r="B257" s="282"/>
      <c r="C257" s="282"/>
      <c r="D257" s="55"/>
      <c r="E257" s="55"/>
      <c r="F257" s="319" t="s">
        <v>390</v>
      </c>
      <c r="G257" s="319"/>
      <c r="H257" s="319"/>
      <c r="I257" s="102"/>
      <c r="J257" s="321"/>
      <c r="K257" s="56"/>
    </row>
    <row r="258" spans="1:11" s="57" customFormat="1" ht="12" customHeight="1">
      <c r="A258" s="282">
        <f>C6</f>
        <v>0</v>
      </c>
      <c r="B258" s="283"/>
      <c r="C258" s="283"/>
      <c r="D258" s="55"/>
      <c r="E258" s="55"/>
      <c r="F258" s="319" t="s">
        <v>182</v>
      </c>
      <c r="G258" s="320"/>
      <c r="H258" s="320"/>
      <c r="I258" s="102"/>
      <c r="J258" s="102"/>
      <c r="K258" s="56"/>
    </row>
    <row r="259" spans="1:11" s="57" customFormat="1" ht="12" customHeight="1">
      <c r="A259" s="282">
        <f>C5</f>
        <v>0</v>
      </c>
      <c r="B259" s="283"/>
      <c r="C259" s="283"/>
      <c r="D259" s="55"/>
      <c r="E259" s="55"/>
      <c r="F259" s="319" t="s">
        <v>391</v>
      </c>
      <c r="G259" s="320"/>
      <c r="H259" s="320"/>
      <c r="I259" s="102"/>
      <c r="J259" s="102"/>
      <c r="K259" s="56"/>
    </row>
    <row r="260" spans="1:11" ht="9.9499999999999993" customHeight="1"/>
    <row r="261" spans="1:11" ht="9.9499999999999993" customHeight="1"/>
    <row r="262" spans="1:11" ht="9.9499999999999993" customHeight="1"/>
    <row r="263" spans="1:11" ht="9.9499999999999993" customHeight="1"/>
    <row r="264" spans="1:11" ht="9.9499999999999993" customHeight="1"/>
    <row r="265" spans="1:11" ht="9.9499999999999993" customHeight="1"/>
    <row r="266" spans="1:11" ht="9.9499999999999993" customHeight="1"/>
    <row r="267" spans="1:11" ht="9.9499999999999993" customHeight="1"/>
    <row r="268" spans="1:11" ht="9.9499999999999993" customHeight="1"/>
    <row r="269" spans="1:11" ht="9.9499999999999993" customHeight="1"/>
    <row r="270" spans="1:11" ht="9.9499999999999993" customHeight="1"/>
    <row r="271" spans="1:11" ht="9.9499999999999993" customHeight="1">
      <c r="B271" s="286" t="s">
        <v>43</v>
      </c>
      <c r="C271" s="286"/>
      <c r="F271" s="287" t="s">
        <v>43</v>
      </c>
      <c r="G271" s="287"/>
      <c r="H271" s="287"/>
    </row>
    <row r="272" spans="1:11" ht="9.9499999999999993" customHeight="1">
      <c r="B272" s="107"/>
      <c r="C272" s="107"/>
      <c r="F272" s="108"/>
      <c r="G272" s="108"/>
      <c r="H272" s="108"/>
    </row>
    <row r="273" spans="1:11" ht="9.9499999999999993" customHeight="1"/>
    <row r="274" spans="1:11" s="30" customFormat="1" ht="12.95" customHeight="1">
      <c r="A274" s="280" t="s">
        <v>116</v>
      </c>
      <c r="B274" s="280"/>
      <c r="C274" s="280"/>
      <c r="D274" s="43"/>
      <c r="E274" s="43"/>
      <c r="F274" s="280" t="s">
        <v>396</v>
      </c>
      <c r="G274" s="280"/>
      <c r="H274" s="280"/>
      <c r="I274" s="106"/>
      <c r="J274" s="106"/>
      <c r="K274" s="106"/>
    </row>
    <row r="275" spans="1:11" s="30" customFormat="1" ht="5.0999999999999996" customHeight="1">
      <c r="A275" s="281"/>
      <c r="B275" s="281"/>
      <c r="C275" s="281"/>
      <c r="D275" s="27"/>
      <c r="E275" s="27"/>
      <c r="F275" s="282"/>
      <c r="G275" s="282"/>
      <c r="H275" s="282"/>
      <c r="I275" s="106"/>
      <c r="J275" s="106"/>
      <c r="K275" s="106"/>
    </row>
    <row r="276" spans="1:11" s="30" customFormat="1" ht="12.95" customHeight="1">
      <c r="A276" s="282" t="s">
        <v>117</v>
      </c>
      <c r="B276" s="282"/>
      <c r="C276" s="282"/>
      <c r="D276" s="27"/>
      <c r="E276" s="27"/>
      <c r="F276" s="282" t="s">
        <v>118</v>
      </c>
      <c r="G276" s="282"/>
      <c r="H276" s="282"/>
      <c r="I276" s="106"/>
      <c r="J276" s="106"/>
      <c r="K276" s="106"/>
    </row>
  </sheetData>
  <mergeCells count="282">
    <mergeCell ref="A7:H7"/>
    <mergeCell ref="A8:H8"/>
    <mergeCell ref="A4:B4"/>
    <mergeCell ref="C4:H4"/>
    <mergeCell ref="A5:B5"/>
    <mergeCell ref="C5:H5"/>
    <mergeCell ref="A6:B6"/>
    <mergeCell ref="C6:H6"/>
    <mergeCell ref="A1:B1"/>
    <mergeCell ref="C1:H1"/>
    <mergeCell ref="J1:J2"/>
    <mergeCell ref="A2:B2"/>
    <mergeCell ref="C2:H2"/>
    <mergeCell ref="A3:B3"/>
    <mergeCell ref="C3:H3"/>
    <mergeCell ref="A13:H13"/>
    <mergeCell ref="A14:H14"/>
    <mergeCell ref="A15:H15"/>
    <mergeCell ref="A16:H16"/>
    <mergeCell ref="A17:H17"/>
    <mergeCell ref="A18:H18"/>
    <mergeCell ref="A9:H9"/>
    <mergeCell ref="A10:H10"/>
    <mergeCell ref="A11:H11"/>
    <mergeCell ref="A12:H12"/>
    <mergeCell ref="A25:H25"/>
    <mergeCell ref="A26:H26"/>
    <mergeCell ref="A27:H27"/>
    <mergeCell ref="A28:H28"/>
    <mergeCell ref="A29:H29"/>
    <mergeCell ref="A30:H30"/>
    <mergeCell ref="A19:H19"/>
    <mergeCell ref="A20:H20"/>
    <mergeCell ref="A21:H21"/>
    <mergeCell ref="A22:H22"/>
    <mergeCell ref="A23:H23"/>
    <mergeCell ref="A24:H24"/>
    <mergeCell ref="A43:H43"/>
    <mergeCell ref="A44:H44"/>
    <mergeCell ref="A37:H37"/>
    <mergeCell ref="A38:H38"/>
    <mergeCell ref="A39:H39"/>
    <mergeCell ref="A40:H40"/>
    <mergeCell ref="A41:H41"/>
    <mergeCell ref="A42:H42"/>
    <mergeCell ref="A31:H31"/>
    <mergeCell ref="A32:H32"/>
    <mergeCell ref="A33:H33"/>
    <mergeCell ref="A34:H34"/>
    <mergeCell ref="A35:H35"/>
    <mergeCell ref="A36:H36"/>
    <mergeCell ref="A49:H49"/>
    <mergeCell ref="A50:H50"/>
    <mergeCell ref="A51:H51"/>
    <mergeCell ref="A52:H52"/>
    <mergeCell ref="A53:H53"/>
    <mergeCell ref="A54:H54"/>
    <mergeCell ref="A45:H45"/>
    <mergeCell ref="A46:H46"/>
    <mergeCell ref="A47:H47"/>
    <mergeCell ref="A48:H48"/>
    <mergeCell ref="A61:H61"/>
    <mergeCell ref="A62:H62"/>
    <mergeCell ref="A63:H63"/>
    <mergeCell ref="A64:H64"/>
    <mergeCell ref="A65:H65"/>
    <mergeCell ref="A66:H66"/>
    <mergeCell ref="A55:H55"/>
    <mergeCell ref="A56:H56"/>
    <mergeCell ref="A57:H57"/>
    <mergeCell ref="A58:H58"/>
    <mergeCell ref="A59:H59"/>
    <mergeCell ref="A60:H60"/>
    <mergeCell ref="A73:H73"/>
    <mergeCell ref="A74:H74"/>
    <mergeCell ref="A75:H75"/>
    <mergeCell ref="A76:H76"/>
    <mergeCell ref="B77:H77"/>
    <mergeCell ref="B78:H78"/>
    <mergeCell ref="A67:H67"/>
    <mergeCell ref="A68:H68"/>
    <mergeCell ref="A69:H69"/>
    <mergeCell ref="A70:H70"/>
    <mergeCell ref="A71:H71"/>
    <mergeCell ref="A72:H72"/>
    <mergeCell ref="A85:H85"/>
    <mergeCell ref="A86:H86"/>
    <mergeCell ref="A87:H87"/>
    <mergeCell ref="A88:H88"/>
    <mergeCell ref="A89:H89"/>
    <mergeCell ref="A90:H90"/>
    <mergeCell ref="B79:H79"/>
    <mergeCell ref="B80:H80"/>
    <mergeCell ref="B81:H81"/>
    <mergeCell ref="B82:H82"/>
    <mergeCell ref="B83:H83"/>
    <mergeCell ref="A84:H84"/>
    <mergeCell ref="A97:H97"/>
    <mergeCell ref="A98:H98"/>
    <mergeCell ref="A99:H99"/>
    <mergeCell ref="A100:H100"/>
    <mergeCell ref="A101:H101"/>
    <mergeCell ref="A102:H102"/>
    <mergeCell ref="A91:H91"/>
    <mergeCell ref="A92:H92"/>
    <mergeCell ref="A93:H93"/>
    <mergeCell ref="A94:H94"/>
    <mergeCell ref="A95:H95"/>
    <mergeCell ref="A96:H96"/>
    <mergeCell ref="A107:H107"/>
    <mergeCell ref="A108:B108"/>
    <mergeCell ref="C108:H108"/>
    <mergeCell ref="A109:H109"/>
    <mergeCell ref="A110:H110"/>
    <mergeCell ref="A111:H111"/>
    <mergeCell ref="A103:H103"/>
    <mergeCell ref="A104:B104"/>
    <mergeCell ref="C104:H104"/>
    <mergeCell ref="A105:B105"/>
    <mergeCell ref="C105:H105"/>
    <mergeCell ref="A106:H106"/>
    <mergeCell ref="A118:H118"/>
    <mergeCell ref="A119:H119"/>
    <mergeCell ref="A120:H120"/>
    <mergeCell ref="A121:H121"/>
    <mergeCell ref="A122:H122"/>
    <mergeCell ref="A123:H123"/>
    <mergeCell ref="A112:H112"/>
    <mergeCell ref="A113:H113"/>
    <mergeCell ref="A114:H114"/>
    <mergeCell ref="A115:H115"/>
    <mergeCell ref="A116:H116"/>
    <mergeCell ref="A117:H117"/>
    <mergeCell ref="A130:H130"/>
    <mergeCell ref="A131:H131"/>
    <mergeCell ref="A132:H132"/>
    <mergeCell ref="A133:H133"/>
    <mergeCell ref="A134:H134"/>
    <mergeCell ref="A135:H135"/>
    <mergeCell ref="A124:H124"/>
    <mergeCell ref="A125:H125"/>
    <mergeCell ref="A126:H126"/>
    <mergeCell ref="A127:H127"/>
    <mergeCell ref="A128:H128"/>
    <mergeCell ref="A129:H129"/>
    <mergeCell ref="A142:H142"/>
    <mergeCell ref="A143:H143"/>
    <mergeCell ref="A144:H144"/>
    <mergeCell ref="A145:H145"/>
    <mergeCell ref="A146:H146"/>
    <mergeCell ref="A147:H147"/>
    <mergeCell ref="A136:H136"/>
    <mergeCell ref="A137:H137"/>
    <mergeCell ref="A138:H138"/>
    <mergeCell ref="A139:H139"/>
    <mergeCell ref="A140:H140"/>
    <mergeCell ref="A141:H141"/>
    <mergeCell ref="A154:H154"/>
    <mergeCell ref="A155:H155"/>
    <mergeCell ref="A156:H156"/>
    <mergeCell ref="A157:H157"/>
    <mergeCell ref="A158:H158"/>
    <mergeCell ref="A159:H159"/>
    <mergeCell ref="A148:H148"/>
    <mergeCell ref="A149:H149"/>
    <mergeCell ref="A150:H150"/>
    <mergeCell ref="A151:H151"/>
    <mergeCell ref="A152:H152"/>
    <mergeCell ref="A153:H153"/>
    <mergeCell ref="A166:H166"/>
    <mergeCell ref="A167:H167"/>
    <mergeCell ref="B168:H168"/>
    <mergeCell ref="B169:H169"/>
    <mergeCell ref="B170:H170"/>
    <mergeCell ref="B171:H171"/>
    <mergeCell ref="A160:H160"/>
    <mergeCell ref="A161:H161"/>
    <mergeCell ref="A162:H162"/>
    <mergeCell ref="A163:H163"/>
    <mergeCell ref="A164:H164"/>
    <mergeCell ref="A165:H165"/>
    <mergeCell ref="A178:H178"/>
    <mergeCell ref="A179:H179"/>
    <mergeCell ref="A180:H180"/>
    <mergeCell ref="A181:H181"/>
    <mergeCell ref="A182:H182"/>
    <mergeCell ref="A183:H183"/>
    <mergeCell ref="B172:H172"/>
    <mergeCell ref="B173:H173"/>
    <mergeCell ref="B174:H174"/>
    <mergeCell ref="B175:H175"/>
    <mergeCell ref="A176:H176"/>
    <mergeCell ref="A177:H177"/>
    <mergeCell ref="A190:H190"/>
    <mergeCell ref="A191:H191"/>
    <mergeCell ref="A192:H192"/>
    <mergeCell ref="A193:H193"/>
    <mergeCell ref="A194:H194"/>
    <mergeCell ref="A195:H195"/>
    <mergeCell ref="A184:H184"/>
    <mergeCell ref="A185:H185"/>
    <mergeCell ref="A186:H186"/>
    <mergeCell ref="A187:H187"/>
    <mergeCell ref="A188:H188"/>
    <mergeCell ref="A189:H189"/>
    <mergeCell ref="A202:H202"/>
    <mergeCell ref="A203:H203"/>
    <mergeCell ref="A204:H204"/>
    <mergeCell ref="B205:H205"/>
    <mergeCell ref="B206:H206"/>
    <mergeCell ref="A207:H207"/>
    <mergeCell ref="A196:H196"/>
    <mergeCell ref="A197:H197"/>
    <mergeCell ref="A198:H198"/>
    <mergeCell ref="A199:H199"/>
    <mergeCell ref="A200:H200"/>
    <mergeCell ref="A201:H201"/>
    <mergeCell ref="A214:H214"/>
    <mergeCell ref="A215:H215"/>
    <mergeCell ref="A216:H216"/>
    <mergeCell ref="A217:H217"/>
    <mergeCell ref="A218:H218"/>
    <mergeCell ref="A219:H219"/>
    <mergeCell ref="A208:H208"/>
    <mergeCell ref="A209:H209"/>
    <mergeCell ref="A210:H210"/>
    <mergeCell ref="A211:H211"/>
    <mergeCell ref="A212:H212"/>
    <mergeCell ref="A213:H213"/>
    <mergeCell ref="A226:H226"/>
    <mergeCell ref="A227:H227"/>
    <mergeCell ref="A228:H228"/>
    <mergeCell ref="A229:H229"/>
    <mergeCell ref="A230:H230"/>
    <mergeCell ref="A231:H231"/>
    <mergeCell ref="A220:H220"/>
    <mergeCell ref="A221:H221"/>
    <mergeCell ref="A222:H222"/>
    <mergeCell ref="A223:H223"/>
    <mergeCell ref="A224:H224"/>
    <mergeCell ref="A225:H225"/>
    <mergeCell ref="A238:H238"/>
    <mergeCell ref="A239:H239"/>
    <mergeCell ref="A240:H240"/>
    <mergeCell ref="A241:H241"/>
    <mergeCell ref="A242:H242"/>
    <mergeCell ref="A243:H243"/>
    <mergeCell ref="A232:H232"/>
    <mergeCell ref="A233:H233"/>
    <mergeCell ref="A234:H234"/>
    <mergeCell ref="A235:H235"/>
    <mergeCell ref="A236:H236"/>
    <mergeCell ref="A237:H237"/>
    <mergeCell ref="A255:H255"/>
    <mergeCell ref="A256:C256"/>
    <mergeCell ref="F256:H256"/>
    <mergeCell ref="J256:J257"/>
    <mergeCell ref="A257:C257"/>
    <mergeCell ref="F257:H257"/>
    <mergeCell ref="A244:H244"/>
    <mergeCell ref="A245:H245"/>
    <mergeCell ref="A246:H246"/>
    <mergeCell ref="A247:H247"/>
    <mergeCell ref="A253:H253"/>
    <mergeCell ref="A254:H254"/>
    <mergeCell ref="A248:H248"/>
    <mergeCell ref="A249:H249"/>
    <mergeCell ref="F250:H250"/>
    <mergeCell ref="A251:H251"/>
    <mergeCell ref="F252:H252"/>
    <mergeCell ref="A274:C274"/>
    <mergeCell ref="F274:H274"/>
    <mergeCell ref="A275:C275"/>
    <mergeCell ref="F275:H275"/>
    <mergeCell ref="A276:C276"/>
    <mergeCell ref="F276:H276"/>
    <mergeCell ref="A258:C258"/>
    <mergeCell ref="F258:H258"/>
    <mergeCell ref="A259:C259"/>
    <mergeCell ref="F259:H259"/>
    <mergeCell ref="B271:C271"/>
    <mergeCell ref="F271:H271"/>
  </mergeCells>
  <pageMargins left="0.98425196850393704" right="0.78740157480314965" top="0.78740157480314965" bottom="0.39370078740157483"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1985"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198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339933"/>
  </sheetPr>
  <dimension ref="A1:Q100"/>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106" customWidth="1"/>
    <col min="8" max="8" width="8.5703125" style="106" customWidth="1"/>
    <col min="9" max="9" width="5.7109375" style="106" customWidth="1"/>
    <col min="10" max="10" width="86.7109375" style="106"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294" t="s">
        <v>135</v>
      </c>
      <c r="B1" s="294"/>
      <c r="C1" s="317">
        <f>'Ponudbeni list'!C8</f>
        <v>0</v>
      </c>
      <c r="D1" s="318"/>
      <c r="E1" s="318"/>
      <c r="F1" s="318"/>
      <c r="G1" s="318"/>
      <c r="H1" s="318"/>
      <c r="I1" s="45"/>
      <c r="J1" s="321" t="s">
        <v>142</v>
      </c>
      <c r="K1" s="46"/>
    </row>
    <row r="2" spans="1:17" s="47" customFormat="1" ht="12.75" customHeight="1">
      <c r="A2" s="294" t="s">
        <v>136</v>
      </c>
      <c r="B2" s="294"/>
      <c r="C2" s="317">
        <f>'Ponudbeni list'!C9</f>
        <v>0</v>
      </c>
      <c r="D2" s="318"/>
      <c r="E2" s="318"/>
      <c r="F2" s="318"/>
      <c r="G2" s="318"/>
      <c r="H2" s="318"/>
      <c r="I2" s="45"/>
      <c r="J2" s="321"/>
      <c r="K2" s="46"/>
    </row>
    <row r="3" spans="1:17" s="47" customFormat="1" ht="12.75" customHeight="1">
      <c r="A3" s="294" t="s">
        <v>32</v>
      </c>
      <c r="B3" s="294"/>
      <c r="C3" s="317">
        <f>'Ponudbeni list'!C10</f>
        <v>0</v>
      </c>
      <c r="D3" s="318"/>
      <c r="E3" s="318"/>
      <c r="F3" s="318"/>
      <c r="G3" s="318"/>
      <c r="H3" s="318"/>
      <c r="I3" s="45"/>
      <c r="J3" s="48"/>
      <c r="K3" s="46"/>
    </row>
    <row r="4" spans="1:17" s="47" customFormat="1" ht="12.75" customHeight="1">
      <c r="A4" s="294" t="s">
        <v>137</v>
      </c>
      <c r="B4" s="294"/>
      <c r="C4" s="324">
        <f>'Ponudbeni list'!C12</f>
        <v>0</v>
      </c>
      <c r="D4" s="325"/>
      <c r="E4" s="325"/>
      <c r="F4" s="325"/>
      <c r="G4" s="325"/>
      <c r="H4" s="325"/>
      <c r="I4" s="45"/>
      <c r="J4" s="48"/>
      <c r="K4" s="46"/>
    </row>
    <row r="5" spans="1:17" s="47" customFormat="1" ht="12.75" customHeight="1">
      <c r="A5" s="316" t="s">
        <v>138</v>
      </c>
      <c r="B5" s="316"/>
      <c r="C5" s="314">
        <f>'Ponudbeni list'!C27</f>
        <v>0</v>
      </c>
      <c r="D5" s="315"/>
      <c r="E5" s="315"/>
      <c r="F5" s="315"/>
      <c r="G5" s="315"/>
      <c r="H5" s="315"/>
      <c r="I5" s="45"/>
      <c r="J5" s="48"/>
      <c r="K5" s="46"/>
    </row>
    <row r="6" spans="1:17" s="47" customFormat="1" ht="12.75" customHeight="1">
      <c r="A6" s="316" t="s">
        <v>139</v>
      </c>
      <c r="B6" s="316"/>
      <c r="C6" s="314">
        <f>'Ponudbeni list'!C26</f>
        <v>0</v>
      </c>
      <c r="D6" s="315"/>
      <c r="E6" s="315"/>
      <c r="F6" s="315"/>
      <c r="G6" s="315"/>
      <c r="H6" s="315"/>
      <c r="I6" s="45"/>
      <c r="J6" s="48"/>
      <c r="K6" s="46"/>
    </row>
    <row r="7" spans="1:17" s="47" customFormat="1" ht="12.75" customHeight="1">
      <c r="A7" s="294" t="s">
        <v>356</v>
      </c>
      <c r="B7" s="294"/>
      <c r="C7" s="294"/>
      <c r="D7" s="294"/>
      <c r="E7" s="294"/>
      <c r="F7" s="294"/>
      <c r="G7" s="294"/>
      <c r="H7" s="294"/>
      <c r="I7" s="45"/>
      <c r="J7" s="48"/>
      <c r="K7" s="46"/>
    </row>
    <row r="8" spans="1:17" s="31" customFormat="1" ht="5.0999999999999996" customHeight="1">
      <c r="A8" s="288"/>
      <c r="B8" s="289"/>
      <c r="C8" s="289"/>
      <c r="D8" s="289"/>
      <c r="E8" s="289"/>
      <c r="F8" s="289"/>
      <c r="G8" s="289"/>
      <c r="H8" s="289"/>
      <c r="I8" s="33"/>
      <c r="J8" s="33"/>
      <c r="K8" s="32"/>
    </row>
    <row r="9" spans="1:17" s="31" customFormat="1" ht="12.75" customHeight="1">
      <c r="A9" s="288" t="s">
        <v>114</v>
      </c>
      <c r="B9" s="289"/>
      <c r="C9" s="289"/>
      <c r="D9" s="289"/>
      <c r="E9" s="289"/>
      <c r="F9" s="289"/>
      <c r="G9" s="289"/>
      <c r="H9" s="289"/>
      <c r="I9" s="33"/>
      <c r="J9" s="33"/>
      <c r="K9" s="32"/>
    </row>
    <row r="10" spans="1:17" s="31" customFormat="1" ht="5.0999999999999996" customHeight="1">
      <c r="A10" s="288"/>
      <c r="B10" s="289"/>
      <c r="C10" s="289"/>
      <c r="D10" s="289"/>
      <c r="E10" s="289"/>
      <c r="F10" s="289"/>
      <c r="G10" s="289"/>
      <c r="H10" s="289"/>
      <c r="I10" s="33"/>
      <c r="J10" s="33"/>
      <c r="K10" s="32"/>
    </row>
    <row r="11" spans="1:17" s="31" customFormat="1" ht="38.25" customHeight="1">
      <c r="A11" s="288" t="s">
        <v>392</v>
      </c>
      <c r="B11" s="288"/>
      <c r="C11" s="288"/>
      <c r="D11" s="288"/>
      <c r="E11" s="288"/>
      <c r="F11" s="288"/>
      <c r="G11" s="288"/>
      <c r="H11" s="288"/>
      <c r="I11" s="33"/>
      <c r="J11" s="123"/>
      <c r="K11" s="101"/>
      <c r="L11" s="101"/>
      <c r="M11" s="101"/>
      <c r="N11" s="101"/>
      <c r="O11" s="101"/>
      <c r="P11" s="101"/>
      <c r="Q11" s="101"/>
    </row>
    <row r="12" spans="1:17" s="31" customFormat="1" ht="5.0999999999999996" customHeight="1">
      <c r="A12" s="288"/>
      <c r="B12" s="289"/>
      <c r="C12" s="289"/>
      <c r="D12" s="289"/>
      <c r="E12" s="289"/>
      <c r="F12" s="289"/>
      <c r="G12" s="289"/>
      <c r="H12" s="289"/>
      <c r="I12" s="33"/>
      <c r="J12" s="33"/>
      <c r="K12" s="32"/>
    </row>
    <row r="13" spans="1:17" s="31" customFormat="1" ht="12.75" customHeight="1">
      <c r="A13" s="294" t="s">
        <v>358</v>
      </c>
      <c r="B13" s="311"/>
      <c r="C13" s="311"/>
      <c r="D13" s="311"/>
      <c r="E13" s="311"/>
      <c r="F13" s="311"/>
      <c r="G13" s="311"/>
      <c r="H13" s="311"/>
      <c r="I13" s="33"/>
      <c r="J13" s="33"/>
      <c r="K13" s="32"/>
    </row>
    <row r="14" spans="1:17" s="31" customFormat="1" ht="5.0999999999999996" customHeight="1">
      <c r="A14" s="288"/>
      <c r="B14" s="289"/>
      <c r="C14" s="289"/>
      <c r="D14" s="289"/>
      <c r="E14" s="289"/>
      <c r="F14" s="289"/>
      <c r="G14" s="289"/>
      <c r="H14" s="289"/>
      <c r="I14" s="33"/>
      <c r="J14" s="33"/>
      <c r="K14" s="32"/>
    </row>
    <row r="15" spans="1:17" s="31" customFormat="1" ht="12.75" customHeight="1">
      <c r="A15" s="294" t="s">
        <v>359</v>
      </c>
      <c r="B15" s="311"/>
      <c r="C15" s="311"/>
      <c r="D15" s="311"/>
      <c r="E15" s="311"/>
      <c r="F15" s="311"/>
      <c r="G15" s="311"/>
      <c r="H15" s="311"/>
      <c r="I15" s="33"/>
      <c r="J15" s="33"/>
      <c r="K15" s="32"/>
    </row>
    <row r="16" spans="1:17" s="31" customFormat="1" ht="9.9499999999999993" customHeight="1">
      <c r="A16" s="288"/>
      <c r="B16" s="288"/>
      <c r="C16" s="288"/>
      <c r="D16" s="288"/>
      <c r="E16" s="288"/>
      <c r="F16" s="288"/>
      <c r="G16" s="288"/>
      <c r="H16" s="288"/>
      <c r="I16" s="33"/>
      <c r="J16" s="33"/>
      <c r="K16" s="32"/>
    </row>
    <row r="17" spans="1:17" s="31" customFormat="1" ht="9.9499999999999993" customHeight="1">
      <c r="A17" s="288"/>
      <c r="B17" s="289"/>
      <c r="C17" s="289"/>
      <c r="D17" s="289"/>
      <c r="E17" s="289"/>
      <c r="F17" s="289"/>
      <c r="G17" s="289"/>
      <c r="H17" s="289"/>
      <c r="I17" s="33"/>
      <c r="J17" s="119"/>
      <c r="K17" s="32"/>
    </row>
    <row r="18" spans="1:17" s="105" customFormat="1" ht="14.1" customHeight="1">
      <c r="A18" s="312" t="s">
        <v>397</v>
      </c>
      <c r="B18" s="313"/>
      <c r="C18" s="313"/>
      <c r="D18" s="313"/>
      <c r="E18" s="313"/>
      <c r="F18" s="313"/>
      <c r="G18" s="313"/>
      <c r="H18" s="313"/>
      <c r="I18" s="34"/>
      <c r="K18" s="34"/>
    </row>
    <row r="19" spans="1:17" s="31" customFormat="1" ht="9.9499999999999993" customHeight="1">
      <c r="A19" s="288"/>
      <c r="B19" s="288"/>
      <c r="C19" s="288"/>
      <c r="D19" s="288"/>
      <c r="E19" s="288"/>
      <c r="F19" s="288"/>
      <c r="G19" s="288"/>
      <c r="H19" s="288"/>
      <c r="I19" s="33"/>
      <c r="J19" s="33"/>
      <c r="K19" s="32"/>
    </row>
    <row r="20" spans="1:17" s="31" customFormat="1" ht="9.9499999999999993" customHeight="1">
      <c r="A20" s="288"/>
      <c r="B20" s="289"/>
      <c r="C20" s="289"/>
      <c r="D20" s="289"/>
      <c r="E20" s="289"/>
      <c r="F20" s="289"/>
      <c r="G20" s="289"/>
      <c r="H20" s="289"/>
      <c r="I20" s="33"/>
      <c r="J20" s="33"/>
      <c r="K20" s="32"/>
    </row>
    <row r="21" spans="1:17" s="31" customFormat="1" ht="12.75" customHeight="1">
      <c r="A21" s="291" t="s">
        <v>113</v>
      </c>
      <c r="B21" s="292"/>
      <c r="C21" s="292"/>
      <c r="D21" s="292"/>
      <c r="E21" s="292"/>
      <c r="F21" s="292"/>
      <c r="G21" s="292"/>
      <c r="H21" s="292"/>
      <c r="I21" s="33"/>
      <c r="J21" s="33"/>
      <c r="K21" s="32"/>
    </row>
    <row r="22" spans="1:17" s="31" customFormat="1" ht="5.0999999999999996" customHeight="1">
      <c r="A22" s="288"/>
      <c r="B22" s="289"/>
      <c r="C22" s="289"/>
      <c r="D22" s="289"/>
      <c r="E22" s="289"/>
      <c r="F22" s="289"/>
      <c r="G22" s="289"/>
      <c r="H22" s="289"/>
      <c r="I22" s="33"/>
      <c r="J22" s="33"/>
      <c r="K22" s="32"/>
    </row>
    <row r="23" spans="1:17" s="31" customFormat="1" ht="51.95" customHeight="1">
      <c r="A23" s="288" t="s">
        <v>360</v>
      </c>
      <c r="B23" s="289"/>
      <c r="C23" s="289"/>
      <c r="D23" s="289"/>
      <c r="E23" s="289"/>
      <c r="F23" s="289"/>
      <c r="G23" s="289"/>
      <c r="H23" s="289"/>
      <c r="I23" s="33"/>
      <c r="J23" s="101"/>
      <c r="K23" s="101"/>
      <c r="L23" s="101"/>
      <c r="M23" s="101"/>
      <c r="N23" s="101"/>
      <c r="O23" s="101"/>
      <c r="P23" s="101"/>
      <c r="Q23" s="101"/>
    </row>
    <row r="24" spans="1:17" s="31" customFormat="1" ht="5.0999999999999996" customHeight="1">
      <c r="A24" s="288"/>
      <c r="B24" s="289"/>
      <c r="C24" s="289"/>
      <c r="D24" s="289"/>
      <c r="E24" s="289"/>
      <c r="F24" s="289"/>
      <c r="G24" s="289"/>
      <c r="H24" s="289"/>
      <c r="I24" s="33"/>
      <c r="J24" s="33"/>
      <c r="K24" s="32"/>
    </row>
    <row r="25" spans="1:17" s="31" customFormat="1" ht="75.95" customHeight="1">
      <c r="A25" s="288" t="s">
        <v>361</v>
      </c>
      <c r="B25" s="289"/>
      <c r="C25" s="289"/>
      <c r="D25" s="289"/>
      <c r="E25" s="289"/>
      <c r="F25" s="289"/>
      <c r="G25" s="289"/>
      <c r="H25" s="289"/>
      <c r="I25" s="33"/>
      <c r="J25" s="33"/>
      <c r="K25" s="32"/>
    </row>
    <row r="26" spans="1:17" s="31" customFormat="1" ht="8.1" customHeight="1">
      <c r="A26" s="288"/>
      <c r="B26" s="289"/>
      <c r="C26" s="289"/>
      <c r="D26" s="289"/>
      <c r="E26" s="289"/>
      <c r="F26" s="289"/>
      <c r="G26" s="289"/>
      <c r="H26" s="289"/>
      <c r="I26" s="33"/>
      <c r="J26" s="53"/>
      <c r="K26" s="32"/>
    </row>
    <row r="27" spans="1:17" s="31" customFormat="1" ht="8.1" customHeight="1">
      <c r="A27" s="288"/>
      <c r="B27" s="289"/>
      <c r="C27" s="289"/>
      <c r="D27" s="289"/>
      <c r="E27" s="289"/>
      <c r="F27" s="289"/>
      <c r="G27" s="289"/>
      <c r="H27" s="289"/>
      <c r="I27" s="33"/>
      <c r="J27" s="54"/>
      <c r="K27" s="32"/>
    </row>
    <row r="28" spans="1:17" s="31" customFormat="1" ht="12.75" customHeight="1">
      <c r="A28" s="291" t="s">
        <v>112</v>
      </c>
      <c r="B28" s="292"/>
      <c r="C28" s="292"/>
      <c r="D28" s="292"/>
      <c r="E28" s="292"/>
      <c r="F28" s="292"/>
      <c r="G28" s="292"/>
      <c r="H28" s="292"/>
      <c r="I28" s="33"/>
      <c r="J28" s="33"/>
      <c r="K28" s="32"/>
    </row>
    <row r="29" spans="1:17" s="31" customFormat="1" ht="5.0999999999999996" customHeight="1">
      <c r="A29" s="288"/>
      <c r="B29" s="289"/>
      <c r="C29" s="289"/>
      <c r="D29" s="289"/>
      <c r="E29" s="289"/>
      <c r="F29" s="289"/>
      <c r="G29" s="289"/>
      <c r="H29" s="289"/>
      <c r="I29" s="33"/>
      <c r="J29" s="33"/>
      <c r="K29" s="32"/>
    </row>
    <row r="30" spans="1:17" s="31" customFormat="1" ht="51.95" customHeight="1">
      <c r="A30" s="288" t="s">
        <v>362</v>
      </c>
      <c r="B30" s="289"/>
      <c r="C30" s="289"/>
      <c r="D30" s="289"/>
      <c r="E30" s="289"/>
      <c r="F30" s="289"/>
      <c r="G30" s="289"/>
      <c r="H30" s="289"/>
      <c r="I30" s="33"/>
      <c r="J30" s="33"/>
      <c r="K30" s="32"/>
    </row>
    <row r="31" spans="1:17" s="31" customFormat="1" ht="8.1" customHeight="1">
      <c r="A31" s="288"/>
      <c r="B31" s="289"/>
      <c r="C31" s="289"/>
      <c r="D31" s="289"/>
      <c r="E31" s="289"/>
      <c r="F31" s="289"/>
      <c r="G31" s="289"/>
      <c r="H31" s="289"/>
      <c r="I31" s="33"/>
      <c r="J31" s="53"/>
      <c r="K31" s="32"/>
    </row>
    <row r="32" spans="1:17" s="31" customFormat="1" ht="8.1" customHeight="1">
      <c r="A32" s="288"/>
      <c r="B32" s="289"/>
      <c r="C32" s="289"/>
      <c r="D32" s="289"/>
      <c r="E32" s="289"/>
      <c r="F32" s="289"/>
      <c r="G32" s="289"/>
      <c r="H32" s="289"/>
      <c r="I32" s="33"/>
      <c r="J32" s="54"/>
      <c r="K32" s="32"/>
    </row>
    <row r="33" spans="1:11" s="31" customFormat="1" ht="12.75" customHeight="1">
      <c r="A33" s="291" t="s">
        <v>111</v>
      </c>
      <c r="B33" s="292"/>
      <c r="C33" s="292"/>
      <c r="D33" s="292"/>
      <c r="E33" s="292"/>
      <c r="F33" s="292"/>
      <c r="G33" s="292"/>
      <c r="H33" s="292"/>
      <c r="I33" s="33"/>
      <c r="J33" s="33"/>
      <c r="K33" s="32"/>
    </row>
    <row r="34" spans="1:11" s="31" customFormat="1" ht="5.0999999999999996" customHeight="1">
      <c r="A34" s="288"/>
      <c r="B34" s="289"/>
      <c r="C34" s="289"/>
      <c r="D34" s="289"/>
      <c r="E34" s="289"/>
      <c r="F34" s="289"/>
      <c r="G34" s="289"/>
      <c r="H34" s="289"/>
      <c r="I34" s="33"/>
      <c r="J34" s="33"/>
      <c r="K34" s="32"/>
    </row>
    <row r="35" spans="1:11" s="31" customFormat="1" ht="51.95" customHeight="1">
      <c r="A35" s="293" t="s">
        <v>363</v>
      </c>
      <c r="B35" s="289"/>
      <c r="C35" s="289"/>
      <c r="D35" s="289"/>
      <c r="E35" s="289"/>
      <c r="F35" s="289"/>
      <c r="G35" s="289"/>
      <c r="H35" s="289"/>
      <c r="I35" s="33"/>
      <c r="J35" s="33"/>
      <c r="K35" s="32"/>
    </row>
    <row r="36" spans="1:11" s="31" customFormat="1" ht="5.0999999999999996" customHeight="1">
      <c r="A36" s="288"/>
      <c r="B36" s="289"/>
      <c r="C36" s="289"/>
      <c r="D36" s="289"/>
      <c r="E36" s="289"/>
      <c r="F36" s="289"/>
      <c r="G36" s="289"/>
      <c r="H36" s="289"/>
      <c r="I36" s="33"/>
      <c r="J36" s="33"/>
      <c r="K36" s="32"/>
    </row>
    <row r="37" spans="1:11" s="31" customFormat="1" ht="102" customHeight="1">
      <c r="A37" s="293" t="s">
        <v>364</v>
      </c>
      <c r="B37" s="289"/>
      <c r="C37" s="289"/>
      <c r="D37" s="289"/>
      <c r="E37" s="289"/>
      <c r="F37" s="289"/>
      <c r="G37" s="289"/>
      <c r="H37" s="289"/>
      <c r="I37" s="33"/>
      <c r="J37" s="33"/>
      <c r="K37" s="32"/>
    </row>
    <row r="38" spans="1:11" s="31" customFormat="1" ht="5.0999999999999996" customHeight="1">
      <c r="A38" s="288"/>
      <c r="B38" s="289"/>
      <c r="C38" s="289"/>
      <c r="D38" s="289"/>
      <c r="E38" s="289"/>
      <c r="F38" s="289"/>
      <c r="G38" s="289"/>
      <c r="H38" s="289"/>
      <c r="I38" s="33"/>
      <c r="J38" s="33"/>
      <c r="K38" s="32"/>
    </row>
    <row r="39" spans="1:11" s="31" customFormat="1" ht="38.1" customHeight="1">
      <c r="A39" s="293" t="s">
        <v>365</v>
      </c>
      <c r="B39" s="289"/>
      <c r="C39" s="289"/>
      <c r="D39" s="289"/>
      <c r="E39" s="289"/>
      <c r="F39" s="289"/>
      <c r="G39" s="289"/>
      <c r="H39" s="289"/>
      <c r="I39" s="33"/>
      <c r="J39" s="33"/>
      <c r="K39" s="32"/>
    </row>
    <row r="40" spans="1:11" s="31" customFormat="1" ht="5.0999999999999996" customHeight="1">
      <c r="A40" s="288"/>
      <c r="B40" s="289"/>
      <c r="C40" s="289"/>
      <c r="D40" s="289"/>
      <c r="E40" s="289"/>
      <c r="F40" s="289"/>
      <c r="G40" s="289"/>
      <c r="H40" s="289"/>
      <c r="I40" s="33"/>
      <c r="J40" s="33"/>
      <c r="K40" s="32"/>
    </row>
    <row r="41" spans="1:11" s="31" customFormat="1" ht="38.1" customHeight="1">
      <c r="A41" s="293" t="s">
        <v>366</v>
      </c>
      <c r="B41" s="289"/>
      <c r="C41" s="289"/>
      <c r="D41" s="289"/>
      <c r="E41" s="289"/>
      <c r="F41" s="289"/>
      <c r="G41" s="289"/>
      <c r="H41" s="289"/>
      <c r="I41" s="33"/>
      <c r="J41" s="33"/>
      <c r="K41" s="32"/>
    </row>
    <row r="42" spans="1:11" s="31" customFormat="1" ht="8.1" customHeight="1">
      <c r="A42" s="288"/>
      <c r="B42" s="289"/>
      <c r="C42" s="289"/>
      <c r="D42" s="289"/>
      <c r="E42" s="289"/>
      <c r="F42" s="289"/>
      <c r="G42" s="289"/>
      <c r="H42" s="289"/>
      <c r="I42" s="33"/>
      <c r="J42" s="33"/>
      <c r="K42" s="32"/>
    </row>
    <row r="43" spans="1:11" s="31" customFormat="1" ht="8.1" customHeight="1">
      <c r="A43" s="288"/>
      <c r="B43" s="289"/>
      <c r="C43" s="289"/>
      <c r="D43" s="289"/>
      <c r="E43" s="289"/>
      <c r="F43" s="289"/>
      <c r="G43" s="289"/>
      <c r="H43" s="289"/>
      <c r="I43" s="33"/>
      <c r="J43" s="33"/>
      <c r="K43" s="32"/>
    </row>
    <row r="44" spans="1:11" s="31" customFormat="1" ht="12.75" customHeight="1">
      <c r="A44" s="291" t="s">
        <v>110</v>
      </c>
      <c r="B44" s="292"/>
      <c r="C44" s="292"/>
      <c r="D44" s="292"/>
      <c r="E44" s="292"/>
      <c r="F44" s="292"/>
      <c r="G44" s="292"/>
      <c r="H44" s="292"/>
      <c r="I44" s="33"/>
      <c r="J44" s="33"/>
      <c r="K44" s="32"/>
    </row>
    <row r="45" spans="1:11" s="31" customFormat="1" ht="5.0999999999999996" customHeight="1">
      <c r="A45" s="288"/>
      <c r="B45" s="289"/>
      <c r="C45" s="289"/>
      <c r="D45" s="289"/>
      <c r="E45" s="289"/>
      <c r="F45" s="289"/>
      <c r="G45" s="289"/>
      <c r="H45" s="289"/>
      <c r="I45" s="33"/>
      <c r="J45" s="33"/>
      <c r="K45" s="32"/>
    </row>
    <row r="46" spans="1:11" s="31" customFormat="1" ht="12.75" customHeight="1">
      <c r="A46" s="293" t="s">
        <v>367</v>
      </c>
      <c r="B46" s="289"/>
      <c r="C46" s="289"/>
      <c r="D46" s="289"/>
      <c r="E46" s="289"/>
      <c r="F46" s="289"/>
      <c r="G46" s="289"/>
      <c r="H46" s="289"/>
      <c r="I46" s="33"/>
      <c r="J46" s="33"/>
      <c r="K46" s="32"/>
    </row>
    <row r="47" spans="1:11" s="31" customFormat="1" ht="26.1" customHeight="1">
      <c r="A47" s="101" t="s">
        <v>270</v>
      </c>
      <c r="B47" s="289" t="s">
        <v>368</v>
      </c>
      <c r="C47" s="289"/>
      <c r="D47" s="289"/>
      <c r="E47" s="289"/>
      <c r="F47" s="289"/>
      <c r="G47" s="289"/>
      <c r="H47" s="289"/>
      <c r="I47" s="33"/>
      <c r="J47" s="33"/>
      <c r="K47" s="32"/>
    </row>
    <row r="48" spans="1:11" s="31" customFormat="1" ht="26.1" customHeight="1">
      <c r="A48" s="101" t="s">
        <v>270</v>
      </c>
      <c r="B48" s="289" t="s">
        <v>369</v>
      </c>
      <c r="C48" s="289"/>
      <c r="D48" s="289"/>
      <c r="E48" s="289"/>
      <c r="F48" s="289"/>
      <c r="G48" s="289"/>
      <c r="H48" s="289"/>
      <c r="I48" s="33"/>
      <c r="J48" s="33"/>
      <c r="K48" s="32"/>
    </row>
    <row r="49" spans="1:11" s="31" customFormat="1" ht="26.1" customHeight="1">
      <c r="A49" s="101" t="s">
        <v>270</v>
      </c>
      <c r="B49" s="289" t="s">
        <v>370</v>
      </c>
      <c r="C49" s="289"/>
      <c r="D49" s="289"/>
      <c r="E49" s="289"/>
      <c r="F49" s="289"/>
      <c r="G49" s="289"/>
      <c r="H49" s="289"/>
      <c r="I49" s="33"/>
      <c r="J49" s="33"/>
      <c r="K49" s="32"/>
    </row>
    <row r="50" spans="1:11" s="31" customFormat="1" ht="26.1" customHeight="1">
      <c r="A50" s="101" t="s">
        <v>270</v>
      </c>
      <c r="B50" s="289" t="s">
        <v>371</v>
      </c>
      <c r="C50" s="289"/>
      <c r="D50" s="289"/>
      <c r="E50" s="289"/>
      <c r="F50" s="289"/>
      <c r="G50" s="289"/>
      <c r="H50" s="289"/>
      <c r="I50" s="33"/>
      <c r="J50" s="33"/>
      <c r="K50" s="32"/>
    </row>
    <row r="51" spans="1:11" s="31" customFormat="1" ht="8.1" customHeight="1">
      <c r="A51" s="288"/>
      <c r="B51" s="289"/>
      <c r="C51" s="289"/>
      <c r="D51" s="289"/>
      <c r="E51" s="289"/>
      <c r="F51" s="289"/>
      <c r="G51" s="289"/>
      <c r="H51" s="289"/>
      <c r="I51" s="33"/>
      <c r="J51" s="33"/>
      <c r="K51" s="32"/>
    </row>
    <row r="52" spans="1:11" s="31" customFormat="1" ht="8.1" customHeight="1">
      <c r="A52" s="288"/>
      <c r="B52" s="289"/>
      <c r="C52" s="289"/>
      <c r="D52" s="289"/>
      <c r="E52" s="289"/>
      <c r="F52" s="289"/>
      <c r="G52" s="289"/>
      <c r="H52" s="289"/>
      <c r="I52" s="33"/>
      <c r="J52" s="33"/>
      <c r="K52" s="32"/>
    </row>
    <row r="53" spans="1:11" s="31" customFormat="1" ht="12.75" customHeight="1">
      <c r="A53" s="291" t="s">
        <v>109</v>
      </c>
      <c r="B53" s="292"/>
      <c r="C53" s="292"/>
      <c r="D53" s="292"/>
      <c r="E53" s="292"/>
      <c r="F53" s="292"/>
      <c r="G53" s="292"/>
      <c r="H53" s="292"/>
      <c r="I53" s="33"/>
      <c r="J53" s="33"/>
      <c r="K53" s="32"/>
    </row>
    <row r="54" spans="1:11" s="31" customFormat="1" ht="5.0999999999999996" customHeight="1">
      <c r="A54" s="288"/>
      <c r="B54" s="289"/>
      <c r="C54" s="289"/>
      <c r="D54" s="289"/>
      <c r="E54" s="289"/>
      <c r="F54" s="289"/>
      <c r="G54" s="289"/>
      <c r="H54" s="289"/>
      <c r="I54" s="33"/>
      <c r="J54" s="33"/>
      <c r="K54" s="32"/>
    </row>
    <row r="55" spans="1:11" s="31" customFormat="1" ht="51.95" customHeight="1">
      <c r="A55" s="293" t="s">
        <v>372</v>
      </c>
      <c r="B55" s="289"/>
      <c r="C55" s="289"/>
      <c r="D55" s="289"/>
      <c r="E55" s="289"/>
      <c r="F55" s="289"/>
      <c r="G55" s="289"/>
      <c r="H55" s="289"/>
      <c r="I55" s="33"/>
      <c r="J55" s="33"/>
      <c r="K55" s="32"/>
    </row>
    <row r="56" spans="1:11" s="31" customFormat="1" ht="5.0999999999999996" customHeight="1">
      <c r="A56" s="288"/>
      <c r="B56" s="289"/>
      <c r="C56" s="289"/>
      <c r="D56" s="289"/>
      <c r="E56" s="289"/>
      <c r="F56" s="289"/>
      <c r="G56" s="289"/>
      <c r="H56" s="289"/>
      <c r="I56" s="33"/>
      <c r="J56" s="33"/>
      <c r="K56" s="32"/>
    </row>
    <row r="57" spans="1:11" s="31" customFormat="1" ht="38.1" customHeight="1">
      <c r="A57" s="293" t="s">
        <v>373</v>
      </c>
      <c r="B57" s="289"/>
      <c r="C57" s="289"/>
      <c r="D57" s="289"/>
      <c r="E57" s="289"/>
      <c r="F57" s="289"/>
      <c r="G57" s="289"/>
      <c r="H57" s="289"/>
      <c r="I57" s="33"/>
      <c r="J57" s="33"/>
      <c r="K57" s="32"/>
    </row>
    <row r="58" spans="1:11" s="31" customFormat="1" ht="5.0999999999999996" customHeight="1">
      <c r="A58" s="288"/>
      <c r="B58" s="289"/>
      <c r="C58" s="289"/>
      <c r="D58" s="289"/>
      <c r="E58" s="289"/>
      <c r="F58" s="289"/>
      <c r="G58" s="289"/>
      <c r="H58" s="289"/>
      <c r="I58" s="33"/>
      <c r="J58" s="33"/>
      <c r="K58" s="32"/>
    </row>
    <row r="59" spans="1:11" s="31" customFormat="1" ht="26.1" customHeight="1">
      <c r="A59" s="293" t="s">
        <v>374</v>
      </c>
      <c r="B59" s="289"/>
      <c r="C59" s="289"/>
      <c r="D59" s="289"/>
      <c r="E59" s="289"/>
      <c r="F59" s="289"/>
      <c r="G59" s="289"/>
      <c r="H59" s="289"/>
      <c r="I59" s="33"/>
      <c r="J59" s="33"/>
      <c r="K59" s="32"/>
    </row>
    <row r="60" spans="1:11" s="31" customFormat="1" ht="8.1" customHeight="1">
      <c r="A60" s="288"/>
      <c r="B60" s="289"/>
      <c r="C60" s="289"/>
      <c r="D60" s="289"/>
      <c r="E60" s="289"/>
      <c r="F60" s="289"/>
      <c r="G60" s="289"/>
      <c r="H60" s="289"/>
      <c r="I60" s="33"/>
      <c r="J60" s="33"/>
      <c r="K60" s="32"/>
    </row>
    <row r="61" spans="1:11" s="31" customFormat="1" ht="8.1" customHeight="1">
      <c r="A61" s="288"/>
      <c r="B61" s="289"/>
      <c r="C61" s="289"/>
      <c r="D61" s="289"/>
      <c r="E61" s="289"/>
      <c r="F61" s="289"/>
      <c r="G61" s="289"/>
      <c r="H61" s="289"/>
      <c r="I61" s="33"/>
      <c r="J61" s="33"/>
      <c r="K61" s="32"/>
    </row>
    <row r="62" spans="1:11" s="31" customFormat="1" ht="12.75" customHeight="1">
      <c r="A62" s="291" t="s">
        <v>108</v>
      </c>
      <c r="B62" s="292"/>
      <c r="C62" s="292"/>
      <c r="D62" s="292"/>
      <c r="E62" s="292"/>
      <c r="F62" s="292"/>
      <c r="G62" s="292"/>
      <c r="H62" s="292"/>
      <c r="I62" s="33"/>
      <c r="J62" s="33"/>
      <c r="K62" s="32"/>
    </row>
    <row r="63" spans="1:11" s="31" customFormat="1" ht="5.0999999999999996" customHeight="1">
      <c r="A63" s="288"/>
      <c r="B63" s="289"/>
      <c r="C63" s="289"/>
      <c r="D63" s="289"/>
      <c r="E63" s="289"/>
      <c r="F63" s="289"/>
      <c r="G63" s="289"/>
      <c r="H63" s="289"/>
      <c r="I63" s="33"/>
      <c r="J63" s="33"/>
      <c r="K63" s="32"/>
    </row>
    <row r="64" spans="1:11" s="31" customFormat="1" ht="51.95" customHeight="1">
      <c r="A64" s="293" t="s">
        <v>375</v>
      </c>
      <c r="B64" s="289"/>
      <c r="C64" s="289"/>
      <c r="D64" s="289"/>
      <c r="E64" s="289"/>
      <c r="F64" s="289"/>
      <c r="G64" s="289"/>
      <c r="H64" s="289"/>
      <c r="I64" s="33"/>
      <c r="J64" s="33"/>
      <c r="K64" s="32"/>
    </row>
    <row r="65" spans="1:11" s="31" customFormat="1" ht="5.0999999999999996" customHeight="1">
      <c r="A65" s="288"/>
      <c r="B65" s="289"/>
      <c r="C65" s="289"/>
      <c r="D65" s="289"/>
      <c r="E65" s="289"/>
      <c r="F65" s="289"/>
      <c r="G65" s="289"/>
      <c r="H65" s="289"/>
      <c r="I65" s="33"/>
      <c r="J65" s="33"/>
      <c r="K65" s="32"/>
    </row>
    <row r="66" spans="1:11" s="31" customFormat="1" ht="51.95" customHeight="1">
      <c r="A66" s="293" t="s">
        <v>376</v>
      </c>
      <c r="B66" s="289"/>
      <c r="C66" s="289"/>
      <c r="D66" s="289"/>
      <c r="E66" s="289"/>
      <c r="F66" s="289"/>
      <c r="G66" s="289"/>
      <c r="H66" s="289"/>
      <c r="I66" s="33"/>
      <c r="J66" s="33"/>
      <c r="K66" s="32"/>
    </row>
    <row r="67" spans="1:11" s="31" customFormat="1" ht="5.0999999999999996" customHeight="1">
      <c r="A67" s="288"/>
      <c r="B67" s="289"/>
      <c r="C67" s="289"/>
      <c r="D67" s="289"/>
      <c r="E67" s="289"/>
      <c r="F67" s="289"/>
      <c r="G67" s="289"/>
      <c r="H67" s="289"/>
      <c r="I67" s="33"/>
      <c r="J67" s="33"/>
      <c r="K67" s="32"/>
    </row>
    <row r="68" spans="1:11" s="31" customFormat="1" ht="63.95" customHeight="1">
      <c r="A68" s="293" t="s">
        <v>377</v>
      </c>
      <c r="B68" s="289"/>
      <c r="C68" s="289"/>
      <c r="D68" s="289"/>
      <c r="E68" s="289"/>
      <c r="F68" s="289"/>
      <c r="G68" s="289"/>
      <c r="H68" s="289"/>
      <c r="I68" s="33"/>
      <c r="J68" s="33"/>
      <c r="K68" s="32"/>
    </row>
    <row r="69" spans="1:11" s="31" customFormat="1" ht="8.1" customHeight="1">
      <c r="A69" s="288"/>
      <c r="B69" s="289"/>
      <c r="C69" s="289"/>
      <c r="D69" s="289"/>
      <c r="E69" s="289"/>
      <c r="F69" s="289"/>
      <c r="G69" s="289"/>
      <c r="H69" s="289"/>
      <c r="I69" s="33"/>
      <c r="J69" s="33"/>
      <c r="K69" s="32"/>
    </row>
    <row r="70" spans="1:11" s="31" customFormat="1" ht="8.1" customHeight="1">
      <c r="A70" s="288"/>
      <c r="B70" s="289"/>
      <c r="C70" s="289"/>
      <c r="D70" s="289"/>
      <c r="E70" s="289"/>
      <c r="F70" s="289"/>
      <c r="G70" s="289"/>
      <c r="H70" s="289"/>
      <c r="I70" s="33"/>
      <c r="J70" s="33"/>
      <c r="K70" s="32"/>
    </row>
    <row r="71" spans="1:11" s="31" customFormat="1" ht="12.75" customHeight="1">
      <c r="A71" s="291" t="s">
        <v>292</v>
      </c>
      <c r="B71" s="292"/>
      <c r="C71" s="292"/>
      <c r="D71" s="292"/>
      <c r="E71" s="292"/>
      <c r="F71" s="292"/>
      <c r="G71" s="292"/>
      <c r="H71" s="292"/>
      <c r="I71" s="33"/>
      <c r="J71" s="33"/>
      <c r="K71" s="32"/>
    </row>
    <row r="72" spans="1:11" s="31" customFormat="1" ht="5.0999999999999996" customHeight="1">
      <c r="A72" s="288"/>
      <c r="B72" s="289"/>
      <c r="C72" s="289"/>
      <c r="D72" s="289"/>
      <c r="E72" s="289"/>
      <c r="F72" s="289"/>
      <c r="G72" s="289"/>
      <c r="H72" s="289"/>
      <c r="I72" s="33"/>
      <c r="J72" s="33"/>
      <c r="K72" s="32"/>
    </row>
    <row r="73" spans="1:11" s="31" customFormat="1" ht="26.1" customHeight="1">
      <c r="A73" s="293" t="s">
        <v>378</v>
      </c>
      <c r="B73" s="289"/>
      <c r="C73" s="289"/>
      <c r="D73" s="289"/>
      <c r="E73" s="289"/>
      <c r="F73" s="289"/>
      <c r="G73" s="289"/>
      <c r="H73" s="289"/>
      <c r="I73" s="33"/>
      <c r="J73" s="33"/>
      <c r="K73" s="32"/>
    </row>
    <row r="74" spans="1:11" s="31" customFormat="1" ht="5.0999999999999996" customHeight="1">
      <c r="A74" s="288"/>
      <c r="B74" s="289"/>
      <c r="C74" s="289"/>
      <c r="D74" s="289"/>
      <c r="E74" s="289"/>
      <c r="F74" s="289"/>
      <c r="G74" s="289"/>
      <c r="H74" s="289"/>
      <c r="I74" s="33"/>
      <c r="J74" s="33"/>
      <c r="K74" s="32"/>
    </row>
    <row r="75" spans="1:11" s="31" customFormat="1" ht="12.75" customHeight="1">
      <c r="A75" s="293" t="s">
        <v>379</v>
      </c>
      <c r="B75" s="289"/>
      <c r="C75" s="289"/>
      <c r="D75" s="289"/>
      <c r="E75" s="289"/>
      <c r="F75" s="289"/>
      <c r="G75" s="289"/>
      <c r="H75" s="289"/>
      <c r="I75" s="33"/>
      <c r="J75" s="33"/>
      <c r="K75" s="32"/>
    </row>
    <row r="76" spans="1:11" s="31" customFormat="1" ht="5.0999999999999996" customHeight="1">
      <c r="A76" s="288"/>
      <c r="B76" s="289"/>
      <c r="C76" s="289"/>
      <c r="D76" s="289"/>
      <c r="E76" s="289"/>
      <c r="F76" s="289"/>
      <c r="G76" s="289"/>
      <c r="H76" s="289"/>
      <c r="I76" s="33"/>
      <c r="J76" s="33"/>
      <c r="K76" s="32"/>
    </row>
    <row r="77" spans="1:11" s="31" customFormat="1" ht="26.1" customHeight="1">
      <c r="A77" s="293" t="s">
        <v>380</v>
      </c>
      <c r="B77" s="289"/>
      <c r="C77" s="289"/>
      <c r="D77" s="289"/>
      <c r="E77" s="289"/>
      <c r="F77" s="289"/>
      <c r="G77" s="289"/>
      <c r="H77" s="289"/>
      <c r="I77" s="33"/>
      <c r="J77" s="33"/>
      <c r="K77" s="32"/>
    </row>
    <row r="78" spans="1:11" s="47" customFormat="1" ht="6.95" customHeight="1">
      <c r="A78" s="294"/>
      <c r="B78" s="294"/>
      <c r="C78" s="294"/>
      <c r="D78" s="294"/>
      <c r="E78" s="294"/>
      <c r="F78" s="294"/>
      <c r="G78" s="294"/>
      <c r="H78" s="294"/>
      <c r="I78" s="45"/>
    </row>
    <row r="79" spans="1:11" s="47" customFormat="1" ht="6.95" customHeight="1">
      <c r="A79" s="294"/>
      <c r="B79" s="294"/>
      <c r="C79" s="294"/>
      <c r="D79" s="294"/>
      <c r="E79" s="294"/>
      <c r="F79" s="294"/>
      <c r="G79" s="294"/>
      <c r="H79" s="294"/>
      <c r="I79" s="45"/>
    </row>
    <row r="80" spans="1:11" s="47" customFormat="1" ht="12.75" customHeight="1">
      <c r="A80" s="143"/>
      <c r="B80" s="144"/>
      <c r="C80" s="144"/>
      <c r="D80" s="144"/>
      <c r="E80" s="144"/>
      <c r="F80" s="295" t="s">
        <v>430</v>
      </c>
      <c r="G80" s="295"/>
      <c r="H80" s="295"/>
      <c r="I80" s="45"/>
    </row>
    <row r="81" spans="1:11" s="47" customFormat="1" ht="5.0999999999999996" customHeight="1">
      <c r="A81" s="294"/>
      <c r="B81" s="294"/>
      <c r="C81" s="294"/>
      <c r="D81" s="294"/>
      <c r="E81" s="294"/>
      <c r="F81" s="294"/>
      <c r="G81" s="294"/>
      <c r="H81" s="294"/>
      <c r="I81" s="45"/>
    </row>
    <row r="82" spans="1:11" s="47" customFormat="1" ht="12.75" customHeight="1">
      <c r="A82" s="143"/>
      <c r="B82" s="144"/>
      <c r="C82" s="144"/>
      <c r="D82" s="144"/>
      <c r="E82" s="144"/>
      <c r="F82" s="295" t="s">
        <v>431</v>
      </c>
      <c r="G82" s="295"/>
      <c r="H82" s="295"/>
      <c r="I82" s="45"/>
    </row>
    <row r="83" spans="1:11" s="31" customFormat="1" ht="8.1" customHeight="1">
      <c r="A83" s="288"/>
      <c r="B83" s="288"/>
      <c r="C83" s="288"/>
      <c r="D83" s="288"/>
      <c r="E83" s="288"/>
      <c r="F83" s="288"/>
      <c r="G83" s="288"/>
      <c r="H83" s="288"/>
      <c r="I83" s="33"/>
      <c r="J83" s="33"/>
      <c r="K83" s="32"/>
    </row>
    <row r="84" spans="1:11" s="31" customFormat="1" ht="8.1" customHeight="1">
      <c r="A84" s="288"/>
      <c r="B84" s="289"/>
      <c r="C84" s="289"/>
      <c r="D84" s="289"/>
      <c r="E84" s="289"/>
      <c r="F84" s="289"/>
      <c r="G84" s="289"/>
      <c r="H84" s="289"/>
      <c r="I84" s="33"/>
      <c r="J84" s="33"/>
      <c r="K84" s="32"/>
    </row>
    <row r="85" spans="1:11" s="57" customFormat="1" ht="12" customHeight="1">
      <c r="A85" s="282" t="s">
        <v>381</v>
      </c>
      <c r="B85" s="283"/>
      <c r="C85" s="283"/>
      <c r="D85" s="55"/>
      <c r="E85" s="55"/>
      <c r="F85" s="284" t="s">
        <v>382</v>
      </c>
      <c r="G85" s="283"/>
      <c r="H85" s="283"/>
      <c r="I85" s="102"/>
      <c r="J85" s="321" t="s">
        <v>149</v>
      </c>
      <c r="K85" s="56"/>
    </row>
    <row r="86" spans="1:11" s="57" customFormat="1" ht="12" customHeight="1">
      <c r="A86" s="282">
        <f>C1</f>
        <v>0</v>
      </c>
      <c r="B86" s="282"/>
      <c r="C86" s="282"/>
      <c r="D86" s="55"/>
      <c r="E86" s="55"/>
      <c r="F86" s="319" t="s">
        <v>390</v>
      </c>
      <c r="G86" s="319"/>
      <c r="H86" s="319"/>
      <c r="I86" s="102"/>
      <c r="J86" s="321"/>
      <c r="K86" s="56"/>
    </row>
    <row r="87" spans="1:11" s="57" customFormat="1" ht="12" customHeight="1">
      <c r="A87" s="282">
        <f>C6</f>
        <v>0</v>
      </c>
      <c r="B87" s="283"/>
      <c r="C87" s="283"/>
      <c r="D87" s="55"/>
      <c r="E87" s="55"/>
      <c r="F87" s="319" t="s">
        <v>182</v>
      </c>
      <c r="G87" s="320"/>
      <c r="H87" s="320"/>
      <c r="I87" s="102"/>
      <c r="J87" s="102"/>
      <c r="K87" s="56"/>
    </row>
    <row r="88" spans="1:11" s="57" customFormat="1" ht="12" customHeight="1">
      <c r="A88" s="282">
        <f>C5</f>
        <v>0</v>
      </c>
      <c r="B88" s="283"/>
      <c r="C88" s="283"/>
      <c r="D88" s="55"/>
      <c r="E88" s="55"/>
      <c r="F88" s="319" t="s">
        <v>391</v>
      </c>
      <c r="G88" s="320"/>
      <c r="H88" s="320"/>
      <c r="I88" s="102"/>
      <c r="J88" s="102"/>
      <c r="K88" s="56"/>
    </row>
    <row r="89" spans="1:11" ht="9.9499999999999993" customHeight="1"/>
    <row r="90" spans="1:11" ht="9.9499999999999993" customHeight="1"/>
    <row r="91" spans="1:11" ht="9.9499999999999993" customHeight="1"/>
    <row r="92" spans="1:11" ht="9.9499999999999993" customHeight="1"/>
    <row r="93" spans="1:11" ht="9.9499999999999993" customHeight="1"/>
    <row r="94" spans="1:11" ht="9.9499999999999993" customHeight="1"/>
    <row r="95" spans="1:11" ht="9.9499999999999993" customHeight="1"/>
    <row r="96" spans="1:11" ht="9.9499999999999993" customHeight="1">
      <c r="B96" s="286" t="s">
        <v>43</v>
      </c>
      <c r="C96" s="286"/>
      <c r="F96" s="287" t="s">
        <v>43</v>
      </c>
      <c r="G96" s="287"/>
      <c r="H96" s="287"/>
    </row>
    <row r="97" spans="1:11" ht="8.1" customHeight="1"/>
    <row r="98" spans="1:11" s="30" customFormat="1" ht="12.95" customHeight="1">
      <c r="A98" s="280" t="s">
        <v>384</v>
      </c>
      <c r="B98" s="280"/>
      <c r="C98" s="280"/>
      <c r="D98" s="100"/>
      <c r="E98" s="100"/>
      <c r="F98" s="280" t="s">
        <v>384</v>
      </c>
      <c r="G98" s="280"/>
      <c r="H98" s="280"/>
      <c r="I98" s="106"/>
      <c r="J98" s="106"/>
      <c r="K98" s="106"/>
    </row>
    <row r="99" spans="1:11" s="30" customFormat="1" ht="5.0999999999999996" customHeight="1">
      <c r="A99" s="281"/>
      <c r="B99" s="281"/>
      <c r="C99" s="281"/>
      <c r="D99" s="27"/>
      <c r="E99" s="27"/>
      <c r="F99" s="282"/>
      <c r="G99" s="282"/>
      <c r="H99" s="282"/>
      <c r="I99" s="106"/>
      <c r="J99" s="106"/>
      <c r="K99" s="106"/>
    </row>
    <row r="100" spans="1:11" s="30" customFormat="1" ht="12.95" customHeight="1">
      <c r="A100" s="282" t="s">
        <v>117</v>
      </c>
      <c r="B100" s="282"/>
      <c r="C100" s="282"/>
      <c r="D100" s="27"/>
      <c r="E100" s="27"/>
      <c r="F100" s="282" t="s">
        <v>118</v>
      </c>
      <c r="G100" s="282"/>
      <c r="H100" s="282"/>
      <c r="I100" s="106"/>
      <c r="J100" s="106"/>
      <c r="K100" s="106"/>
    </row>
  </sheetData>
  <mergeCells count="108">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 ref="A19:H19"/>
    <mergeCell ref="A20:H20"/>
    <mergeCell ref="A21:H21"/>
    <mergeCell ref="A22:H22"/>
    <mergeCell ref="A23:H23"/>
    <mergeCell ref="A24:H24"/>
    <mergeCell ref="A13:H13"/>
    <mergeCell ref="A14:H14"/>
    <mergeCell ref="A15:H15"/>
    <mergeCell ref="A16:H16"/>
    <mergeCell ref="A17:H17"/>
    <mergeCell ref="A18:H18"/>
    <mergeCell ref="A31:H31"/>
    <mergeCell ref="A32:H32"/>
    <mergeCell ref="A33:H33"/>
    <mergeCell ref="A34:H34"/>
    <mergeCell ref="A35:H35"/>
    <mergeCell ref="A36:H36"/>
    <mergeCell ref="A25:H25"/>
    <mergeCell ref="A26:H26"/>
    <mergeCell ref="A27:H27"/>
    <mergeCell ref="A28:H28"/>
    <mergeCell ref="A29:H29"/>
    <mergeCell ref="A30:H30"/>
    <mergeCell ref="A43:H43"/>
    <mergeCell ref="A44:H44"/>
    <mergeCell ref="A45:H45"/>
    <mergeCell ref="A46:H46"/>
    <mergeCell ref="B47:H47"/>
    <mergeCell ref="B48:H48"/>
    <mergeCell ref="A37:H37"/>
    <mergeCell ref="A38:H38"/>
    <mergeCell ref="A39:H39"/>
    <mergeCell ref="A40:H40"/>
    <mergeCell ref="A41:H41"/>
    <mergeCell ref="A42:H42"/>
    <mergeCell ref="A55:H55"/>
    <mergeCell ref="A56:H56"/>
    <mergeCell ref="A57:H57"/>
    <mergeCell ref="A58:H58"/>
    <mergeCell ref="A59:H59"/>
    <mergeCell ref="A60:H60"/>
    <mergeCell ref="B49:H49"/>
    <mergeCell ref="B50:H50"/>
    <mergeCell ref="A51:H51"/>
    <mergeCell ref="A52:H52"/>
    <mergeCell ref="A53:H53"/>
    <mergeCell ref="A54:H54"/>
    <mergeCell ref="A67:H67"/>
    <mergeCell ref="A68:H68"/>
    <mergeCell ref="A69:H69"/>
    <mergeCell ref="A70:H70"/>
    <mergeCell ref="A71:H71"/>
    <mergeCell ref="A72:H72"/>
    <mergeCell ref="A61:H61"/>
    <mergeCell ref="A62:H62"/>
    <mergeCell ref="A63:H63"/>
    <mergeCell ref="A64:H64"/>
    <mergeCell ref="A65:H65"/>
    <mergeCell ref="A66:H66"/>
    <mergeCell ref="A83:H83"/>
    <mergeCell ref="A84:H84"/>
    <mergeCell ref="A85:C85"/>
    <mergeCell ref="F85:H85"/>
    <mergeCell ref="J85:J86"/>
    <mergeCell ref="A86:C86"/>
    <mergeCell ref="F86:H86"/>
    <mergeCell ref="A73:H73"/>
    <mergeCell ref="A74:H74"/>
    <mergeCell ref="A75:H75"/>
    <mergeCell ref="A76:H76"/>
    <mergeCell ref="A77:H77"/>
    <mergeCell ref="A78:H78"/>
    <mergeCell ref="A79:H79"/>
    <mergeCell ref="F80:H80"/>
    <mergeCell ref="A81:H81"/>
    <mergeCell ref="F82:H82"/>
    <mergeCell ref="A98:C98"/>
    <mergeCell ref="F98:H98"/>
    <mergeCell ref="A99:C99"/>
    <mergeCell ref="F99:H99"/>
    <mergeCell ref="A100:C100"/>
    <mergeCell ref="F100:H100"/>
    <mergeCell ref="A87:C87"/>
    <mergeCell ref="F87:H87"/>
    <mergeCell ref="A88:C88"/>
    <mergeCell ref="F88:H88"/>
    <mergeCell ref="B96:C96"/>
    <mergeCell ref="F96:H96"/>
  </mergeCells>
  <pageMargins left="0.98425196850393704" right="0.78740157480314965" top="0.47244094488188981" bottom="0.19685039370078741" header="0.2362204724409449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300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300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M24" sqref="M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9</vt:i4>
      </vt:variant>
    </vt:vector>
  </HeadingPairs>
  <TitlesOfParts>
    <vt:vector size="18" baseType="lpstr">
      <vt:lpstr>Poziv za dostavu ponude</vt:lpstr>
      <vt:lpstr>Ponudbeni list</vt:lpstr>
      <vt:lpstr>Troškovnik-JN-48-23</vt:lpstr>
      <vt:lpstr>Izjava-uredno isp.ug.</vt:lpstr>
      <vt:lpstr>Prij.ugov.IVKOM</vt:lpstr>
      <vt:lpstr>Prij.spor.o pov-IVKOM</vt:lpstr>
      <vt:lpstr>Prij.ugov.VODE</vt:lpstr>
      <vt:lpstr>Prij.spor.o pov-VODE</vt:lpstr>
      <vt:lpstr>List1</vt:lpstr>
      <vt:lpstr>'Troškovnik-JN-48-23'!Ispis_naslova</vt:lpstr>
      <vt:lpstr>'Izjava-uredno isp.ug.'!Podrucje_ispisa</vt:lpstr>
      <vt:lpstr>'Ponudbeni list'!Podrucje_ispisa</vt:lpstr>
      <vt:lpstr>'Poziv za dostavu ponude'!Podrucje_ispisa</vt:lpstr>
      <vt:lpstr>'Prij.spor.o pov-IVKOM'!Podrucje_ispisa</vt:lpstr>
      <vt:lpstr>'Prij.spor.o pov-VODE'!Podrucje_ispisa</vt:lpstr>
      <vt:lpstr>Prij.ugov.IVKOM!Podrucje_ispisa</vt:lpstr>
      <vt:lpstr>Prij.ugov.VODE!Podrucje_ispisa</vt:lpstr>
      <vt:lpstr>'Troškovnik-JN-48-23'!Podrucje_ispisa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2023-11-08T10:32:45Z</cp:lastPrinted>
  <dcterms:created xsi:type="dcterms:W3CDTF">2012-10-18T06:42:05Z</dcterms:created>
  <dcterms:modified xsi:type="dcterms:W3CDTF">2023-11-08T12:34:20Z</dcterms:modified>
</cp:coreProperties>
</file>