
<file path=[Content_Types].xml><?xml version="1.0" encoding="utf-8"?>
<Types xmlns="http://schemas.openxmlformats.org/package/2006/content-types">
  <Default Extension="bin" ContentType="application/vnd.openxmlformats-officedocument.spreadsheetml.printerSettings"/>
  <Default Extension="emf" ContentType="image/x-emf"/>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embeddings/oleObject1.bin" ContentType="application/vnd.openxmlformats-officedocument.oleObject"/>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6626"/>
  <workbookPr defaultThemeVersion="124226"/>
  <mc:AlternateContent xmlns:mc="http://schemas.openxmlformats.org/markup-compatibility/2006">
    <mc:Choice Requires="x15">
      <x15ac:absPath xmlns:x15ac="http://schemas.microsoft.com/office/spreadsheetml/2010/11/ac" url="\\VEPISSERVER\Company\IVKOM D.D. IVANEC\2023. - IVKOM D.D\JAV.NADMET.I PONUDE\JED.NAB-IVKOM-2023\JN-56-23-IVK-Kup.trakt.priklj.za zim.sl-NA\"/>
    </mc:Choice>
  </mc:AlternateContent>
  <xr:revisionPtr revIDLastSave="0" documentId="13_ncr:1_{D8BFBFCB-E333-4739-A05C-C90ABAEA3D36}" xr6:coauthVersionLast="47" xr6:coauthVersionMax="47" xr10:uidLastSave="{00000000-0000-0000-0000-000000000000}"/>
  <bookViews>
    <workbookView xWindow="-120" yWindow="-120" windowWidth="29040" windowHeight="15840" tabRatio="975" xr2:uid="{00000000-000D-0000-FFFF-FFFF00000000}"/>
  </bookViews>
  <sheets>
    <sheet name="Poziv za dostavu ponude" sheetId="2" r:id="rId1"/>
    <sheet name="Ponudbeni list" sheetId="5" r:id="rId2"/>
    <sheet name="Teh.specifikacija-JN-56-23" sheetId="45" r:id="rId3"/>
    <sheet name="Troškovnik-JN-56-23" sheetId="49" r:id="rId4"/>
    <sheet name="Izj.o uređ.i teh.opremi" sheetId="52" r:id="rId5"/>
    <sheet name="Izjava-uredno isp.ug." sheetId="37" r:id="rId6"/>
    <sheet name="Izjava-otklanj.nedost" sheetId="48" r:id="rId7"/>
    <sheet name="Prijedlog ugovora" sheetId="39" r:id="rId8"/>
    <sheet name="List1" sheetId="27" r:id="rId9"/>
  </sheets>
  <definedNames>
    <definedName name="_xlnm.Print_Titles" localSheetId="2">'Teh.specifikacija-JN-56-23'!$22:$23</definedName>
    <definedName name="_xlnm.Print_Area" localSheetId="4">'Izj.o uređ.i teh.opremi'!$A$1:$F$28</definedName>
    <definedName name="_xlnm.Print_Area" localSheetId="6">'Izjava-otklanj.nedost'!$A$1:$F$28</definedName>
    <definedName name="_xlnm.Print_Area" localSheetId="5">'Izjava-uredno isp.ug.'!$A$1:$F$28</definedName>
    <definedName name="_xlnm.Print_Area" localSheetId="1">'Ponudbeni list'!$A$1:$C$30</definedName>
    <definedName name="_xlnm.Print_Area" localSheetId="0">'Poziv za dostavu ponude'!$A$1:$K$196</definedName>
    <definedName name="_xlnm.Print_Area" localSheetId="7">'Prijedlog ugovora'!$A$1:$H$114</definedName>
    <definedName name="_xlnm.Print_Area" localSheetId="2">'Teh.specifikacija-JN-56-23'!$A$1:$G$102</definedName>
    <definedName name="_xlnm.Print_Area" localSheetId="3">'Troškovnik-JN-56-23'!$A$1:$F$29</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F13" i="49" l="1"/>
  <c r="D22" i="52" l="1"/>
  <c r="A20" i="52"/>
  <c r="B5" i="52"/>
  <c r="B4" i="52"/>
  <c r="B3" i="52"/>
  <c r="C192" i="2"/>
  <c r="D22" i="49" l="1"/>
  <c r="A20" i="49"/>
  <c r="B3" i="49"/>
  <c r="B4" i="49"/>
  <c r="B2" i="49"/>
  <c r="F12" i="49"/>
  <c r="F14" i="49" s="1"/>
  <c r="A31" i="39" l="1"/>
  <c r="C24" i="5"/>
  <c r="F15" i="49"/>
  <c r="F16" i="49" l="1"/>
  <c r="C26" i="5" s="1"/>
  <c r="C25" i="5"/>
  <c r="D22" i="48"/>
  <c r="A20" i="48"/>
  <c r="B4" i="48"/>
  <c r="B5" i="48"/>
  <c r="B3" i="48"/>
  <c r="D97" i="45" l="1"/>
  <c r="A95" i="45"/>
  <c r="C4" i="45"/>
  <c r="C5" i="45"/>
  <c r="C3" i="45"/>
  <c r="F165" i="2" l="1"/>
  <c r="C6" i="39" l="1"/>
  <c r="A98" i="39" s="1"/>
  <c r="C5" i="39"/>
  <c r="A99" i="39" s="1"/>
  <c r="C4" i="39"/>
  <c r="C2" i="39"/>
  <c r="C3" i="39"/>
  <c r="C1" i="39"/>
  <c r="A97" i="39" s="1"/>
  <c r="D22" i="37" l="1"/>
  <c r="A20" i="37"/>
  <c r="B4" i="37"/>
  <c r="B5" i="37"/>
  <c r="B3" i="37"/>
  <c r="C5" i="5" l="1"/>
  <c r="B8" i="52" s="1"/>
  <c r="B6" i="49" l="1"/>
  <c r="A12" i="45"/>
  <c r="B8" i="48"/>
  <c r="B8" i="37"/>
  <c r="C6" i="5"/>
  <c r="B9" i="52" s="1"/>
  <c r="A168" i="2"/>
  <c r="B7" i="49" l="1"/>
  <c r="B9" i="48"/>
  <c r="A14" i="45"/>
  <c r="B9" i="37"/>
  <c r="A171" i="2"/>
  <c r="C97" i="2"/>
  <c r="A96" i="2"/>
  <c r="A22" i="2"/>
  <c r="E164" i="2" l="1"/>
  <c r="E163" i="2"/>
</calcChain>
</file>

<file path=xl/sharedStrings.xml><?xml version="1.0" encoding="utf-8"?>
<sst xmlns="http://schemas.openxmlformats.org/spreadsheetml/2006/main" count="636" uniqueCount="408">
  <si>
    <t>1.</t>
  </si>
  <si>
    <t>2.</t>
  </si>
  <si>
    <t>3.</t>
  </si>
  <si>
    <t>4.</t>
  </si>
  <si>
    <t>5.</t>
  </si>
  <si>
    <t xml:space="preserve">Na omotnici  ponude mora biti naznačeno:
</t>
  </si>
  <si>
    <t>naziv i adresa naručitelja:</t>
  </si>
  <si>
    <t>naziv i adresa ponuditelja:</t>
  </si>
  <si>
    <t>evidencijski broj nabave:</t>
  </si>
  <si>
    <t>naziv predmeta nabave:</t>
  </si>
  <si>
    <t>1.1.</t>
  </si>
  <si>
    <t>1.2.</t>
  </si>
  <si>
    <t>1.3.</t>
  </si>
  <si>
    <t>1.4.</t>
  </si>
  <si>
    <t>2.1.</t>
  </si>
  <si>
    <t>2.2.</t>
  </si>
  <si>
    <t>2.3.</t>
  </si>
  <si>
    <t>2.4.</t>
  </si>
  <si>
    <t>2.5.</t>
  </si>
  <si>
    <t>2.6.</t>
  </si>
  <si>
    <t>2.7.</t>
  </si>
  <si>
    <t>2.8.</t>
  </si>
  <si>
    <t>3.1.</t>
  </si>
  <si>
    <t>3.2.</t>
  </si>
  <si>
    <t>Rok za dostavu ponuda je do:</t>
  </si>
  <si>
    <t>Naziv i sjedište naručitelja:</t>
  </si>
  <si>
    <t>Podaci o ponuditelju:</t>
  </si>
  <si>
    <r>
      <t xml:space="preserve">NAPOMENA: </t>
    </r>
    <r>
      <rPr>
        <sz val="11"/>
        <color theme="1"/>
        <rFont val="Arial"/>
        <family val="2"/>
        <charset val="238"/>
      </rPr>
      <t>Obavezno ispuniti sve stavke Ponudbenog lista.</t>
    </r>
  </si>
  <si>
    <t>2.9.</t>
  </si>
  <si>
    <t>2.10.</t>
  </si>
  <si>
    <t>2.11.</t>
  </si>
  <si>
    <t>2.12.</t>
  </si>
  <si>
    <t>OIB:</t>
  </si>
  <si>
    <t>Naziv ponuditelja:</t>
  </si>
  <si>
    <t>Adresa ponuditelja:</t>
  </si>
  <si>
    <t>OIB ponuditelja:</t>
  </si>
  <si>
    <t>(mjesto i datum)</t>
  </si>
  <si>
    <t>ZA PONUDITELJA:</t>
  </si>
  <si>
    <t>(čitko ime i prezime odgovorne osobe ponuditelja)</t>
  </si>
  <si>
    <t>bez PDV-a</t>
  </si>
  <si>
    <t>Jedi-</t>
  </si>
  <si>
    <t>nica</t>
  </si>
  <si>
    <t>PDV 25%:</t>
  </si>
  <si>
    <t>M.P.</t>
  </si>
  <si>
    <t>Predmet nabave:</t>
  </si>
  <si>
    <t>kom</t>
  </si>
  <si>
    <t>CIJENA PONUDE, bez PDV-a:</t>
  </si>
  <si>
    <t>OPIS PREDMETA NABAVE</t>
  </si>
  <si>
    <t>Opis predmeta nabave:</t>
  </si>
  <si>
    <t>Procijenjena vrijednost nabave (bez PDV-a):</t>
  </si>
  <si>
    <t>Način izvršenja:</t>
  </si>
  <si>
    <t>Rok trajanja ugovora:</t>
  </si>
  <si>
    <t>Rok valjanosti ponude:</t>
  </si>
  <si>
    <t>Sjedište naručitelja u Ivancu, Vladimira Nazora 96b, 42 240 Ivanec.</t>
  </si>
  <si>
    <t>Rok plaćanja:</t>
  </si>
  <si>
    <t>Način plaćanja:</t>
  </si>
  <si>
    <t>Uvjeti plaćanja:</t>
  </si>
  <si>
    <t>broj nabave:</t>
  </si>
  <si>
    <t>Cijena ponude:</t>
  </si>
  <si>
    <t>U cijenu ponude bez PDV-a uračunavaju se svi troškovi i popusti ponuditelja.</t>
  </si>
  <si>
    <t>Kriterij za odabir ponude (uz obavezu ispunjenja svih gore navedenih uvjeta i zahtjeva):</t>
  </si>
  <si>
    <t>SASTAVNI DIJELOVI KOJE PONUDA TREBA SADRŽAVATI</t>
  </si>
  <si>
    <t>Ponuda treba sadržavati:</t>
  </si>
  <si>
    <t>NAČIN DOSTAVE PONUDE</t>
  </si>
  <si>
    <t>Naručitelj neće prihvatiti ponudu koja ne ispunjava uvjete i zahtjeve vezane uz predmet nabave iz ovog Poziva.</t>
  </si>
  <si>
    <t>Način dostave ponuda je:</t>
  </si>
  <si>
    <t>Ponude se dostavljaju u zatvorenoj omotnici na adresu sjedišta Naručitelja.</t>
  </si>
  <si>
    <r>
      <t>OBAVEZNO UNIJETI PODATKE PONUDITELJA</t>
    </r>
    <r>
      <rPr>
        <b/>
        <sz val="10"/>
        <color rgb="FF0000FF"/>
        <rFont val="Arial"/>
        <family val="2"/>
        <charset val="238"/>
      </rPr>
      <t xml:space="preserve"> (koji trebaju biti identični s podacima iz Ponudbenog lista)</t>
    </r>
  </si>
  <si>
    <t>Mjesto otvaranja ponuda je u poslovnom prostoru Naručitelja:</t>
  </si>
  <si>
    <t>Datum i vrijeme otvaranja ponuda je u poslovnom prostoru Naručitelja:</t>
  </si>
  <si>
    <t>Mjesto dostave ponuda je poslovni prostor Naručitelja:</t>
  </si>
  <si>
    <t>Način otvaranja ponuda:</t>
  </si>
  <si>
    <t>OSTALO</t>
  </si>
  <si>
    <r>
      <t xml:space="preserve">Željko Kraš, dipl.oec.
Broj telefona: 099 2770 559.
Adresa elektroničke pošte: </t>
    </r>
    <r>
      <rPr>
        <u/>
        <sz val="10"/>
        <color rgb="FF0000FF"/>
        <rFont val="Arial"/>
        <family val="2"/>
        <charset val="238"/>
      </rPr>
      <t>zeljko.kras@ivkom.hr</t>
    </r>
  </si>
  <si>
    <t>Obavijesti o rezultatima:</t>
  </si>
  <si>
    <t>Popunjava naručitelj:</t>
  </si>
  <si>
    <t>Odgovorna osoba naručitelja:</t>
  </si>
  <si>
    <t>Podaci o naručitelju:</t>
  </si>
  <si>
    <t>Popunjava ponuditelj:</t>
  </si>
  <si>
    <t>Adresa (poslovno sjedište):</t>
  </si>
  <si>
    <t>Matični broj:</t>
  </si>
  <si>
    <t>Poslovni (žiro račun):</t>
  </si>
  <si>
    <t>Broj računa (IBAN):</t>
  </si>
  <si>
    <t>BIC (SWIFT) i/ili naziv poslovne banke:</t>
  </si>
  <si>
    <t>Navod o tome je li ponuditelj u sustavu PDV-a (upisati DA ili NE):</t>
  </si>
  <si>
    <t>Adresa za dostavu pošte:</t>
  </si>
  <si>
    <t>Adresa e–pošte:</t>
  </si>
  <si>
    <t>Kontakt osoba:</t>
  </si>
  <si>
    <t>2.13.</t>
  </si>
  <si>
    <t>Ponuda:</t>
  </si>
  <si>
    <t>3.3.</t>
  </si>
  <si>
    <t>Broj ponude:</t>
  </si>
  <si>
    <t>Cijena ponude bez PDV-a – brojkama:</t>
  </si>
  <si>
    <t>Iznos PDV-a – brojkama:</t>
  </si>
  <si>
    <t>3.4.</t>
  </si>
  <si>
    <t>3.5.</t>
  </si>
  <si>
    <t>3.6.</t>
  </si>
  <si>
    <t>3.7.</t>
  </si>
  <si>
    <t>Potpis i pečat ponuditelja:</t>
  </si>
  <si>
    <t>Broj nabave:</t>
  </si>
  <si>
    <t>PONUDBENI LIST</t>
  </si>
  <si>
    <r>
      <rPr>
        <sz val="10"/>
        <color theme="1"/>
        <rFont val="Arial"/>
        <family val="2"/>
        <charset val="238"/>
      </rPr>
      <t xml:space="preserve">Ponuditelj </t>
    </r>
    <r>
      <rPr>
        <sz val="9"/>
        <color theme="1"/>
        <rFont val="Arial"/>
        <family val="2"/>
        <charset val="238"/>
      </rPr>
      <t>(tiskano upisati ime i prezime ovlaštene osobe ponuditelja):</t>
    </r>
  </si>
  <si>
    <t>TROŠKOVNIK</t>
  </si>
  <si>
    <t>Ponuditelj nudi cijene Predmeta nabave putem ovog Troškovnika, te je obavezan nuditi, odnosno ispuniti sve stavke Troškovnika. Nije prihvatljivo precrtavanje ili korigiranje zadane stavke Troškovnika.</t>
  </si>
  <si>
    <t>Opis stavke predmeta nabave</t>
  </si>
  <si>
    <t>UKUPNA CIJENA PONUDE, s PDV-om:</t>
  </si>
  <si>
    <t>(potpis odgovorne osobe ponuditelja i ovjera)</t>
  </si>
  <si>
    <t>TEHNIČKA SPECIFIKACIJA</t>
  </si>
  <si>
    <t>TRAŽENIH TEHNIČKIH KARAKTERISTIKA ZA PREDMET NABAVE:</t>
  </si>
  <si>
    <t>RED.</t>
  </si>
  <si>
    <t>BR.</t>
  </si>
  <si>
    <t>DA</t>
  </si>
  <si>
    <t>NE</t>
  </si>
  <si>
    <t>NAPOMENA:</t>
  </si>
  <si>
    <t xml:space="preserve">M.P. </t>
  </si>
  <si>
    <t>Mjesto i datum ponude:</t>
  </si>
  <si>
    <t>IZJAVA O DOSTAVI JAMSTVA ZA UREDNO ISPUNJENJE UGOVORA</t>
  </si>
  <si>
    <t>I Z J A V A</t>
  </si>
  <si>
    <t>ZA KUPCA:</t>
  </si>
  <si>
    <t>ZA PRODAVATELJA:</t>
  </si>
  <si>
    <t>U slučaju spora nadležan je Trgovački sud u Varaždinu.</t>
  </si>
  <si>
    <t>Ugovorne strane su suglasne da će eventualne sporove iz ovog ugovora rješavati sporazumno.</t>
  </si>
  <si>
    <t>Ovaj ugovor je sastavljen u 4 (četiri) jednaka primjerka, od kojih svaka stranka dobiva po 2 (dva) primjerka.</t>
  </si>
  <si>
    <t>Članak 8.</t>
  </si>
  <si>
    <t>KUPAC je dužan u slučaju nastupanja okolnosti utvrđenih u stavku 1. ovog članka pismeno izvijestiti PRODAVATELJA o razlogu zbog kojeg raskida Ugovor.</t>
  </si>
  <si>
    <t>Članak 7.</t>
  </si>
  <si>
    <t>Članak 6.</t>
  </si>
  <si>
    <t>Članak 5.</t>
  </si>
  <si>
    <t>Članak 4.</t>
  </si>
  <si>
    <t>Članak 3.</t>
  </si>
  <si>
    <t>Članak 2.</t>
  </si>
  <si>
    <t>Članak 1.</t>
  </si>
  <si>
    <t>i</t>
  </si>
  <si>
    <t>(slovima: ______________________________).</t>
  </si>
  <si>
    <t>Sastavni dio ovog ugovora je prilog (troškovnik) s popisom i cijenama odabranog PREDMETA NABAVE na koji se odnosi ovaj ugovor.</t>
  </si>
  <si>
    <t>ako na strani KUPCA nastupe okolnosti zbog kojih nema potrebe za daljnjom kupnjom ugovorenog PREDMETA NABAVE temeljem ovog Ugovora.</t>
  </si>
  <si>
    <t>Ugovor br.: ___________</t>
  </si>
  <si>
    <t>_____________, _____________</t>
  </si>
  <si>
    <t>Ivanec, _____________</t>
  </si>
  <si>
    <t>NAPOMENE:</t>
  </si>
  <si>
    <t>Cijena ponude bez PDV-a će se automatski prepisati iz troškovnika, nakon što popunite troškovnik.</t>
  </si>
  <si>
    <t>Iznos PDV-a će se automatski prepisati iz troškovnika, nakon što popunite troškovnik.</t>
  </si>
  <si>
    <t>Cijena ponude s PDV-om će se automatski prepisati iz troškovnika, nakon što popunite troškovnik.</t>
  </si>
  <si>
    <t>Podaci o nazivu ponuditelja, adresi, OIB-u, mjestu, datumu i odgovornoj osobi, automatski će se prepisati iz ponudbenog lista, nakon što popunite ponudbeni list.</t>
  </si>
  <si>
    <t>60 dana od krajnjeg roka za dostavu Ponude.</t>
  </si>
  <si>
    <t>Količina predmeta nabave:</t>
  </si>
  <si>
    <t>Ponudbeni list (ispunjen i potpisan od strane ponuditelja);</t>
  </si>
  <si>
    <t>Dokazi (traženi dokumenti);</t>
  </si>
  <si>
    <r>
      <rPr>
        <b/>
        <u/>
        <sz val="11"/>
        <color rgb="FFFF0000"/>
        <rFont val="Arial"/>
        <family val="2"/>
        <charset val="238"/>
      </rPr>
      <t>NAPOMENA:</t>
    </r>
    <r>
      <rPr>
        <b/>
        <sz val="11"/>
        <color rgb="FFFF0000"/>
        <rFont val="Arial"/>
        <family val="2"/>
        <charset val="238"/>
      </rPr>
      <t xml:space="preserve"> Ponudbena dokument. je izrađena na način da se podaci koji se ponavljaju, nakon upisa automatski sami upisuju na slijedeći list dokumentacije. Sve napomene su pomoćni podaci koji su napisani izvan područja ispisa stranice, te se stoga neće vidjeti na ispisanom dokumentu i ispisani su crvenom bojom.</t>
    </r>
  </si>
  <si>
    <r>
      <rPr>
        <b/>
        <u/>
        <sz val="10"/>
        <color rgb="FFFF0000"/>
        <rFont val="Arial"/>
        <family val="2"/>
        <charset val="238"/>
      </rPr>
      <t xml:space="preserve">NAPOMENA: </t>
    </r>
    <r>
      <rPr>
        <sz val="10"/>
        <color rgb="FFFF0000"/>
        <rFont val="Arial"/>
        <family val="2"/>
        <charset val="238"/>
      </rPr>
      <t xml:space="preserve">Ponudbena dokumentacija je izrađena na način da se podaci koji se ponavljaju, nakon upisa automatski sami upisuju na sljedeći list dokumentacije. Sve napomene su pomoćni podaci koji su napisani izvan područja ispisa stranice, te se stoga neće vidjeti na ispisanom dokumentu i ispisani su crvenom bojom.  </t>
    </r>
  </si>
  <si>
    <t>Umjesto crte treba upisati iznos slovima, na način da se crtu izbriše i umjesto crte upiše slovima iznos.</t>
  </si>
  <si>
    <t>Ponuditelj mora ponuditi cjelokupnu količinu iz obrasca ponude/troškovnika koja se traži u nadmetanju. Ponude samo za dio tražene količine iz obrazaca ponude/troškovnika neće se razmatrati.</t>
  </si>
  <si>
    <t>Naziv tvrtke:</t>
  </si>
  <si>
    <t>Adresa tvrtke:</t>
  </si>
  <si>
    <t>IBAN:</t>
  </si>
  <si>
    <t>Tvrtku zastupa:</t>
  </si>
  <si>
    <t>Po funkciji:</t>
  </si>
  <si>
    <t>(u daljnjem tekstu: PRODAVATELJ)</t>
  </si>
  <si>
    <r>
      <rPr>
        <sz val="10"/>
        <color theme="1"/>
        <rFont val="Arial"/>
        <family val="2"/>
        <charset val="238"/>
      </rPr>
      <t xml:space="preserve">Ponuditelj </t>
    </r>
    <r>
      <rPr>
        <sz val="9"/>
        <color theme="1"/>
        <rFont val="Arial"/>
        <family val="2"/>
        <charset val="238"/>
      </rPr>
      <t>(tiskano upisati naziv funkcije ovlaštene osobe ponuditelja):</t>
    </r>
  </si>
  <si>
    <t>3.8.</t>
  </si>
  <si>
    <t>Podaci o nazivu tvrtke, adresi OIB-u, IBAN-u, osobi ovlaštenoj za zastupanje i funkciji osobe ovlaštene za zastupanje, automatski će se prepisati iz Ponudbenog lista, nakon što se upišu u Ponudbeni list.</t>
  </si>
  <si>
    <t>UVJETI NABAVE KOJE PONUDA TREBA ISPUNJAVATI</t>
  </si>
  <si>
    <t>6.</t>
  </si>
  <si>
    <r>
      <t xml:space="preserve">U cijenu </t>
    </r>
    <r>
      <rPr>
        <b/>
        <sz val="10"/>
        <rFont val="Arial"/>
        <family val="2"/>
        <charset val="238"/>
      </rPr>
      <t>nije</t>
    </r>
    <r>
      <rPr>
        <sz val="10"/>
        <rFont val="Arial"/>
        <family val="2"/>
        <charset val="238"/>
      </rPr>
      <t xml:space="preserve"> uračunat PDV.</t>
    </r>
  </si>
  <si>
    <t>Podaci o nazivu tvrtke, funkciji osobe ovlaštene za zastupanje i njenom imenu i prezimenu, automatski će se prepisati.</t>
  </si>
  <si>
    <r>
      <t xml:space="preserve">naznaka:  </t>
    </r>
    <r>
      <rPr>
        <b/>
        <sz val="10"/>
        <color theme="1"/>
        <rFont val="Arial"/>
        <family val="2"/>
        <charset val="238"/>
      </rPr>
      <t>"NE  OTVARAJ"  prije:</t>
    </r>
  </si>
  <si>
    <t>Sukob interesa:</t>
  </si>
  <si>
    <t>OSTALI UVJETI</t>
  </si>
  <si>
    <t>7.</t>
  </si>
  <si>
    <t>8.</t>
  </si>
  <si>
    <t>–</t>
  </si>
  <si>
    <t>Sposobnost za obavljanje profesionalne djelatnosti gospodarskog subjekta:</t>
  </si>
  <si>
    <r>
      <t xml:space="preserve">Naručitelj </t>
    </r>
    <r>
      <rPr>
        <b/>
        <sz val="10"/>
        <color theme="1"/>
        <rFont val="Arial"/>
        <family val="2"/>
        <charset val="238"/>
      </rPr>
      <t>IVKOM d.d.</t>
    </r>
    <r>
      <rPr>
        <sz val="10"/>
        <color theme="1"/>
        <rFont val="Arial"/>
        <family val="2"/>
        <charset val="238"/>
      </rPr>
      <t xml:space="preserve"> iz Ivanca, V. Nazora 96b, upućuje Poziv na dostavu ponuda.</t>
    </r>
  </si>
  <si>
    <t>IVKOM d.d., Ivanec, Vladimira Nazora 96b, 42240 Ivanec.</t>
  </si>
  <si>
    <t>IVKOM d.d., Ivanec, Vladimira Nazora 96b, 42240 Ivanec</t>
  </si>
  <si>
    <t xml:space="preserve">                 Izvršni direktor:</t>
  </si>
  <si>
    <t>IVKOM d.d., Ivanec, Vladimira Nazora 96b</t>
  </si>
  <si>
    <t>IVKOM d.d.</t>
  </si>
  <si>
    <r>
      <rPr>
        <b/>
        <u/>
        <sz val="12"/>
        <color rgb="FFFF0000"/>
        <rFont val="Arial"/>
        <family val="2"/>
        <charset val="238"/>
      </rPr>
      <t>PRIJEDLOG</t>
    </r>
    <r>
      <rPr>
        <b/>
        <sz val="12"/>
        <color rgb="FFFF0000"/>
        <rFont val="Arial"/>
        <family val="2"/>
        <charset val="238"/>
      </rPr>
      <t xml:space="preserve"> UGOVORA U PONUDI PRILAŽE SE U 1 PRIMJERKU.</t>
    </r>
  </si>
  <si>
    <t>KRITERIJI ZA ODABIR GOSPODARSKOG SUBJEKTA, TE DOKUMENTI KOJIMA SE DOKAZUJE SPOSOBNOST</t>
  </si>
  <si>
    <t>Specifikacija tehničkih karakteristika (ispunjena i potpisana od strane ponuditelja);</t>
  </si>
  <si>
    <t>POZIV ZA DOSTAVU PONUDE JEDNOSTAVNE NABAVE</t>
  </si>
  <si>
    <t>1. Jamstva:</t>
  </si>
  <si>
    <t>Pisanu obavijest o rezultatima nabave Naručitelj će dostaviti svakom ponuditelju e-mailom u roku od 10 dana od dana isteka roka za dostavu ponuda na dokaziv način (potvrda e-mailom).</t>
  </si>
  <si>
    <t>Starost dokaza koje gospodarski subjekti dostavljaju vezano za pitanja ispunjavanja kriterija za odabir gospodarskih subjekata:</t>
  </si>
  <si>
    <t>svi dokazi se mogu priložiti u izvorniku, u ovjerenoj ili neovjerenoj preslici.</t>
  </si>
  <si>
    <t>PRODAVATELJ je dužan otkloniti utvrđene nedostatke odmah po traženju KUPCA.</t>
  </si>
  <si>
    <t>Edo Rajh, dipl.oec.</t>
  </si>
  <si>
    <t>a)</t>
  </si>
  <si>
    <t>b)</t>
  </si>
  <si>
    <r>
      <rPr>
        <sz val="10"/>
        <rFont val="Arial"/>
        <family val="2"/>
        <charset val="238"/>
      </rPr>
      <t>Sukladno članku 80. stavak 2. točka 1. ZJN 2016, podaci su  javno objavljeni na internetskoj stranici naručitelja:</t>
    </r>
    <r>
      <rPr>
        <sz val="10"/>
        <color rgb="FFFF0000"/>
        <rFont val="Arial"/>
        <family val="2"/>
        <charset val="238"/>
      </rPr>
      <t xml:space="preserve"> </t>
    </r>
    <r>
      <rPr>
        <sz val="10"/>
        <color rgb="FF0000FF"/>
        <rFont val="Arial"/>
        <family val="2"/>
        <charset val="238"/>
      </rPr>
      <t xml:space="preserve">https://ivkom.hr </t>
    </r>
  </si>
  <si>
    <t>IZJAVA O DOSTAVI JAMSTVA ZA OTKLANJANJE NEDOSTATAKA U JAMSTVENOM ROKU</t>
  </si>
  <si>
    <t>Kao rok za raskid Ugovora utvrđuje se 8 dana, računajući od dana dostave pisanog izvješća PRODAVATELJU.</t>
  </si>
  <si>
    <t>ne postoje gospodarski subjekti s kojima naručitelj ne smije sklopiti ugovor o javnoj nabavi prema podtočki b).</t>
  </si>
  <si>
    <t>MAČEK TRANSPORTI obrt za prijevoz i niskogradnju, vl. Predrag Maček, Žarovnica 177, OIB 89988975851,</t>
  </si>
  <si>
    <t>LD „SRNJAK-RAVNA GORA“ Lepoglava, Kameničko Podgorje 16D, OIB: 13709346326;</t>
  </si>
  <si>
    <t>ROMB d.o.o., Ivanec, Trg Hrvatskih Ivanovaca 10, OIB: 81937849560,</t>
  </si>
  <si>
    <t>Poljoprivredno poduzeće Ivanec d.o.o., Ivanec, Trg Hrvatskih Ivanovaca 10, OIB: 35861469799,</t>
  </si>
  <si>
    <t>KNJIGOVODSTVO RM d.o.o., Trg hrvatskih ivanovaca 9A, Ivanec, OIB 64439361604,</t>
  </si>
  <si>
    <t>BEAUTY ZONA, vl. Janja Rajh, Ivanec, Ivana Gundulića 2A, OIB: 90372310542,</t>
  </si>
  <si>
    <t>Direktor:</t>
  </si>
  <si>
    <t>za osobe iz članka 76. stavak 2., točka 1. ZJN 2016. (čelnik tijela, član Uprave i Nadzornog odbora):</t>
  </si>
  <si>
    <t>za osobe iz članka 76. stavak 2. točke 2., 3. i 4. ZJN 2016. (članovi stručnog povjerenstva za javnu nabavu i druge osobe koje su uključene u provedbu ili koje mogu utjecati na odlučivanje naručitelja u ovom postupku javne nabave):</t>
  </si>
  <si>
    <t>Troškovnik (ispunjen i potpisan od strane ponuditelja);</t>
  </si>
  <si>
    <t>Obavijesti u vezi predmeta nabave (kontakt osoba za opći i tehnički dio):</t>
  </si>
  <si>
    <t>Troškovnik:</t>
  </si>
  <si>
    <t>Troškovnik nabave nalazi se u prilogu ovog Poziva za dostavu ponude jednostavne nabave i čini sastavni dio istog.</t>
  </si>
  <si>
    <t>Jedinične cijene stavki i cijena ponude su nepromjenjive tijekom trajanja ugovora.</t>
  </si>
  <si>
    <t>Jedinična cijena</t>
  </si>
  <si>
    <t>Ukupna cijena</t>
  </si>
  <si>
    <t>mjere</t>
  </si>
  <si>
    <t>Obrazac 3.1.</t>
  </si>
  <si>
    <t>Obrazac 3.2.</t>
  </si>
  <si>
    <t>Obrazac 3.3.</t>
  </si>
  <si>
    <t>Sukladno članku 15. stavak 1. Zakona o javnoj nabavi za godišnju procijenjenu vrijednost nabave manju od 26.540,00 (66.360,00) eura, bez PDV-a (tzv. jednostavnu nabavu) Naručitelj nije obavezan provoditi postupke javne nabave propisane Zakonom o javnoj nabavi.</t>
  </si>
  <si>
    <t>Sukladno odredbi članka 80. st. 2. toč. 2. Zakona o javnoj nabavi, Naručitelj izjavljuje da, ne postoje gospodarski subjekti s kojima je Naručitelj u sukobu interesa, u smislu odredbi čl. 76. i 77. ZJN-a:</t>
  </si>
  <si>
    <t>Elektronički računi i postupanje s njima moraju u svemu biti u skladu s odredbama Zakona o elektroničkom izdavanju računa u javnoj nabavi (NN 94/18).</t>
  </si>
  <si>
    <t>Na eRačunu treba obavezno biti naveden broj ugovora ili narudžbenice, te broj naprijed navedene nabave. Protivno navedenoj odredbi naručitelj će biti prisiljen odbiti svaki neispravno ispostavljen i popunjen eRačun.</t>
  </si>
  <si>
    <t>Telefon:</t>
  </si>
  <si>
    <t>Telefaks:</t>
  </si>
  <si>
    <r>
      <rPr>
        <sz val="10"/>
        <color theme="1"/>
        <rFont val="Arial"/>
        <family val="2"/>
        <charset val="238"/>
      </rPr>
      <t>Cijena ponude s PDV-om – brojkama</t>
    </r>
    <r>
      <rPr>
        <sz val="11"/>
        <color theme="1"/>
        <rFont val="Arial"/>
        <family val="2"/>
        <charset val="238"/>
      </rPr>
      <t xml:space="preserve">
</t>
    </r>
    <r>
      <rPr>
        <sz val="8"/>
        <color theme="1"/>
        <rFont val="Arial"/>
        <family val="2"/>
        <charset val="238"/>
      </rPr>
      <t>(Ako ponuditelj nije u sustavu poreza na dodanu vrijednost ili je predmet nabave oslobođen PDV-a, u ponudbenom listu na mjesto predviđeno za upis cijene ponude s PDV-om, upisuje se isti iznos kao što je upisan na mjestu predviđenom za upis cijene ponude bez PDV-a, a mjesto predviđeno za upis iznosa PDV-a ostavlja se prazno)</t>
    </r>
    <r>
      <rPr>
        <sz val="10"/>
        <color theme="1"/>
        <rFont val="Arial"/>
        <family val="2"/>
        <charset val="238"/>
      </rPr>
      <t>:</t>
    </r>
  </si>
  <si>
    <t>stavke u EUR,</t>
  </si>
  <si>
    <t>KLASA:</t>
  </si>
  <si>
    <t>URBROJ:</t>
  </si>
  <si>
    <t>Br. nabave:</t>
  </si>
  <si>
    <t>Potpisan i pečatom ovjereni prijedlog ugovora;</t>
  </si>
  <si>
    <t>Nalogom za bezgotovinsko plaćanje na transakcijski račun, IBAN odabranog ponuditelja.</t>
  </si>
  <si>
    <t>s naznakom - eRačun za predmet nabave:</t>
  </si>
  <si>
    <r>
      <t>NAPOMENA:</t>
    </r>
    <r>
      <rPr>
        <b/>
        <sz val="10"/>
        <rFont val="Arial"/>
        <family val="2"/>
        <charset val="238"/>
      </rPr>
      <t xml:space="preserve"> </t>
    </r>
  </si>
  <si>
    <t>KLASA: ___________________</t>
  </si>
  <si>
    <t>URBROJ: _________________</t>
  </si>
  <si>
    <t>2186-12-5-024-23-4</t>
  </si>
  <si>
    <t>Najniža cijena.</t>
  </si>
  <si>
    <t>Ponude neće biti otvarane javno.</t>
  </si>
  <si>
    <t>Direktor, Edo Rajh, dipl.oec.</t>
  </si>
  <si>
    <t>OPIS TRAŽENIH TEHNIČKIH KARAKTERISTIKA</t>
  </si>
  <si>
    <t>NUDI SE</t>
  </si>
  <si>
    <t>Količina</t>
  </si>
  <si>
    <r>
      <rPr>
        <b/>
        <sz val="10"/>
        <rFont val="Arial"/>
        <family val="2"/>
        <charset val="238"/>
      </rPr>
      <t>IVKOM d.d.</t>
    </r>
    <r>
      <rPr>
        <sz val="10"/>
        <rFont val="Arial"/>
        <family val="2"/>
        <charset val="238"/>
      </rPr>
      <t xml:space="preserve"> sa sjedištem u Ivancu, V. Nazora 96b, 42240 Ivanec, OIB: 31407797858, IBAN: HR6423600001101742775, ZABA d.d., koje zastupa direktor Edo Rajh, dipl.oec. (u daljnjem tekstu: KUPAC),</t>
    </r>
  </si>
  <si>
    <t>Ugovor br.: ___/1-2023.</t>
  </si>
  <si>
    <t>Predmet nabave je, sukladno Troškovniku / Tehničkoj specifikaciji iz dijela II. ovog Poziva:</t>
  </si>
  <si>
    <t>Opis predmeta nabave je sukladan Troškovniku / Tehničkoj specifikaciji iz dijela II. ovog Poziva.</t>
  </si>
  <si>
    <t>TEHNIČKE SPECIFIKACIJE</t>
  </si>
  <si>
    <t xml:space="preserve">Zahtjevi tehničke specifikacije predmeta nabave, vrsta i kvaliteta u cijelosti su iskazani u Tehničkoj specifikaciji i Troškovniku predmeta nabave. Ponuditelj mora ponuditi cjelokupan predmet nabave prema tehničkom opisu i količini navedenim u Tehničkoj specifikaciji i Troškovniku. </t>
  </si>
  <si>
    <t>Ponuditelj  je obvezan Tehničke specifikacije  koja čini sastavni dio ovog Poziva, ispuniti  i dostaviti uz ponudu.</t>
  </si>
  <si>
    <t xml:space="preserve">Ponuditelj je obvezan ispuniti navedene Tehničke specifikacije na način da upiše marku/tip ponuđenog predmeta nabave i ispuni sve stavke u stupcu „Ponuđeno“ tako da se po stavkama upisuje „DA“ ili „NE“. </t>
  </si>
  <si>
    <t>U  stupac „Opis i referenca na dokumentaciju“za  sve stavke specifikacije upisuje se  broj stranice kataloga ili nekog od traženih referencijskih dokumenata na kojima se nalazi traženi podatak (ako je primjenjivo tj. ako je označen broj stranice),  a za stavke koje su određene min. ili max. vrijednostima ili od-do potrebno je u stupac „Opis i referenca na dokumentaciju“ upisati ponuđenu vrijednost, karakteristike i/ili kako je traženo obrascem.</t>
  </si>
  <si>
    <t xml:space="preserve">Ponuditelj se odgovorom „DA“ u stupcu „Ponuđeno“ obvezuje na nuđenje predmeta nabave koji minimalno ispunjava traženi tehnički zahtjev. </t>
  </si>
  <si>
    <t>Ponuditelj je obvezan Tehničke specifikacije popuniti na način da  upisuje konkretne karakteristike proizvoda koji nudi. Ponuđeni predmet nabave mora imati tehnička obilježja navedena u Tehničkoj specifikaciji.</t>
  </si>
  <si>
    <t>Ako javni naručitelj koristi mogućnost upućivanja na specifikacije iz članka 209. točke 2. Zakona o javnoj nabavi, ne smije odbiti ponudu zbog toga što ponuđeni predmet nabave nije u skladu s tehničkim specifikacijama na koje je uputio, ako ponuditelj u ponudi na zadovoljavajući način javnom naručitelju dokaže, bilo kojim prikladnim sredstvom što uključuje i sredstva dokazivanja iz članka 213.  Zakona o javnoj nabavi, da rješenja koja predlaže na jednakovrijedan način zadovoljavaju zahtjeve definirane tehničkim specifikacijama.</t>
  </si>
  <si>
    <t>Ukoliko se pregledom utvrdi da je na neki od postavljenih upita odgovor „NE“,  ponuditelj mora u ponudi na zadovoljavajući način Naručitelju dokazati, bilo kojim prikladnim sredstvom što uključuje i sredstva dokazivanja iz članka 213. Zakona o javnoj nabavi, da rješenja koja predlaže na jednakovrijedan način zadovoljavaju zahtjeve definirane tehničkim specifikacijama i dostaviti uz ponudu.</t>
  </si>
  <si>
    <t>U Pozivu za dostavu ponude i Tehničkim specifikacijama ovog postupka nabave navedena su tehnička pravila koja opisuju predmet nabave pomoću hrvatskih odnosno europskih odnosno međunarodnih normi. Ponuditelj treba ponuditi predmet nabave u skladu s normama iz Poziva ili jednakovrijednim normama. S toga za svaku navedenu normu navedenu pod dotičnom normizacijskom sustavu dozvoljeno je nuditi jednakovrijednu normu, tehničko odobrenje odnosno uputu iz odgovarajuće hrvatske, europske ili međunarodne nomenklature.</t>
  </si>
  <si>
    <t>Na izjavi mora biti naznačeno: naziv proizvođača, naziv ovlaštenog zastupnika proizvođača u EU, EEA, EFTA i Švicarske (ako je primjenjivo), ime i prezime, funkcija te kontakt podaci ovlaštene odgovorne osobe proizvođača ili ovlaštenog zastupnika proizvođača u EU koja potpisuje i pečatom, ako je primjenjivo u državi poslovnog nastana, ovjerava izjavu.</t>
  </si>
  <si>
    <t>Rok isporuke:</t>
  </si>
  <si>
    <t>Plaćanje se vrši temeljem eRačuna nakon preuzimanja predmeta nabave od strane Naručitelja, te izdavanja potvrde o primopredaji, odnosno po uspješno provedenoj obuci osoblja Naručitelja, doznakom na transakcijski račun Ponuditelja, u roku od 30 dana od  uredno izvršene isporuke, osim u slučaju ako postoje utvrđeni nedostaci, u kojem slučaju će platiti u roku od 30 dana od dana otklanjanja nedostataka i dostave eRačuna.</t>
  </si>
  <si>
    <t>Tehnička i stručna sposobnost gospodarskog subjekta:</t>
  </si>
  <si>
    <t>1.1. Jamstvo za uredno ispunjenje ugovora za slučaj povrede ugovornih obveza:</t>
  </si>
  <si>
    <t>1.2. Jamstvo za otklanjanje nedostataka u jamstvenom roku:</t>
  </si>
  <si>
    <t xml:space="preserve">Jamstvo u obliku izjave (ispunjene i potpisane od strane ponuditelja); </t>
  </si>
  <si>
    <t>Ponuda se dostavlja na Ponudbenom listu, Tehničkoj specifikaciji i Troškovniku iz dijela II. ovog Poziva, a koje je potrebno dostaviti ispunjene i potpisane od strane ovlaštene osobe ponuditelja, te ovjerene pečatom.</t>
  </si>
  <si>
    <t xml:space="preserve">Ponuditelj je obvezan dani Prilog, a koji čini sastavni dio ovog Poziva za dostavu ponude jednostavne nabave, ispuniti i dostaviti uz ponudu. Ponuditelj je obvezan ispuniti navedene Tehničke specifikacije na način da upiše marku/tip ponuđenog predmeta nabave i ispuni sve stavke u stupcu „Ponuđeno“ tako da se po stavkama upisuje „DA“ ili „NE“. </t>
  </si>
  <si>
    <t>Ukoliko se pregledom utvrdi da je na neki od postavljenih upita odgovor „NE“ mora ponuditelj na zadovoljavajući način Naručitelju dokazati, bilo kojim prikladnim sredstvom što uključuje i sredstva dokazivanja iz članka 213. Zakona o javnoj nabavi, da rješenja koja predlaže na jednakovrijedan način zadovoljavaju zahtjeve definirane tehničkim specifikacijama.</t>
  </si>
  <si>
    <t>Naručitelj koristi mogućnost upućivanja na specifikacije iz st. 2. čl. 211. Zakona o javnoj nabavi te ne smije odbiti ponudu na temelju toga što ponuđeni predmet nabave nije u skladu sa specifikacijama na koje je uputio, ako Ponuditelj u ponudi na zadovoljavajući način Naručitelju dokaže, bilo kojim prikladnim sredstvom što uključuje i sredstva dokazivanja iz članka 213. Zakona o javnoj nabavi, da rješenja koja predlaže na jednakovrijedan način zadovoljavaju zahtjeve definirane tehničkim specifikacijama.</t>
  </si>
  <si>
    <t>Za sve stavke upisuje se broj stranice kataloga ili referentnog dokumenta, a za stavke: od-do, min., max. upisati točne značajke ponuđenog) Ispunjava ponuditelj</t>
  </si>
  <si>
    <t xml:space="preserve">zaključili su sljedeći     </t>
  </si>
  <si>
    <r>
      <t xml:space="preserve">Ugovorne strane su suglasne da će  KUPAC primljeni PREDMET NABAVE platiti temelj primljenog eRačuna nakon preuzimanja PREDMETA NABAVE te izdavanja potvrde o primopredaji, odnosno uspješno provedenoj obuci KUPCA, doznakom na transakcijski račun PRODAVATELJKA u roku </t>
    </r>
    <r>
      <rPr>
        <b/>
        <sz val="10"/>
        <rFont val="Arial"/>
        <family val="2"/>
        <charset val="238"/>
      </rPr>
      <t>30</t>
    </r>
    <r>
      <rPr>
        <sz val="10"/>
        <rFont val="Arial"/>
        <family val="2"/>
        <charset val="238"/>
      </rPr>
      <t xml:space="preserve"> dana od dana uredno izvršene isporuke, osim u slučaju ako postoje utvrđeni nedostaci, u kojem slučaju će platiti u roku od </t>
    </r>
    <r>
      <rPr>
        <b/>
        <sz val="10"/>
        <rFont val="Arial"/>
        <family val="2"/>
        <charset val="238"/>
      </rPr>
      <t>30</t>
    </r>
    <r>
      <rPr>
        <sz val="10"/>
        <rFont val="Arial"/>
        <family val="2"/>
        <charset val="238"/>
      </rPr>
      <t xml:space="preserve"> dana od dana otklanjanja nedostataka i dostave </t>
    </r>
    <r>
      <rPr>
        <b/>
        <sz val="10"/>
        <rFont val="Arial"/>
        <family val="2"/>
        <charset val="238"/>
      </rPr>
      <t>eRačuna</t>
    </r>
    <r>
      <rPr>
        <sz val="10"/>
        <rFont val="Arial"/>
        <family val="2"/>
        <charset val="238"/>
      </rPr>
      <t>.</t>
    </r>
  </si>
  <si>
    <r>
      <t xml:space="preserve">Obaveza PRODAVATELJA je da kao prilog svakom ispostavljenom </t>
    </r>
    <r>
      <rPr>
        <b/>
        <sz val="10"/>
        <rFont val="Arial"/>
        <family val="2"/>
        <charset val="238"/>
      </rPr>
      <t>eRačunu</t>
    </r>
    <r>
      <rPr>
        <sz val="10"/>
        <rFont val="Arial"/>
        <family val="2"/>
        <charset val="238"/>
      </rPr>
      <t xml:space="preserve"> obavezno priloži i specifikaciju izvršenog PREDMETA NABAVE, </t>
    </r>
    <r>
      <rPr>
        <b/>
        <sz val="10"/>
        <rFont val="Arial"/>
        <family val="2"/>
        <charset val="238"/>
      </rPr>
      <t>te da na svakom izdanom eRačunu obavezno navede i broj ugovora sklopljenog temeljem ove nabave.</t>
    </r>
  </si>
  <si>
    <t>ako PRODAVATELJ ne osigura isporuku PREDMETA NABAVE u roku predviđenim ovim Ugovorom,</t>
  </si>
  <si>
    <t>Članak 9.</t>
  </si>
  <si>
    <t>Gospodarski subjekt mora dokazati da posjeduje tehničke resurse u svrhu izvršenja ugovorne obveze što dokazuje, Izjavom o raspolaganju alatima, postrojenjima ili tehničkoj opremi.</t>
  </si>
  <si>
    <t>ako PRODAVATELJ u obračunu koristi cijenu višu od cijene navede u ponudi i ovom Ugovoru,</t>
  </si>
  <si>
    <t>Članak 10.</t>
  </si>
  <si>
    <t>Za predmet nabave je osiguran servis kojim se omogućava ispunjenje postprodajnih usluga.</t>
  </si>
  <si>
    <t>Vrijeme odaziva ovlaštenog servisa od dana obavijesti o kvaru: na lokaciju isporuke predmeta nabave najkasnije do kraja slijedećeg radnog dana tijekom razdoblja valjanosti jamstva.</t>
  </si>
  <si>
    <t>Posjedovanje ovlaštenog servisa i rezervnih dijelova za isporučeni predmet nabave minimalno 10 godina od dana potpisa primopredajnog zapisnika.</t>
  </si>
  <si>
    <t>IZJAVA O RASPOLAGANJU ALATIMA, POSTROJENJEM ILI TEHNIČKOM OPREMOM</t>
  </si>
  <si>
    <t>JN–56–23</t>
  </si>
  <si>
    <t>Kupnja traktorskih priključaka za zimsku službu, za IVKOM d.d., Ivanec</t>
  </si>
  <si>
    <t>Kupnja traktorskih priključaka za zimsku službu, za IVKOM d.d., Ivanec.</t>
  </si>
  <si>
    <t>Kupnja traktorskih priključaka za zimsku službu, za IVKOM d.d., Ivanec,</t>
  </si>
  <si>
    <t>JN–56–23.</t>
  </si>
  <si>
    <t>TRGORA j.d.o.o., Ulica Vladimira Nazora 57, Ivanec, OIB 24615913265,</t>
  </si>
  <si>
    <r>
      <rPr>
        <b/>
        <u/>
        <sz val="12"/>
        <rFont val="Arial"/>
        <family val="2"/>
        <charset val="238"/>
      </rPr>
      <t>PRIJEDLOG</t>
    </r>
    <r>
      <rPr>
        <b/>
        <sz val="12"/>
        <rFont val="Arial"/>
        <family val="2"/>
        <charset val="238"/>
      </rPr>
      <t xml:space="preserve"> UGOVORA O NABAVI PO NADMETANJU JN–56–23</t>
    </r>
  </si>
  <si>
    <t>26.400,00 EUR, bez PDV-a.</t>
  </si>
  <si>
    <t>Ukoliko iz tehničke dokumentacije proizvođača ili iz nekog od traženih referencijskih dokumenata nisu vidljive ponuđene tehničke karakteristike, ponuditelj može tražene navode dokazati potpisanom i ovjerenom Izjavom proizvođača proizvoda ili ovlaštenog zastupnika proizvođača u EU, EEA, EFTA i Švicarske, kojom potvrđuje da ponuđeni proizvod odgovara traženim minimalnim tehničkim specifikacijama, odnosno ponuđenim tehničkim specifikacijama, uz navođenje vrijednosti traženih funkcionalnosti i istu je dužan ponuditelj dostaviti uz ponudu. Ukoliko se dostavlja Izjava ovlaštenog zastupnika ili distributera, Ponuditelji su dužni priložiti odgovarajući dokaz da su to ovlašteni zastupnici ili distributeri.</t>
  </si>
  <si>
    <r>
      <t xml:space="preserve">Tehničke  specifikacije  predmeta  nabave  nalaze  se  u  </t>
    </r>
    <r>
      <rPr>
        <b/>
        <sz val="10"/>
        <rFont val="Arial"/>
        <family val="2"/>
        <charset val="238"/>
      </rPr>
      <t xml:space="preserve">II  dijelu  </t>
    </r>
    <r>
      <rPr>
        <sz val="10"/>
        <rFont val="Arial"/>
        <family val="2"/>
        <charset val="238"/>
      </rPr>
      <t>ovog  Poziva  za  dostavu  ponude  jednostavne  nabave.</t>
    </r>
  </si>
  <si>
    <t>Do potpunog izvršenja ugovorenog predmeta nabave.</t>
  </si>
  <si>
    <r>
      <rPr>
        <b/>
        <sz val="10"/>
        <rFont val="Arial"/>
        <family val="2"/>
        <charset val="238"/>
      </rPr>
      <t>Dokaz</t>
    </r>
    <r>
      <rPr>
        <sz val="10"/>
        <rFont val="Arial"/>
        <family val="2"/>
        <charset val="238"/>
      </rPr>
      <t xml:space="preserve">,  </t>
    </r>
    <r>
      <rPr>
        <b/>
        <sz val="10"/>
        <rFont val="Arial"/>
        <family val="2"/>
        <charset val="238"/>
      </rPr>
      <t xml:space="preserve"> kojim   se   potvrđuje   da   ponuđeni   predmet   nabave   odgovara   Pozivom   zahtijevanim   tehničkim   specifikacijama   za   sve   nuđene   stavke,</t>
    </r>
    <r>
      <rPr>
        <sz val="10"/>
        <rFont val="Arial"/>
        <family val="2"/>
        <charset val="238"/>
      </rPr>
      <t xml:space="preserve">   a   kojim   se   nedvojbeno   dokazuje   i   Naručitelj   može   prepoznati   da ponuđeni predmet nabave odgovara navedenom u Tehničkoj specifikaciji mogu biti:  tehničke specifikacije i tehnički listovi proizvođača, katalozi, izvodi iz kataloga, prospekti, izvodi iz prospekata, fotografije proizvoda, izvješće o testiranju od tijela za ocjenu sukladnosti ili potvrda koju izdaje takvo tijelo kao dokazno sredstvo sukladnosti sa zahtjevima ili kriterijima utvrđenima u tehničkim specifikacijama i </t>
    </r>
    <r>
      <rPr>
        <b/>
        <sz val="10"/>
        <rFont val="Arial"/>
        <family val="2"/>
        <charset val="238"/>
      </rPr>
      <t>isti je dužan dostaviti ponuditelj uz ponudu.</t>
    </r>
  </si>
  <si>
    <r>
      <t xml:space="preserve">Ugovor će se zaključiti u skladu s Ponudom i Pozivom za dostavu ponude jednostavne nabave čija je procijenjena vrijednost manja od </t>
    </r>
    <r>
      <rPr>
        <b/>
        <sz val="10"/>
        <rFont val="Arial"/>
        <family val="2"/>
        <charset val="238"/>
      </rPr>
      <t>26.540,00 (66.360,00) EUR.</t>
    </r>
  </si>
  <si>
    <r>
      <t xml:space="preserve">Maksimalni dopušteni rok isporuke predmeta nabave iznosi: </t>
    </r>
    <r>
      <rPr>
        <b/>
        <sz val="10"/>
        <rFont val="Arial"/>
        <family val="2"/>
        <charset val="238"/>
      </rPr>
      <t>15</t>
    </r>
    <r>
      <rPr>
        <sz val="10"/>
        <rFont val="Arial"/>
        <family val="2"/>
        <charset val="238"/>
      </rPr>
      <t xml:space="preserve"> dana od dana zadnjeg potpisa ugovora o isporuci robe.</t>
    </r>
  </si>
  <si>
    <r>
      <t xml:space="preserve">Prema odredbama </t>
    </r>
    <r>
      <rPr>
        <b/>
        <sz val="10"/>
        <rFont val="Arial"/>
        <family val="2"/>
        <charset val="238"/>
      </rPr>
      <t>Zakona o elektroničkom izdavanju računa u javnoj nabavi (NN 94/18)</t>
    </r>
    <r>
      <rPr>
        <sz val="10"/>
        <rFont val="Arial"/>
        <family val="2"/>
        <charset val="238"/>
      </rPr>
      <t xml:space="preserve"> od dana </t>
    </r>
    <r>
      <rPr>
        <b/>
        <sz val="10"/>
        <rFont val="Arial"/>
        <family val="2"/>
        <charset val="238"/>
      </rPr>
      <t>01.07.2019.</t>
    </r>
    <r>
      <rPr>
        <sz val="10"/>
        <rFont val="Arial"/>
        <family val="2"/>
        <charset val="238"/>
      </rPr>
      <t xml:space="preserve"> godine, </t>
    </r>
    <r>
      <rPr>
        <b/>
        <sz val="10"/>
        <rFont val="Arial"/>
        <family val="2"/>
        <charset val="238"/>
      </rPr>
      <t>odabrani ponuditelj će biti dužan izdavati elektroničke račune i prateće isprave</t>
    </r>
    <r>
      <rPr>
        <sz val="10"/>
        <rFont val="Arial"/>
        <family val="2"/>
        <charset val="238"/>
      </rPr>
      <t xml:space="preserve"> sukladno europskoj normi, koju je izdao Europski odbor za normizaciju (CEN) </t>
    </r>
    <r>
      <rPr>
        <b/>
        <sz val="10"/>
        <rFont val="Arial"/>
        <family val="2"/>
        <charset val="238"/>
      </rPr>
      <t>28. lipnja 2017.</t>
    </r>
    <r>
      <rPr>
        <sz val="10"/>
        <rFont val="Arial"/>
        <family val="2"/>
        <charset val="238"/>
      </rPr>
      <t xml:space="preserve"> godine EN 16931-1:2017, Elektronički račun – 1. dio: Semantički model podataka osnovnih elemenata elektroničkog računa i popis sintaksi CEN/TS 16931-2:2017, Elektronički račun – 2. dio: Lista sintaksi u skladu s EN 16931-1, prema CEN-ovu sustavu razvrstavanja, koju je, sukladno Direktivi 2014/55/EU, ispitala Europska komisija te je nakon ispitivanja objavila upućivanje na tu normu (Provedbena odluka Komisije 2017/1870).</t>
    </r>
  </si>
  <si>
    <r>
      <t xml:space="preserve">eRačuni se ispostavljaju na e-mail adresu Naručitelja: </t>
    </r>
    <r>
      <rPr>
        <b/>
        <sz val="10"/>
        <rFont val="Arial"/>
        <family val="2"/>
        <charset val="238"/>
      </rPr>
      <t>marija@ivkom.hr</t>
    </r>
  </si>
  <si>
    <r>
      <t xml:space="preserve">Prilikom ispunjavanja troškovnika, jedinična cijena stavke bez PDV-a, ukupna cijena stavke bez PDV-a, cijena ponude bez PDV-a, ukupna cijena ponude s PDV-om i PDV, </t>
    </r>
    <r>
      <rPr>
        <b/>
        <sz val="10"/>
        <rFont val="Arial"/>
        <family val="2"/>
        <charset val="238"/>
      </rPr>
      <t>upisuju se u eurima</t>
    </r>
    <r>
      <rPr>
        <sz val="10"/>
        <rFont val="Arial"/>
        <family val="2"/>
        <charset val="238"/>
      </rPr>
      <t xml:space="preserve">, te moraju biti </t>
    </r>
    <r>
      <rPr>
        <b/>
        <sz val="10"/>
        <rFont val="Arial"/>
        <family val="2"/>
        <charset val="238"/>
      </rPr>
      <t xml:space="preserve">zaokružene na dvije decimale. </t>
    </r>
    <r>
      <rPr>
        <sz val="10"/>
        <rFont val="Arial"/>
        <family val="2"/>
        <charset val="238"/>
      </rPr>
      <t>Sve stavke Troškovnika moraju biti ispunjene.</t>
    </r>
  </si>
  <si>
    <r>
      <t xml:space="preserve">Cijenu ponude potrebno je prikazati na način da se iskaže redom: cijena ponude bez PDV-a, iznos PDV-a, cijena ponude s PDV-om </t>
    </r>
    <r>
      <rPr>
        <b/>
        <sz val="10"/>
        <rFont val="Arial"/>
        <family val="2"/>
        <charset val="238"/>
      </rPr>
      <t>u EUR i prema uputama u obrascu troškovnika.</t>
    </r>
  </si>
  <si>
    <t>Mjesto isporuke predmeta nabave - ugradnje priključaka na traktor i obuke operatora:</t>
  </si>
  <si>
    <r>
      <t xml:space="preserve">Dokazi o sposobnosti </t>
    </r>
    <r>
      <rPr>
        <b/>
        <sz val="10"/>
        <rFont val="Arial"/>
        <family val="2"/>
        <charset val="238"/>
      </rPr>
      <t>obvezno</t>
    </r>
    <r>
      <rPr>
        <sz val="10"/>
        <rFont val="Arial"/>
        <family val="2"/>
        <charset val="238"/>
      </rPr>
      <t xml:space="preserve"> se prilažu uz ponudu.</t>
    </r>
  </si>
  <si>
    <r>
      <t xml:space="preserve">Ponuditelji </t>
    </r>
    <r>
      <rPr>
        <b/>
        <sz val="10"/>
        <rFont val="Arial"/>
        <family val="2"/>
        <charset val="238"/>
      </rPr>
      <t>moraju</t>
    </r>
    <r>
      <rPr>
        <sz val="10"/>
        <rFont val="Arial"/>
        <family val="2"/>
        <charset val="238"/>
      </rPr>
      <t xml:space="preserve"> dokazati pravnu i poslovnu sposobnost, te tehničku i stručnu sposobnost, kako slijedi:</t>
    </r>
  </si>
  <si>
    <r>
      <t xml:space="preserve">Gospodarski subjekt </t>
    </r>
    <r>
      <rPr>
        <b/>
        <sz val="10"/>
        <rFont val="Arial"/>
        <family val="2"/>
        <charset val="238"/>
      </rPr>
      <t>mora</t>
    </r>
    <r>
      <rPr>
        <sz val="10"/>
        <rFont val="Arial"/>
        <family val="2"/>
        <charset val="238"/>
      </rPr>
      <t xml:space="preserve"> dokazati svoj upis u sudski, obrtni, strukovni ili drugi odgovarajući registar u državi njegova poslovnog nastana </t>
    </r>
    <r>
      <rPr>
        <b/>
        <sz val="10"/>
        <rFont val="Arial"/>
        <family val="2"/>
        <charset val="238"/>
      </rPr>
      <t>koji je u vezi s  predmetom nabave</t>
    </r>
    <r>
      <rPr>
        <sz val="10"/>
        <rFont val="Arial"/>
        <family val="2"/>
        <charset val="238"/>
      </rPr>
      <t xml:space="preserve"> (sukladno  članku 257. st. 1. Zakona o javnoj nabavi).
Upis u registar dokazuje se izvatkom iz sudskog, obrtnog, strukovnog ili drugog odgovarajućeg registra koji se vodi u državi članici njegova poslovnog nastana.
</t>
    </r>
  </si>
  <si>
    <r>
      <t xml:space="preserve">svi dokazi </t>
    </r>
    <r>
      <rPr>
        <b/>
        <sz val="10"/>
        <rFont val="Arial"/>
        <family val="2"/>
        <charset val="238"/>
      </rPr>
      <t>moraju biti ažurirani</t>
    </r>
    <r>
      <rPr>
        <sz val="10"/>
        <rFont val="Arial"/>
        <family val="2"/>
        <charset val="238"/>
      </rPr>
      <t>, te je  bitno da su u njima sadržani podaci važeći, koji odgovaraju stvarnom činjeničnom stanju u trenutku dostave;</t>
    </r>
  </si>
  <si>
    <r>
      <t xml:space="preserve">Jamstvo za uredno ispunjenje ugovornih obveza, u obliku izjave kojom gospodarski subjekt izjavljuje da će ukoliko bude odabran kao najpovoljniji ponuditelj, dostaviti jamstvo za uredno ispunjenje ugovora u iznosu od </t>
    </r>
    <r>
      <rPr>
        <b/>
        <sz val="10"/>
        <rFont val="Arial"/>
        <family val="2"/>
        <charset val="238"/>
      </rPr>
      <t>10%</t>
    </r>
    <r>
      <rPr>
        <sz val="10"/>
        <rFont val="Arial"/>
        <family val="2"/>
        <charset val="238"/>
      </rPr>
      <t xml:space="preserve"> vrijednosti ugovora bez PDV-a, u roku od </t>
    </r>
    <r>
      <rPr>
        <b/>
        <sz val="10"/>
        <rFont val="Arial"/>
        <family val="2"/>
        <charset val="238"/>
      </rPr>
      <t>5</t>
    </r>
    <r>
      <rPr>
        <sz val="10"/>
        <rFont val="Arial"/>
        <family val="2"/>
        <charset val="238"/>
      </rPr>
      <t xml:space="preserve"> dana od dana potpisa ugovora o javnoj nabavi, u obliku </t>
    </r>
    <r>
      <rPr>
        <b/>
        <sz val="10"/>
        <rFont val="Arial"/>
        <family val="2"/>
        <charset val="238"/>
      </rPr>
      <t>zadužnice.</t>
    </r>
  </si>
  <si>
    <r>
      <t xml:space="preserve">Jamstvo za otklanjanje nedostataka  tijekom jamstvenog roka u obliku izjave kojom gospodarski subjekt izjavljuje da će ukoliko bude odabran kao najpovoljniji ponuditelj u roku od </t>
    </r>
    <r>
      <rPr>
        <b/>
        <sz val="10"/>
        <rFont val="Arial"/>
        <family val="2"/>
        <charset val="238"/>
      </rPr>
      <t>5</t>
    </r>
    <r>
      <rPr>
        <sz val="10"/>
        <rFont val="Arial"/>
        <family val="2"/>
        <charset val="238"/>
      </rPr>
      <t xml:space="preserve"> dana prije isteka jamstva za uredno ispunjenje ugovora, dostaviti jamstvo za otklanjanje nedostataka u jamstvenom roku u visini od </t>
    </r>
    <r>
      <rPr>
        <b/>
        <sz val="10"/>
        <rFont val="Arial"/>
        <family val="2"/>
        <charset val="238"/>
      </rPr>
      <t>10%</t>
    </r>
    <r>
      <rPr>
        <sz val="10"/>
        <rFont val="Arial"/>
        <family val="2"/>
        <charset val="238"/>
      </rPr>
      <t xml:space="preserve"> vrijednosti ugovora bez PDV-a,  u obliku </t>
    </r>
    <r>
      <rPr>
        <b/>
        <sz val="10"/>
        <rFont val="Arial"/>
        <family val="2"/>
        <charset val="238"/>
      </rPr>
      <t>zadužnice.</t>
    </r>
  </si>
  <si>
    <t xml:space="preserve">11.08.2023. godine, do 11:00 sati (lokalno vrijeme). </t>
  </si>
  <si>
    <t xml:space="preserve">11.08.2023. godine, u 11:00 sati (lokalno vrijeme). </t>
  </si>
  <si>
    <t>U Ivancu, 04.08.2023.</t>
  </si>
  <si>
    <t>Traktorski priključci za zimsku službu:</t>
  </si>
  <si>
    <t>SNJEŽNI PLUG</t>
  </si>
  <si>
    <t>U rubriku ispod upisati proizvođača i marku nuđenog snježnog pluga:</t>
  </si>
  <si>
    <t>U rubriku ispod upisati model/tip nuđenog snježnog pluga:</t>
  </si>
  <si>
    <t>TRAKTORSKI ROTACIJSKI POSIPAČ</t>
  </si>
  <si>
    <t>U rubriku ispod upisati proizvođača i marku nuđenog traktorskog rotacijskog posipača:</t>
  </si>
  <si>
    <t>U rubriku ispod upisati model/tip nuđenog traktorskog rotacijskog posipača:</t>
  </si>
  <si>
    <t>406-03/23-01/33</t>
  </si>
  <si>
    <t>9.</t>
  </si>
  <si>
    <t>10.</t>
  </si>
  <si>
    <t>11.</t>
  </si>
  <si>
    <t>12.</t>
  </si>
  <si>
    <t>13.</t>
  </si>
  <si>
    <t>14.</t>
  </si>
  <si>
    <t>15.</t>
  </si>
  <si>
    <t>16.</t>
  </si>
  <si>
    <t>17.</t>
  </si>
  <si>
    <t>18.</t>
  </si>
  <si>
    <t>19.</t>
  </si>
  <si>
    <t>20.</t>
  </si>
  <si>
    <t>21.</t>
  </si>
  <si>
    <t>22.</t>
  </si>
  <si>
    <t>23.</t>
  </si>
  <si>
    <t>24.</t>
  </si>
  <si>
    <t>Varijabilni plug promijenjive geometrije</t>
  </si>
  <si>
    <t>Mogućnost rada pluga kao dijagonalni, „A“ i „V“ plug.</t>
  </si>
  <si>
    <t>Dva krila pluga, svako krilo neovisno</t>
  </si>
  <si>
    <t>Širina pluga na noževima min. 3000 mm</t>
  </si>
  <si>
    <t>Širina čišćenja u "A" položaju maks. 2500 mm</t>
  </si>
  <si>
    <t>Ukupna širina u "A" položaju maks. 2600 mm</t>
  </si>
  <si>
    <t>Visina krila na krajevima pluga min. 1200 mm</t>
  </si>
  <si>
    <t>Kut zakreta krila min. 35°</t>
  </si>
  <si>
    <t>Masa priključka min. 700 kg</t>
  </si>
  <si>
    <t>Kut upada snježnog pluga 0°</t>
  </si>
  <si>
    <t>Automatsko podešavanje aksijalnog nagiba pluga prema profilu površine koja se čisti</t>
  </si>
  <si>
    <t xml:space="preserve"> Min.četiri međusobno neovisna mehanizma zakretnih noževa, po dva na svakom krilu</t>
  </si>
  <si>
    <t>Kontrolni sustav – za vozila sa 1 parom hidrauličkih priključaka i zasebnim povratnim vodom sukladno EN-15431</t>
  </si>
  <si>
    <t>Zakretanje krila snježnog pluga pomoću hidrauličkih cilindara</t>
  </si>
  <si>
    <t>Istovremeni / sinkronizirani pomak oba krila, tj. mogućnost rada sa snježnim plugom kao sa standardnim snježnim plugom</t>
  </si>
  <si>
    <t>Hidraulične spojnice za priključak na vozilo</t>
  </si>
  <si>
    <t>Prihvat u tri točke na poluge prednjeg traktorskog hidraulika kategorije 2</t>
  </si>
  <si>
    <t>Čelični noževi HARDOX 450 ili jednakovrijedni</t>
  </si>
  <si>
    <t xml:space="preserve">Zakretni elementi noževa - torzijske čelične opruge </t>
  </si>
  <si>
    <t>Sigurnosne klizne stope (2 kom.) podesive po visini</t>
  </si>
  <si>
    <t>Bočna gabaritna svjetla s LED diodama i elektroinstalacijom</t>
  </si>
  <si>
    <t>Bočni odbojnici pričvršćeni vijcima i maticama</t>
  </si>
  <si>
    <t>Markirne zastavice</t>
  </si>
  <si>
    <t>Dokumentacija koja se isporučuje sa uređajem obuhvaća: uputstvo za upotrebu i održavanje, detaljan katalog rezervnih dijelova, jamstveni list sa jamstvenom izjavom i CE certifikat</t>
  </si>
  <si>
    <t>Min.četiri međusobno neovisna mehanizma zakretnih noževa, po dva na svakom krilu</t>
  </si>
  <si>
    <t>Kučište posipača sa sustavom za izuzimanje posipala (transportni puž)</t>
  </si>
  <si>
    <t>Zaštitno sito iznad pužnog transportera</t>
  </si>
  <si>
    <t>Hidraulički sustav za pogon posipača</t>
  </si>
  <si>
    <t>Set hidrauličkih crijeva s brzo izmjenjivim spojnicama za spajanje na traktorski hidraulički sustav</t>
  </si>
  <si>
    <t>Hidraulički polužni mehanizam za utovar / istovar</t>
  </si>
  <si>
    <t>Pogon posipača i mehanizma za utovar/istovar preko jednog para hidrauličkih priključaka</t>
  </si>
  <si>
    <t>Minimalna širina posipanja max. 1 m</t>
  </si>
  <si>
    <t>Maksimalna širina posipanja min. 6 m</t>
  </si>
  <si>
    <t>Mehanizam za ručnu promjenu slike posipanja</t>
  </si>
  <si>
    <t>Elektronska upravljačka jedinica smještena u kabini vozila</t>
  </si>
  <si>
    <t>Funkcije elektronske upravljačke jedinice:
   - Upravljanje količinom i širinom posipanja
   - Uključivanje radnog i rotirajućeg svjetla 
   - Putno ovisno posipanje 
   - Odabir dvije ili više vrsta materijala za posipanje
   - LCD ekran u boji s prikazom postavki rada i 
     zvučnim upozorenjima
   - Kontrola rada posipanja pomoću povratnih veza
   - Pohrana podataka o radu 
   - Kalibracija količine posipanja
   - Generiranje izvještaja o radu posipača i pluga
   - RS232 sučelje za automatski prijenos podataka
   - Integriran Bluetooth i Wifi modul</t>
  </si>
  <si>
    <t>Podesiva količina posipanja u cijelom rasponu od 0 do 300 g/m²</t>
  </si>
  <si>
    <t>Pokrovna cerada za zaštitu materijala za posipavanje</t>
  </si>
  <si>
    <t>LED radno svjetlo za vizualnu kontrolu pospipanja, bijelo</t>
  </si>
  <si>
    <t>LED rotirajuće svjetlo upozorenja</t>
  </si>
  <si>
    <t>Priključak gabaritne elektroinstalacije 12V 7-polni</t>
  </si>
  <si>
    <t>Zapremnina spremnika krutog sredstva min. 1 m³</t>
  </si>
  <si>
    <t>Visina kućišta posipača max. 1200 mm</t>
  </si>
  <si>
    <t>Ukupna širina posipača max. 2100 mm</t>
  </si>
  <si>
    <t>Ukupna duljina posipača max. 1300 mm</t>
  </si>
  <si>
    <t>Masa uređaja min. 500 kg</t>
  </si>
  <si>
    <t>OSTALO:</t>
  </si>
  <si>
    <t>Godina proizvodnje nuđene opreme: 2023., novo, neupotrebljavano</t>
  </si>
  <si>
    <t>Svi priključci (nadogradnje) iz ove specifikacije moraju biti kompatibilni sa traktorom Massey Ferguson 5711M</t>
  </si>
  <si>
    <t>Jamstvo na ponuđene priključke (nadogradnje) min. 24 mjeseca</t>
  </si>
  <si>
    <t>Isporučitelj će prilikom isporuke stroja izvršiti ugradnju i obuku rukovatelja</t>
  </si>
  <si>
    <t>KARAKTERISTIKE SNJEŽNOG PLUGA:</t>
  </si>
  <si>
    <t>A)</t>
  </si>
  <si>
    <t>KARAKTERISTIKE TRAKTORSKOG ROTACIJSKOG POSIPAČA:</t>
  </si>
  <si>
    <t>Hidraulične spojnice za priključak na traktor</t>
  </si>
  <si>
    <t>Dokumentacija koja se isporučuje sa uređajem obuhvaća: uputstvo za upotrebu i održavanje, detaljan katalog rezervnih dijelova, jamstveni list sa jamstvenom izjavom i CE certifikat na hrvatskom jeziku</t>
  </si>
  <si>
    <t>Elektronska upravljačka jedinica smještena u kabini traktora</t>
  </si>
  <si>
    <t>Oba priključka iz ove specifikacije moraju biti kompatibilni sa traktorom Massey Ferguson 5711M</t>
  </si>
  <si>
    <t>Godina proizvodnje nuđenih priključaka: min. 2023., novo, neupotrebljavano</t>
  </si>
  <si>
    <t>Jamstveni rok na ponuđene priključke iznosi min. 24 mjeseca</t>
  </si>
  <si>
    <t>Isporučitelj će prilikom isporuke  priključaka izvršiti ugradnju istih na traktor i obuku rukovatelja</t>
  </si>
  <si>
    <t>LED rotirajuće svjetlo upozorenja, žute boje</t>
  </si>
  <si>
    <t>Snježni plug</t>
  </si>
  <si>
    <t>Traktorski rotacijski posipač</t>
  </si>
  <si>
    <r>
      <t xml:space="preserve">Izjavljujemo pod materijalnom i kaznenom odgovornošću da raspolažemo opremljenim i ovlaštenim servisom za ponuđene </t>
    </r>
    <r>
      <rPr>
        <b/>
        <sz val="13"/>
        <rFont val="Arial"/>
        <family val="2"/>
        <charset val="238"/>
      </rPr>
      <t>traktorske priključke.</t>
    </r>
  </si>
  <si>
    <r>
      <t>Izjavljujem i potvrđujem da ćemo, ukoliko budemo odabrani kao najpovoljniji Ponuditelj, dostaviti</t>
    </r>
    <r>
      <rPr>
        <b/>
        <sz val="12"/>
        <rFont val="Arial"/>
        <family val="2"/>
        <charset val="238"/>
      </rPr>
      <t xml:space="preserve"> jamstvo za uredno ispunjenje ugovora</t>
    </r>
    <r>
      <rPr>
        <sz val="12"/>
        <rFont val="Arial"/>
        <family val="2"/>
        <charset val="238"/>
      </rPr>
      <t xml:space="preserve"> u iznosu od </t>
    </r>
    <r>
      <rPr>
        <b/>
        <sz val="12"/>
        <rFont val="Arial"/>
        <family val="2"/>
        <charset val="238"/>
      </rPr>
      <t>10%</t>
    </r>
    <r>
      <rPr>
        <sz val="12"/>
        <rFont val="Arial"/>
        <family val="2"/>
        <charset val="238"/>
      </rPr>
      <t xml:space="preserve"> vrijednosti ugovora bez PDV-a, u roku od </t>
    </r>
    <r>
      <rPr>
        <b/>
        <sz val="12"/>
        <rFont val="Arial"/>
        <family val="2"/>
        <charset val="238"/>
      </rPr>
      <t>5</t>
    </r>
    <r>
      <rPr>
        <sz val="12"/>
        <rFont val="Arial"/>
        <family val="2"/>
        <charset val="238"/>
      </rPr>
      <t xml:space="preserve"> dana od dana potpisa ugovora o nabavi, u obliku </t>
    </r>
    <r>
      <rPr>
        <b/>
        <sz val="12"/>
        <rFont val="Arial"/>
        <family val="2"/>
        <charset val="238"/>
      </rPr>
      <t xml:space="preserve">zadužnice. </t>
    </r>
  </si>
  <si>
    <r>
      <t xml:space="preserve">Izjavljujem i potvrđujem da ćemo, ukoliko budemo odabrani kao najpovoljniji Ponuditelj, dostaviti </t>
    </r>
    <r>
      <rPr>
        <b/>
        <sz val="12"/>
        <rFont val="Arial"/>
        <family val="2"/>
        <charset val="238"/>
      </rPr>
      <t>jamstvo za otklanjanje nedostataka za isporučenu robu</t>
    </r>
    <r>
      <rPr>
        <sz val="12"/>
        <rFont val="Arial"/>
        <family val="2"/>
        <charset val="238"/>
      </rPr>
      <t xml:space="preserve"> u jamstvenom roku, u roku od </t>
    </r>
    <r>
      <rPr>
        <b/>
        <sz val="12"/>
        <rFont val="Arial"/>
        <family val="2"/>
        <charset val="238"/>
      </rPr>
      <t>5</t>
    </r>
    <r>
      <rPr>
        <sz val="12"/>
        <rFont val="Arial"/>
        <family val="2"/>
        <charset val="238"/>
      </rPr>
      <t xml:space="preserve"> dana  prije isteka jamstva za uredno ispunjenje ugovora iznosu od </t>
    </r>
    <r>
      <rPr>
        <b/>
        <sz val="12"/>
        <rFont val="Arial"/>
        <family val="2"/>
        <charset val="238"/>
      </rPr>
      <t>10%</t>
    </r>
    <r>
      <rPr>
        <sz val="12"/>
        <rFont val="Arial"/>
        <family val="2"/>
        <charset val="238"/>
      </rPr>
      <t xml:space="preserve"> vrijednosti ugovora bez PDV-a, u obliku </t>
    </r>
    <r>
      <rPr>
        <b/>
        <sz val="12"/>
        <rFont val="Arial"/>
        <family val="2"/>
        <charset val="238"/>
      </rPr>
      <t>zadužnice.</t>
    </r>
  </si>
  <si>
    <t>Ugovorne strane su suglasne da je cijena PREDMETA NABAVE odabranog iz ponude PRODAVATELJA, franco sjedište KUPCA, ugrađeno na traktor, nepromjenjiva za vrijeme trajanja ovog ugovora.</t>
  </si>
  <si>
    <t>Ovaj ugovor zaključuje se na rok do potpunog ispunjenja ugovorenog predmeta nabave i stupa na snagu danom potpisa obiju ugovornih strana.</t>
  </si>
  <si>
    <r>
      <t xml:space="preserve">Ovaj ugovor odnosi se na </t>
    </r>
    <r>
      <rPr>
        <b/>
        <sz val="10"/>
        <rFont val="Arial"/>
        <family val="2"/>
        <charset val="238"/>
      </rPr>
      <t xml:space="preserve">Kupnju traktorskih priključaka za zimsku službu, za IVKOM d.d., Ivanec </t>
    </r>
    <r>
      <rPr>
        <sz val="10"/>
        <rFont val="Arial"/>
        <family val="2"/>
        <charset val="238"/>
      </rPr>
      <t xml:space="preserve">(u daljnjem tekstu: PREDMET NABAVE), odabranu u postupku prikupljanja ponuda broj </t>
    </r>
    <r>
      <rPr>
        <b/>
        <sz val="10"/>
        <rFont val="Arial"/>
        <family val="2"/>
        <charset val="238"/>
      </rPr>
      <t>JN–56–23.</t>
    </r>
  </si>
  <si>
    <r>
      <t xml:space="preserve">Ugovorne strane su suglasne da će se PREDMET NABAVE isporučiti najkasnije u roku od </t>
    </r>
    <r>
      <rPr>
        <b/>
        <sz val="10"/>
        <rFont val="Arial"/>
        <family val="2"/>
        <charset val="238"/>
      </rPr>
      <t>15</t>
    </r>
    <r>
      <rPr>
        <sz val="10"/>
        <rFont val="Arial"/>
        <family val="2"/>
        <charset val="238"/>
      </rPr>
      <t xml:space="preserve"> dana od dana zadnjeg potpisa ugovora o isporuci PREDMETA NABAVE.</t>
    </r>
  </si>
  <si>
    <r>
      <t xml:space="preserve">Ugovorne strane su suglasne da se eventualne greške u količini i kvaliteti utvrđuju odmah kod isporuke, a samo iznimno u roku od </t>
    </r>
    <r>
      <rPr>
        <b/>
        <sz val="10"/>
        <rFont val="Arial"/>
        <family val="2"/>
        <charset val="238"/>
      </rPr>
      <t>5</t>
    </r>
    <r>
      <rPr>
        <sz val="10"/>
        <rFont val="Arial"/>
        <family val="2"/>
        <charset val="238"/>
      </rPr>
      <t xml:space="preserve"> dana po isporuci iste.</t>
    </r>
  </si>
  <si>
    <r>
      <t xml:space="preserve">KUPCU pripada pravo jednostranog raskida Ugovora prije isteka roka iz </t>
    </r>
    <r>
      <rPr>
        <b/>
        <sz val="10"/>
        <rFont val="Arial"/>
        <family val="2"/>
        <charset val="238"/>
      </rPr>
      <t>članka 9.</t>
    </r>
    <r>
      <rPr>
        <sz val="10"/>
        <rFont val="Arial"/>
        <family val="2"/>
        <charset val="238"/>
      </rPr>
      <t xml:space="preserve"> ovog Ugovora u slijedećim slučajevima:</t>
    </r>
  </si>
  <si>
    <r>
      <t>PRODAVATELJ</t>
    </r>
    <r>
      <rPr>
        <sz val="8"/>
        <rFont val="Arial"/>
        <family val="2"/>
        <charset val="238"/>
      </rPr>
      <t xml:space="preserve"> </t>
    </r>
    <r>
      <rPr>
        <sz val="10"/>
        <rFont val="Arial"/>
        <family val="2"/>
        <charset val="238"/>
      </rPr>
      <t>se</t>
    </r>
    <r>
      <rPr>
        <sz val="8"/>
        <rFont val="Arial"/>
        <family val="2"/>
        <charset val="238"/>
      </rPr>
      <t xml:space="preserve"> </t>
    </r>
    <r>
      <rPr>
        <sz val="10"/>
        <rFont val="Arial"/>
        <family val="2"/>
        <charset val="238"/>
      </rPr>
      <t>obvezuje</t>
    </r>
    <r>
      <rPr>
        <sz val="8"/>
        <rFont val="Arial"/>
        <family val="2"/>
        <charset val="238"/>
      </rPr>
      <t xml:space="preserve"> </t>
    </r>
    <r>
      <rPr>
        <sz val="10"/>
        <rFont val="Arial"/>
        <family val="2"/>
        <charset val="238"/>
      </rPr>
      <t>da</t>
    </r>
    <r>
      <rPr>
        <sz val="8"/>
        <rFont val="Arial"/>
        <family val="2"/>
        <charset val="238"/>
      </rPr>
      <t xml:space="preserve"> </t>
    </r>
    <r>
      <rPr>
        <sz val="10"/>
        <rFont val="Arial"/>
        <family val="2"/>
        <charset val="238"/>
      </rPr>
      <t>će</t>
    </r>
    <r>
      <rPr>
        <sz val="8"/>
        <rFont val="Arial"/>
        <family val="2"/>
        <charset val="238"/>
      </rPr>
      <t xml:space="preserve"> </t>
    </r>
    <r>
      <rPr>
        <sz val="10"/>
        <rFont val="Arial"/>
        <family val="2"/>
        <charset val="238"/>
      </rPr>
      <t>u</t>
    </r>
    <r>
      <rPr>
        <sz val="8"/>
        <rFont val="Arial"/>
        <family val="2"/>
        <charset val="238"/>
      </rPr>
      <t xml:space="preserve"> </t>
    </r>
    <r>
      <rPr>
        <sz val="10"/>
        <rFont val="Arial"/>
        <family val="2"/>
        <charset val="238"/>
      </rPr>
      <t xml:space="preserve">roku </t>
    </r>
    <r>
      <rPr>
        <b/>
        <sz val="10"/>
        <rFont val="Arial"/>
        <family val="2"/>
        <charset val="238"/>
      </rPr>
      <t>5</t>
    </r>
    <r>
      <rPr>
        <b/>
        <sz val="8"/>
        <rFont val="Arial"/>
        <family val="2"/>
        <charset val="238"/>
      </rPr>
      <t xml:space="preserve"> </t>
    </r>
    <r>
      <rPr>
        <sz val="10"/>
        <rFont val="Arial"/>
        <family val="2"/>
        <charset val="238"/>
      </rPr>
      <t>dana</t>
    </r>
    <r>
      <rPr>
        <sz val="8"/>
        <rFont val="Arial"/>
        <family val="2"/>
        <charset val="238"/>
      </rPr>
      <t xml:space="preserve"> </t>
    </r>
    <r>
      <rPr>
        <sz val="10"/>
        <rFont val="Arial"/>
        <family val="2"/>
        <charset val="238"/>
      </rPr>
      <t>od</t>
    </r>
    <r>
      <rPr>
        <sz val="8"/>
        <rFont val="Arial"/>
        <family val="2"/>
        <charset val="238"/>
      </rPr>
      <t xml:space="preserve"> </t>
    </r>
    <r>
      <rPr>
        <sz val="10"/>
        <rFont val="Arial"/>
        <family val="2"/>
        <charset val="238"/>
      </rPr>
      <t xml:space="preserve">zaključenja ovog Ugovora predati KUPCU </t>
    </r>
    <r>
      <rPr>
        <b/>
        <sz val="10"/>
        <rFont val="Arial"/>
        <family val="2"/>
        <charset val="238"/>
      </rPr>
      <t xml:space="preserve">jamstvo za uredno ispunjenje ugovora </t>
    </r>
    <r>
      <rPr>
        <sz val="10"/>
        <rFont val="Arial"/>
        <family val="2"/>
        <charset val="238"/>
      </rPr>
      <t xml:space="preserve">za slučaj povrede ugovornih obveza u iznosu </t>
    </r>
    <r>
      <rPr>
        <b/>
        <sz val="10"/>
        <rFont val="Arial"/>
        <family val="2"/>
        <charset val="238"/>
      </rPr>
      <t>10%</t>
    </r>
    <r>
      <rPr>
        <sz val="10"/>
        <rFont val="Arial"/>
        <family val="2"/>
        <charset val="238"/>
      </rPr>
      <t xml:space="preserve"> vrijednosti ugovora bez PDV-a, s rokom valjanosti do ispunjenja ugovornih obveza, u obliku </t>
    </r>
    <r>
      <rPr>
        <b/>
        <sz val="10"/>
        <rFont val="Arial"/>
        <family val="2"/>
        <charset val="238"/>
      </rPr>
      <t>zadužnice,</t>
    </r>
    <r>
      <rPr>
        <sz val="10"/>
        <rFont val="Arial"/>
        <family val="2"/>
        <charset val="238"/>
      </rPr>
      <t xml:space="preserve"> sve u skladu s provedenim nadmetanjem nabave jednostavne vrijednosti, temeljem kojeg se zaključuje ovaj Ugovor.</t>
    </r>
  </si>
  <si>
    <t>Kontrolni sustav – za traktore sa 1 parom hidrauličkih priključaka i zasebnim povratnim vodom sukladno EN-15431 ili jednakovrijedno</t>
  </si>
  <si>
    <t>Osim ponude koja se daje ispisana na papiru u zatvorenoj omotnici, ponuditelji obavezno trebaju na CD-u/USB Stick-u zapisanu potpisanu i ovjerenu cjelovitu ponudu priložiti u istoj zatvorenoj omotnici zajedno s papirnatom ponudom, zbog obaveze naručitelja (temeljem Uredbe o uredskom poslovanju, NN br. 69/19, čl. 15. st. 3.), da istu trajno pohrani u elektroničkom obliku u svoj informatički sustav.</t>
  </si>
  <si>
    <t>CD-e/USB Stick sa snimljenom potpisanom i ovjerenom cjelovitom ponudom, identičnom onoj kakva je dostavljena i u papirnatom obliku.</t>
  </si>
  <si>
    <r>
      <t>PRODAVATELJ</t>
    </r>
    <r>
      <rPr>
        <sz val="8"/>
        <rFont val="Arial"/>
        <family val="2"/>
        <charset val="238"/>
      </rPr>
      <t xml:space="preserve"> </t>
    </r>
    <r>
      <rPr>
        <sz val="10"/>
        <rFont val="Arial"/>
        <family val="2"/>
        <charset val="238"/>
      </rPr>
      <t>se</t>
    </r>
    <r>
      <rPr>
        <sz val="8"/>
        <rFont val="Arial"/>
        <family val="2"/>
        <charset val="238"/>
      </rPr>
      <t xml:space="preserve"> </t>
    </r>
    <r>
      <rPr>
        <sz val="10"/>
        <rFont val="Arial"/>
        <family val="2"/>
        <charset val="238"/>
      </rPr>
      <t>obvezuje</t>
    </r>
    <r>
      <rPr>
        <sz val="8"/>
        <rFont val="Arial"/>
        <family val="2"/>
        <charset val="238"/>
      </rPr>
      <t xml:space="preserve"> </t>
    </r>
    <r>
      <rPr>
        <sz val="10"/>
        <rFont val="Arial"/>
        <family val="2"/>
        <charset val="238"/>
      </rPr>
      <t>da</t>
    </r>
    <r>
      <rPr>
        <sz val="8"/>
        <rFont val="Arial"/>
        <family val="2"/>
        <charset val="238"/>
      </rPr>
      <t xml:space="preserve"> </t>
    </r>
    <r>
      <rPr>
        <sz val="10"/>
        <rFont val="Arial"/>
        <family val="2"/>
        <charset val="238"/>
      </rPr>
      <t>će</t>
    </r>
    <r>
      <rPr>
        <sz val="8"/>
        <rFont val="Arial"/>
        <family val="2"/>
        <charset val="238"/>
      </rPr>
      <t xml:space="preserve"> </t>
    </r>
    <r>
      <rPr>
        <b/>
        <sz val="10"/>
        <rFont val="Arial"/>
        <family val="2"/>
        <charset val="238"/>
      </rPr>
      <t>5</t>
    </r>
    <r>
      <rPr>
        <sz val="8"/>
        <rFont val="Arial"/>
        <family val="2"/>
        <charset val="238"/>
      </rPr>
      <t xml:space="preserve"> </t>
    </r>
    <r>
      <rPr>
        <sz val="10"/>
        <rFont val="Arial"/>
        <family val="2"/>
        <charset val="238"/>
      </rPr>
      <t>dana</t>
    </r>
    <r>
      <rPr>
        <sz val="8"/>
        <rFont val="Arial"/>
        <family val="2"/>
        <charset val="238"/>
      </rPr>
      <t xml:space="preserve"> </t>
    </r>
    <r>
      <rPr>
        <sz val="10"/>
        <rFont val="Arial"/>
        <family val="2"/>
        <charset val="238"/>
      </rPr>
      <t xml:space="preserve">prije isteka jamstva za uredno ispunjenje ugovora predati KUPCU </t>
    </r>
    <r>
      <rPr>
        <b/>
        <sz val="10"/>
        <rFont val="Arial"/>
        <family val="2"/>
        <charset val="238"/>
      </rPr>
      <t xml:space="preserve">jamstvo za otklanjanje nedostataka </t>
    </r>
    <r>
      <rPr>
        <sz val="10"/>
        <rFont val="Arial"/>
        <family val="2"/>
        <charset val="238"/>
      </rPr>
      <t xml:space="preserve">u jamstvenom roku u iznosu </t>
    </r>
    <r>
      <rPr>
        <b/>
        <sz val="10"/>
        <rFont val="Arial"/>
        <family val="2"/>
        <charset val="238"/>
      </rPr>
      <t>10%</t>
    </r>
    <r>
      <rPr>
        <sz val="10"/>
        <rFont val="Arial"/>
        <family val="2"/>
        <charset val="238"/>
      </rPr>
      <t xml:space="preserve"> vrijednosti ugovora bez PDV-a, u obliku </t>
    </r>
    <r>
      <rPr>
        <b/>
        <sz val="10"/>
        <rFont val="Arial"/>
        <family val="2"/>
        <charset val="238"/>
      </rPr>
      <t>zadužnice,</t>
    </r>
    <r>
      <rPr>
        <sz val="10"/>
        <rFont val="Arial"/>
        <family val="2"/>
        <charset val="238"/>
      </rPr>
      <t xml:space="preserve"> te jamstvo mora pokrivati čitav period jamstvenog roka.Jamstveni rok na isporučena oba priključka iznosi  24 mjeseca od dana urednog preuzimanja ugovorenog Predmeta nabave. </t>
    </r>
  </si>
  <si>
    <r>
      <rPr>
        <b/>
        <sz val="10"/>
        <rFont val="Arial"/>
        <family val="2"/>
        <charset val="238"/>
      </rPr>
      <t>eRačuni</t>
    </r>
    <r>
      <rPr>
        <sz val="10"/>
        <rFont val="Arial"/>
        <family val="2"/>
        <charset val="238"/>
      </rPr>
      <t xml:space="preserve"> se ispostavljaju na slijedeću e-mail adresu KUPCA: </t>
    </r>
    <r>
      <rPr>
        <b/>
        <sz val="10"/>
        <color rgb="FF0000FF"/>
        <rFont val="Arial"/>
        <family val="2"/>
        <charset val="238"/>
      </rPr>
      <t>e-racun@ivkom.hr</t>
    </r>
  </si>
  <si>
    <r>
      <t xml:space="preserve">PRODAVATELJ se obvezuje isporučiti KUPCU ugovoreni PREDMET NABAVE prema </t>
    </r>
    <r>
      <rPr>
        <b/>
        <sz val="10"/>
        <rFont val="Arial"/>
        <family val="2"/>
        <charset val="238"/>
      </rPr>
      <t>Troškovniku i Tehničkoj specifikaciji</t>
    </r>
    <r>
      <rPr>
        <sz val="10"/>
        <rFont val="Arial"/>
        <family val="2"/>
        <charset val="238"/>
      </rPr>
      <t>, koji su sastavni dio ovog ugovora, u ukupnoj cijeni od</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</si>
</sst>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7">
    <numFmt numFmtId="41" formatCode="_-* #,##0_-;\-* #,##0_-;_-* &quot;-&quot;_-;_-@_-"/>
    <numFmt numFmtId="43" formatCode="_-* #,##0.00_-;\-* #,##0.00_-;_-* &quot;-&quot;??_-;_-@_-"/>
    <numFmt numFmtId="164" formatCode="#,##0.00;[Red]#,##0.00"/>
    <numFmt numFmtId="165" formatCode="_-&quot;kn&quot;\ * #,##0_-;\-&quot;kn&quot;\ * #,##0_-;_-&quot;kn&quot;\ * &quot;-&quot;_-;_-@_-"/>
    <numFmt numFmtId="166" formatCode="_-&quot;kn&quot;\ * #,##0.00_-;\-&quot;kn&quot;\ * #,##0.00_-;_-&quot;kn&quot;\ * &quot;-&quot;??_-;_-@_-"/>
    <numFmt numFmtId="167" formatCode="_-* #,##0.00\ _k_n_-;\-* #,##0.00\ _k_n_-;_-* \-??\ _k_n_-;_-@_-"/>
    <numFmt numFmtId="168" formatCode="#,##0.00\ [$€-1];[Red]#,##0.00\ [$€-1]"/>
  </numFmts>
  <fonts count="76">
    <font>
      <sz val="11"/>
      <color theme="1"/>
      <name val="Calibri"/>
      <family val="2"/>
      <charset val="238"/>
      <scheme val="minor"/>
    </font>
    <font>
      <sz val="11"/>
      <color theme="1"/>
      <name val="Arial"/>
      <family val="2"/>
      <charset val="238"/>
    </font>
    <font>
      <sz val="11"/>
      <color theme="1"/>
      <name val="Arial"/>
      <family val="2"/>
      <charset val="238"/>
    </font>
    <font>
      <sz val="11"/>
      <color theme="1"/>
      <name val="Arial"/>
      <family val="2"/>
      <charset val="238"/>
    </font>
    <font>
      <sz val="11"/>
      <color theme="1"/>
      <name val="Arial"/>
      <family val="2"/>
      <charset val="238"/>
    </font>
    <font>
      <sz val="11"/>
      <color theme="1"/>
      <name val="Arial"/>
      <family val="2"/>
      <charset val="238"/>
    </font>
    <font>
      <sz val="11"/>
      <color theme="1"/>
      <name val="Arial"/>
      <family val="2"/>
      <charset val="238"/>
    </font>
    <font>
      <sz val="11"/>
      <color theme="1"/>
      <name val="Arial"/>
      <family val="2"/>
      <charset val="238"/>
    </font>
    <font>
      <b/>
      <sz val="11"/>
      <color theme="1"/>
      <name val="Arial"/>
      <family val="2"/>
      <charset val="238"/>
    </font>
    <font>
      <b/>
      <sz val="12"/>
      <color rgb="FF0000FF"/>
      <name val="Arial"/>
      <family val="2"/>
      <charset val="238"/>
    </font>
    <font>
      <b/>
      <sz val="10"/>
      <color rgb="FF0000FF"/>
      <name val="Arial"/>
      <family val="2"/>
      <charset val="238"/>
    </font>
    <font>
      <sz val="10"/>
      <color theme="1"/>
      <name val="Arial"/>
      <family val="2"/>
      <charset val="238"/>
    </font>
    <font>
      <b/>
      <sz val="10"/>
      <color theme="1"/>
      <name val="Arial"/>
      <family val="2"/>
      <charset val="238"/>
    </font>
    <font>
      <sz val="10"/>
      <name val="Arial"/>
      <family val="2"/>
      <charset val="238"/>
    </font>
    <font>
      <sz val="10"/>
      <color rgb="FFFF0000"/>
      <name val="Arial"/>
      <family val="2"/>
      <charset val="238"/>
    </font>
    <font>
      <u/>
      <sz val="10"/>
      <color rgb="FF0000FF"/>
      <name val="Arial"/>
      <family val="2"/>
      <charset val="238"/>
    </font>
    <font>
      <b/>
      <sz val="10"/>
      <color rgb="FFFF0000"/>
      <name val="Arial"/>
      <family val="2"/>
      <charset val="238"/>
    </font>
    <font>
      <b/>
      <sz val="10"/>
      <name val="Arial"/>
      <family val="2"/>
      <charset val="238"/>
    </font>
    <font>
      <sz val="8"/>
      <color rgb="FFFF0000"/>
      <name val="Arial"/>
      <family val="2"/>
      <charset val="238"/>
    </font>
    <font>
      <sz val="11"/>
      <color rgb="FF0000FF"/>
      <name val="Arial"/>
      <family val="2"/>
      <charset val="238"/>
    </font>
    <font>
      <b/>
      <sz val="11"/>
      <color rgb="FF0000FF"/>
      <name val="Arial"/>
      <family val="2"/>
      <charset val="238"/>
    </font>
    <font>
      <b/>
      <sz val="16"/>
      <color rgb="FF0000FF"/>
      <name val="Arial"/>
      <family val="2"/>
      <charset val="238"/>
    </font>
    <font>
      <sz val="9"/>
      <color theme="1"/>
      <name val="Arial"/>
      <family val="2"/>
      <charset val="238"/>
    </font>
    <font>
      <b/>
      <sz val="11"/>
      <name val="Arial"/>
      <family val="2"/>
      <charset val="238"/>
    </font>
    <font>
      <sz val="11"/>
      <name val="Arial"/>
      <family val="2"/>
      <charset val="238"/>
    </font>
    <font>
      <i/>
      <sz val="9"/>
      <name val="Arial"/>
      <family val="2"/>
      <charset val="238"/>
    </font>
    <font>
      <b/>
      <sz val="14"/>
      <color rgb="FFFF0000"/>
      <name val="Arial"/>
      <family val="2"/>
      <charset val="238"/>
    </font>
    <font>
      <b/>
      <sz val="12"/>
      <name val="Arial"/>
      <family val="2"/>
      <charset val="238"/>
    </font>
    <font>
      <b/>
      <sz val="9"/>
      <name val="Arial"/>
      <family val="2"/>
      <charset val="238"/>
    </font>
    <font>
      <b/>
      <sz val="14"/>
      <color rgb="FF0000FF"/>
      <name val="Arial"/>
      <family val="2"/>
      <charset val="238"/>
    </font>
    <font>
      <i/>
      <sz val="8"/>
      <name val="Arial"/>
      <family val="2"/>
      <charset val="238"/>
    </font>
    <font>
      <b/>
      <u/>
      <sz val="10"/>
      <color rgb="FFFF0000"/>
      <name val="Arial"/>
      <family val="2"/>
      <charset val="238"/>
    </font>
    <font>
      <u/>
      <sz val="10"/>
      <color theme="1"/>
      <name val="Arial"/>
      <family val="2"/>
      <charset val="238"/>
    </font>
    <font>
      <b/>
      <i/>
      <sz val="9"/>
      <color theme="1"/>
      <name val="Arial"/>
      <family val="2"/>
      <charset val="238"/>
    </font>
    <font>
      <i/>
      <sz val="8"/>
      <color theme="1"/>
      <name val="Arial"/>
      <family val="2"/>
      <charset val="238"/>
    </font>
    <font>
      <b/>
      <sz val="15"/>
      <color rgb="FF0000FF"/>
      <name val="Arial"/>
      <family val="2"/>
      <charset val="238"/>
    </font>
    <font>
      <b/>
      <sz val="20"/>
      <name val="Arial"/>
      <family val="2"/>
      <charset val="238"/>
    </font>
    <font>
      <b/>
      <sz val="16"/>
      <name val="Arial"/>
      <family val="2"/>
      <charset val="238"/>
    </font>
    <font>
      <sz val="12"/>
      <name val="Arial"/>
      <family val="2"/>
      <charset val="238"/>
    </font>
    <font>
      <sz val="10"/>
      <name val="Zurich BT"/>
      <charset val="238"/>
    </font>
    <font>
      <sz val="10"/>
      <name val="Arial CE"/>
      <charset val="238"/>
    </font>
    <font>
      <b/>
      <u/>
      <sz val="11"/>
      <name val="Arial"/>
      <family val="2"/>
      <charset val="238"/>
    </font>
    <font>
      <b/>
      <u/>
      <sz val="12"/>
      <name val="Arial"/>
      <family val="2"/>
      <charset val="238"/>
    </font>
    <font>
      <b/>
      <sz val="11"/>
      <color rgb="FFFF0000"/>
      <name val="Arial"/>
      <family val="2"/>
      <charset val="238"/>
    </font>
    <font>
      <b/>
      <u/>
      <sz val="11"/>
      <color rgb="FFFF0000"/>
      <name val="Arial"/>
      <family val="2"/>
      <charset val="238"/>
    </font>
    <font>
      <sz val="11"/>
      <color rgb="FFFF0000"/>
      <name val="Arial"/>
      <family val="2"/>
      <charset val="238"/>
    </font>
    <font>
      <b/>
      <sz val="9"/>
      <color rgb="FF0000FF"/>
      <name val="Arial"/>
      <family val="2"/>
      <charset val="238"/>
    </font>
    <font>
      <b/>
      <sz val="12"/>
      <color rgb="FFFF0000"/>
      <name val="Arial"/>
      <family val="2"/>
      <charset val="238"/>
    </font>
    <font>
      <sz val="10"/>
      <color rgb="FF0000FF"/>
      <name val="Arial"/>
      <family val="2"/>
      <charset val="238"/>
    </font>
    <font>
      <b/>
      <u/>
      <sz val="12"/>
      <color rgb="FFFF0000"/>
      <name val="Arial"/>
      <family val="2"/>
      <charset val="238"/>
    </font>
    <font>
      <b/>
      <sz val="12"/>
      <color theme="1"/>
      <name val="Arial"/>
      <family val="2"/>
      <charset val="238"/>
    </font>
    <font>
      <sz val="10"/>
      <name val="Mangal"/>
      <family val="2"/>
      <charset val="238"/>
    </font>
    <font>
      <b/>
      <sz val="8"/>
      <name val="Arial"/>
      <family val="2"/>
      <charset val="238"/>
    </font>
    <font>
      <b/>
      <u/>
      <sz val="8"/>
      <name val="Arial"/>
      <family val="2"/>
      <charset val="238"/>
    </font>
    <font>
      <b/>
      <u/>
      <sz val="10"/>
      <name val="Arial"/>
      <family val="2"/>
      <charset val="238"/>
    </font>
    <font>
      <b/>
      <sz val="10.5"/>
      <color rgb="FFFF0000"/>
      <name val="Arial"/>
      <family val="2"/>
      <charset val="238"/>
    </font>
    <font>
      <sz val="12"/>
      <color rgb="FFFF0000"/>
      <name val="Arial"/>
      <family val="2"/>
      <charset val="238"/>
    </font>
    <font>
      <sz val="10"/>
      <color rgb="FF990099"/>
      <name val="Arial"/>
      <family val="2"/>
      <charset val="238"/>
    </font>
    <font>
      <b/>
      <sz val="10"/>
      <color theme="0"/>
      <name val="Arial"/>
      <family val="2"/>
      <charset val="238"/>
    </font>
    <font>
      <sz val="10"/>
      <color theme="0"/>
      <name val="Arial"/>
      <family val="2"/>
      <charset val="238"/>
    </font>
    <font>
      <sz val="8"/>
      <color theme="1"/>
      <name val="Arial"/>
      <family val="2"/>
      <charset val="238"/>
    </font>
    <font>
      <sz val="8"/>
      <color rgb="FF0000FF"/>
      <name val="Arial"/>
      <family val="2"/>
      <charset val="238"/>
    </font>
    <font>
      <b/>
      <sz val="8"/>
      <color theme="1"/>
      <name val="Arial"/>
      <family val="2"/>
      <charset val="238"/>
    </font>
    <font>
      <b/>
      <sz val="16"/>
      <color theme="1"/>
      <name val="Arial"/>
      <family val="2"/>
      <charset val="238"/>
    </font>
    <font>
      <b/>
      <sz val="7.5"/>
      <color theme="1"/>
      <name val="Arial"/>
      <family val="2"/>
      <charset val="238"/>
    </font>
    <font>
      <sz val="13"/>
      <name val="Arial"/>
      <family val="2"/>
      <charset val="238"/>
    </font>
    <font>
      <b/>
      <sz val="13"/>
      <name val="Arial"/>
      <family val="2"/>
      <charset val="238"/>
    </font>
    <font>
      <b/>
      <sz val="13.5"/>
      <color rgb="FF0000FF"/>
      <name val="Arial"/>
      <family val="2"/>
      <charset val="238"/>
    </font>
    <font>
      <sz val="8"/>
      <name val="Calibri"/>
      <family val="2"/>
      <charset val="238"/>
      <scheme val="minor"/>
    </font>
    <font>
      <sz val="8"/>
      <name val="Arial"/>
      <family val="2"/>
      <charset val="238"/>
    </font>
    <font>
      <sz val="8"/>
      <color theme="0"/>
      <name val="Arial"/>
      <family val="2"/>
      <charset val="238"/>
    </font>
    <font>
      <b/>
      <sz val="8"/>
      <color theme="0"/>
      <name val="Arial"/>
      <family val="2"/>
      <charset val="238"/>
    </font>
    <font>
      <strike/>
      <sz val="8"/>
      <color theme="0"/>
      <name val="Arial"/>
      <family val="2"/>
      <charset val="238"/>
    </font>
    <font>
      <b/>
      <sz val="10.5"/>
      <color theme="0"/>
      <name val="Arial"/>
      <family val="2"/>
      <charset val="238"/>
    </font>
    <font>
      <sz val="9"/>
      <color theme="0"/>
      <name val="Arial"/>
      <family val="2"/>
      <charset val="238"/>
    </font>
    <font>
      <b/>
      <sz val="13"/>
      <color rgb="FF0000FF"/>
      <name val="Arial"/>
      <family val="2"/>
      <charset val="238"/>
    </font>
  </fonts>
  <fills count="7">
    <fill>
      <patternFill patternType="none"/>
    </fill>
    <fill>
      <patternFill patternType="gray125"/>
    </fill>
    <fill>
      <patternFill patternType="solid">
        <fgColor rgb="FFFFFF00"/>
        <bgColor indexed="64"/>
      </patternFill>
    </fill>
    <fill>
      <patternFill patternType="solid">
        <fgColor theme="8" tint="0.59999389629810485"/>
        <bgColor indexed="64"/>
      </patternFill>
    </fill>
    <fill>
      <patternFill patternType="solid">
        <fgColor theme="8" tint="0.79998168889431442"/>
        <bgColor indexed="64"/>
      </patternFill>
    </fill>
    <fill>
      <patternFill patternType="solid">
        <fgColor rgb="FFCCECFF"/>
        <bgColor indexed="64"/>
      </patternFill>
    </fill>
    <fill>
      <patternFill patternType="solid">
        <fgColor theme="0"/>
        <bgColor indexed="64"/>
      </patternFill>
    </fill>
  </fills>
  <borders count="57">
    <border>
      <left/>
      <right/>
      <top/>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right/>
      <top style="thin">
        <color indexed="64"/>
      </top>
      <bottom/>
      <diagonal/>
    </border>
    <border>
      <left/>
      <right style="thin">
        <color indexed="64"/>
      </right>
      <top/>
      <bottom/>
      <diagonal/>
    </border>
    <border>
      <left/>
      <right style="thin">
        <color indexed="64"/>
      </right>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style="double">
        <color indexed="64"/>
      </top>
      <bottom style="double">
        <color indexed="64"/>
      </bottom>
      <diagonal/>
    </border>
    <border>
      <left style="thin">
        <color indexed="64"/>
      </left>
      <right style="thin">
        <color indexed="64"/>
      </right>
      <top/>
      <bottom style="thin">
        <color indexed="64"/>
      </bottom>
      <diagonal/>
    </border>
    <border>
      <left style="thin">
        <color indexed="64"/>
      </left>
      <right style="thin">
        <color indexed="64"/>
      </right>
      <top style="medium">
        <color indexed="64"/>
      </top>
      <bottom/>
      <diagonal/>
    </border>
    <border>
      <left/>
      <right style="medium">
        <color indexed="64"/>
      </right>
      <top style="medium">
        <color indexed="64"/>
      </top>
      <bottom/>
      <diagonal/>
    </border>
    <border>
      <left style="thin">
        <color indexed="64"/>
      </left>
      <right style="thin">
        <color indexed="64"/>
      </right>
      <top/>
      <bottom style="medium">
        <color indexed="64"/>
      </bottom>
      <diagonal/>
    </border>
    <border>
      <left/>
      <right style="medium">
        <color indexed="64"/>
      </right>
      <top/>
      <bottom style="medium">
        <color indexed="64"/>
      </bottom>
      <diagonal/>
    </border>
    <border>
      <left style="thin">
        <color indexed="64"/>
      </left>
      <right style="thin">
        <color indexed="64"/>
      </right>
      <top/>
      <bottom/>
      <diagonal/>
    </border>
    <border>
      <left/>
      <right style="medium">
        <color indexed="64"/>
      </right>
      <top/>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bottom style="thin">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medium">
        <color indexed="64"/>
      </left>
      <right/>
      <top style="medium">
        <color indexed="64"/>
      </top>
      <bottom/>
      <diagonal/>
    </border>
    <border>
      <left/>
      <right style="thin">
        <color indexed="64"/>
      </right>
      <top style="medium">
        <color indexed="64"/>
      </top>
      <bottom/>
      <diagonal/>
    </border>
    <border>
      <left style="medium">
        <color indexed="64"/>
      </left>
      <right/>
      <top/>
      <bottom/>
      <diagonal/>
    </border>
    <border>
      <left style="medium">
        <color indexed="64"/>
      </left>
      <right/>
      <top/>
      <bottom style="medium">
        <color indexed="64"/>
      </bottom>
      <diagonal/>
    </border>
    <border>
      <left/>
      <right style="thin">
        <color indexed="64"/>
      </right>
      <top/>
      <bottom style="medium">
        <color indexed="64"/>
      </bottom>
      <diagonal/>
    </border>
    <border>
      <left style="medium">
        <color indexed="64"/>
      </left>
      <right/>
      <top style="medium">
        <color indexed="64"/>
      </top>
      <bottom style="medium">
        <color indexed="64"/>
      </bottom>
      <diagonal/>
    </border>
    <border>
      <left style="medium">
        <color indexed="64"/>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top style="thin">
        <color indexed="64"/>
      </top>
      <bottom style="thin">
        <color indexed="64"/>
      </bottom>
      <diagonal/>
    </border>
    <border>
      <left style="medium">
        <color indexed="64"/>
      </left>
      <right/>
      <top style="thin">
        <color indexed="64"/>
      </top>
      <bottom style="medium">
        <color indexed="64"/>
      </bottom>
      <diagonal/>
    </border>
    <border>
      <left/>
      <right style="thin">
        <color indexed="64"/>
      </right>
      <top style="thin">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right/>
      <top/>
      <bottom style="medium">
        <color indexed="64"/>
      </bottom>
      <diagonal/>
    </border>
    <border>
      <left/>
      <right/>
      <top style="medium">
        <color indexed="64"/>
      </top>
      <bottom style="thin">
        <color indexed="64"/>
      </bottom>
      <diagonal/>
    </border>
    <border>
      <left style="medium">
        <color indexed="64"/>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style="thin">
        <color indexed="64"/>
      </left>
      <right/>
      <top/>
      <bottom style="thin">
        <color indexed="64"/>
      </bottom>
      <diagonal/>
    </border>
    <border>
      <left style="thin">
        <color indexed="64"/>
      </left>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style="medium">
        <color indexed="64"/>
      </right>
      <top style="medium">
        <color indexed="64"/>
      </top>
      <bottom style="thin">
        <color indexed="64"/>
      </bottom>
      <diagonal/>
    </border>
    <border>
      <left style="thin">
        <color indexed="64"/>
      </left>
      <right/>
      <top/>
      <bottom style="medium">
        <color indexed="64"/>
      </bottom>
      <diagonal/>
    </border>
    <border>
      <left style="thin">
        <color indexed="64"/>
      </left>
      <right/>
      <top style="medium">
        <color indexed="64"/>
      </top>
      <bottom style="thin">
        <color indexed="64"/>
      </bottom>
      <diagonal/>
    </border>
    <border>
      <left/>
      <right/>
      <top/>
      <bottom style="hair">
        <color auto="1"/>
      </bottom>
      <diagonal/>
    </border>
    <border>
      <left/>
      <right/>
      <top style="hair">
        <color auto="1"/>
      </top>
      <bottom style="hair">
        <color auto="1"/>
      </bottom>
      <diagonal/>
    </border>
    <border>
      <left style="thin">
        <color indexed="64"/>
      </left>
      <right style="medium">
        <color indexed="64"/>
      </right>
      <top/>
      <bottom style="medium">
        <color indexed="64"/>
      </bottom>
      <diagonal/>
    </border>
    <border>
      <left style="thin">
        <color indexed="64"/>
      </left>
      <right/>
      <top style="thin">
        <color indexed="64"/>
      </top>
      <bottom style="dotted">
        <color indexed="64"/>
      </bottom>
      <diagonal/>
    </border>
    <border>
      <left/>
      <right/>
      <top style="thin">
        <color indexed="64"/>
      </top>
      <bottom style="dotted">
        <color indexed="64"/>
      </bottom>
      <diagonal/>
    </border>
    <border>
      <left style="thin">
        <color indexed="64"/>
      </left>
      <right/>
      <top style="dotted">
        <color indexed="64"/>
      </top>
      <bottom style="thin">
        <color indexed="64"/>
      </bottom>
      <diagonal/>
    </border>
    <border>
      <left/>
      <right/>
      <top style="dotted">
        <color indexed="64"/>
      </top>
      <bottom style="thin">
        <color indexed="64"/>
      </bottom>
      <diagonal/>
    </border>
    <border>
      <left/>
      <right/>
      <top style="double">
        <color indexed="64"/>
      </top>
      <bottom/>
      <diagonal/>
    </border>
  </borders>
  <cellStyleXfs count="15">
    <xf numFmtId="0" fontId="0" fillId="0" borderId="0"/>
    <xf numFmtId="0" fontId="13" fillId="0" borderId="0"/>
    <xf numFmtId="41" fontId="39" fillId="0" borderId="0" applyFont="0" applyFill="0" applyBorder="0" applyAlignment="0" applyProtection="0"/>
    <xf numFmtId="43" fontId="39" fillId="0" borderId="0" applyFont="0" applyFill="0" applyBorder="0" applyAlignment="0" applyProtection="0"/>
    <xf numFmtId="165" fontId="39" fillId="0" borderId="0" applyFont="0" applyFill="0" applyBorder="0" applyAlignment="0" applyProtection="0"/>
    <xf numFmtId="166" fontId="39" fillId="0" borderId="0" applyFont="0" applyFill="0" applyBorder="0" applyAlignment="0" applyProtection="0"/>
    <xf numFmtId="0" fontId="39" fillId="0" borderId="0"/>
    <xf numFmtId="0" fontId="13" fillId="0" borderId="0"/>
    <xf numFmtId="0" fontId="40" fillId="0" borderId="0"/>
    <xf numFmtId="0" fontId="13" fillId="0" borderId="0"/>
    <xf numFmtId="167" fontId="51" fillId="0" borderId="0" applyFill="0" applyBorder="0" applyAlignment="0" applyProtection="0"/>
    <xf numFmtId="167" fontId="51" fillId="0" borderId="0" applyFill="0" applyBorder="0" applyAlignment="0" applyProtection="0"/>
    <xf numFmtId="167" fontId="51" fillId="0" borderId="0" applyFill="0" applyBorder="0" applyAlignment="0" applyProtection="0"/>
    <xf numFmtId="0" fontId="13" fillId="0" borderId="0"/>
    <xf numFmtId="167" fontId="51" fillId="0" borderId="0" applyFill="0" applyBorder="0" applyAlignment="0" applyProtection="0"/>
  </cellStyleXfs>
  <cellXfs count="350">
    <xf numFmtId="0" fontId="0" fillId="0" borderId="0" xfId="0"/>
    <xf numFmtId="0" fontId="11" fillId="0" borderId="0" xfId="0" applyFont="1" applyAlignment="1">
      <alignment vertical="top"/>
    </xf>
    <xf numFmtId="0" fontId="12" fillId="0" borderId="0" xfId="0" applyFont="1" applyAlignment="1">
      <alignment vertical="top"/>
    </xf>
    <xf numFmtId="0" fontId="11" fillId="0" borderId="0" xfId="0" applyFont="1" applyAlignment="1">
      <alignment horizontal="justify" vertical="top"/>
    </xf>
    <xf numFmtId="0" fontId="11" fillId="0" borderId="0" xfId="0" applyFont="1" applyAlignment="1">
      <alignment horizontal="right" vertical="top"/>
    </xf>
    <xf numFmtId="0" fontId="11" fillId="0" borderId="0" xfId="0" applyFont="1" applyAlignment="1">
      <alignment horizontal="left" vertical="top"/>
    </xf>
    <xf numFmtId="0" fontId="7" fillId="0" borderId="0" xfId="0" applyFont="1" applyAlignment="1">
      <alignment horizontal="justify" vertical="center"/>
    </xf>
    <xf numFmtId="0" fontId="20" fillId="0" borderId="0" xfId="0" applyFont="1" applyAlignment="1">
      <alignment horizontal="justify" vertical="center"/>
    </xf>
    <xf numFmtId="0" fontId="7" fillId="0" borderId="0" xfId="0" applyFont="1" applyAlignment="1">
      <alignment horizontal="center" vertical="center"/>
    </xf>
    <xf numFmtId="0" fontId="24" fillId="0" borderId="0" xfId="0" applyFont="1" applyAlignment="1">
      <alignment horizontal="justify" vertical="center"/>
    </xf>
    <xf numFmtId="0" fontId="24" fillId="0" borderId="0" xfId="1" applyFont="1"/>
    <xf numFmtId="0" fontId="13" fillId="0" borderId="0" xfId="1" applyAlignment="1">
      <alignment vertical="center"/>
    </xf>
    <xf numFmtId="0" fontId="13" fillId="0" borderId="0" xfId="1"/>
    <xf numFmtId="0" fontId="24" fillId="0" borderId="0" xfId="1" applyFont="1" applyAlignment="1">
      <alignment vertical="center"/>
    </xf>
    <xf numFmtId="0" fontId="25" fillId="0" borderId="0" xfId="1" applyFont="1" applyAlignment="1">
      <alignment horizontal="right"/>
    </xf>
    <xf numFmtId="0" fontId="23" fillId="0" borderId="17" xfId="1" applyFont="1" applyBorder="1" applyAlignment="1">
      <alignment horizontal="center" vertical="center"/>
    </xf>
    <xf numFmtId="0" fontId="24" fillId="0" borderId="2" xfId="1" applyFont="1" applyBorder="1" applyAlignment="1">
      <alignment horizontal="center" vertical="center"/>
    </xf>
    <xf numFmtId="0" fontId="27" fillId="0" borderId="12" xfId="1" applyFont="1" applyBorder="1" applyAlignment="1">
      <alignment horizontal="center" vertical="center"/>
    </xf>
    <xf numFmtId="0" fontId="23" fillId="0" borderId="17" xfId="1" applyFont="1" applyBorder="1" applyAlignment="1">
      <alignment horizontal="right" vertical="center"/>
    </xf>
    <xf numFmtId="164" fontId="23" fillId="0" borderId="17" xfId="1" applyNumberFormat="1" applyFont="1" applyBorder="1" applyAlignment="1">
      <alignment horizontal="right" vertical="center"/>
    </xf>
    <xf numFmtId="0" fontId="24" fillId="0" borderId="2" xfId="1" applyFont="1" applyBorder="1" applyAlignment="1">
      <alignment horizontal="right" vertical="center"/>
    </xf>
    <xf numFmtId="164" fontId="24" fillId="0" borderId="2" xfId="1" applyNumberFormat="1" applyFont="1" applyBorder="1" applyAlignment="1">
      <alignment horizontal="right" vertical="center"/>
    </xf>
    <xf numFmtId="0" fontId="27" fillId="0" borderId="12" xfId="1" applyFont="1" applyBorder="1" applyAlignment="1">
      <alignment horizontal="right" vertical="center"/>
    </xf>
    <xf numFmtId="164" fontId="27" fillId="0" borderId="12" xfId="1" applyNumberFormat="1" applyFont="1" applyBorder="1" applyAlignment="1">
      <alignment horizontal="right" vertical="center"/>
    </xf>
    <xf numFmtId="0" fontId="26" fillId="0" borderId="0" xfId="1" applyFont="1" applyAlignment="1">
      <alignment horizontal="left" vertical="center"/>
    </xf>
    <xf numFmtId="0" fontId="12" fillId="0" borderId="0" xfId="0" applyFont="1" applyAlignment="1">
      <alignment horizontal="justify" vertical="top"/>
    </xf>
    <xf numFmtId="0" fontId="18" fillId="0" borderId="0" xfId="0" applyFont="1" applyAlignment="1">
      <alignment horizontal="justify" vertical="top"/>
    </xf>
    <xf numFmtId="0" fontId="7" fillId="0" borderId="2" xfId="0" applyFont="1" applyBorder="1" applyAlignment="1">
      <alignment horizontal="justify" vertical="center"/>
    </xf>
    <xf numFmtId="0" fontId="11" fillId="0" borderId="34" xfId="0" applyFont="1" applyBorder="1" applyAlignment="1">
      <alignment horizontal="center" vertical="center"/>
    </xf>
    <xf numFmtId="0" fontId="11" fillId="0" borderId="2" xfId="0" applyFont="1" applyBorder="1" applyAlignment="1">
      <alignment horizontal="justify" vertical="center"/>
    </xf>
    <xf numFmtId="0" fontId="27" fillId="0" borderId="16" xfId="1" applyFont="1" applyBorder="1" applyAlignment="1">
      <alignment vertical="center"/>
    </xf>
    <xf numFmtId="0" fontId="19" fillId="0" borderId="1" xfId="0" applyFont="1" applyBorder="1" applyAlignment="1">
      <alignment horizontal="left" vertical="center"/>
    </xf>
    <xf numFmtId="0" fontId="25" fillId="0" borderId="0" xfId="0" applyFont="1" applyAlignment="1">
      <alignment horizontal="right" vertical="center"/>
    </xf>
    <xf numFmtId="0" fontId="33" fillId="0" borderId="0" xfId="0" applyFont="1" applyAlignment="1">
      <alignment horizontal="justify" vertical="center"/>
    </xf>
    <xf numFmtId="0" fontId="35" fillId="0" borderId="0" xfId="1" applyFont="1" applyAlignment="1">
      <alignment horizontal="center" vertical="center"/>
    </xf>
    <xf numFmtId="0" fontId="20" fillId="0" borderId="0" xfId="1" applyFont="1" applyAlignment="1">
      <alignment horizontal="justify"/>
    </xf>
    <xf numFmtId="0" fontId="37" fillId="0" borderId="0" xfId="1" applyFont="1" applyAlignment="1">
      <alignment horizontal="center"/>
    </xf>
    <xf numFmtId="0" fontId="38" fillId="0" borderId="0" xfId="8" applyFont="1"/>
    <xf numFmtId="4" fontId="13" fillId="0" borderId="0" xfId="8" applyNumberFormat="1" applyFont="1" applyAlignment="1">
      <alignment horizontal="right"/>
    </xf>
    <xf numFmtId="4" fontId="13" fillId="0" borderId="0" xfId="8" applyNumberFormat="1" applyFont="1" applyAlignment="1">
      <alignment horizontal="center"/>
    </xf>
    <xf numFmtId="0" fontId="13" fillId="0" borderId="0" xfId="8" applyFont="1" applyAlignment="1">
      <alignment horizontal="center"/>
    </xf>
    <xf numFmtId="0" fontId="13" fillId="0" borderId="0" xfId="8" applyFont="1"/>
    <xf numFmtId="0" fontId="13" fillId="0" borderId="0" xfId="8" applyFont="1" applyAlignment="1">
      <alignment horizontal="left" vertical="top"/>
    </xf>
    <xf numFmtId="0" fontId="23" fillId="0" borderId="0" xfId="8" applyFont="1"/>
    <xf numFmtId="4" fontId="23" fillId="0" borderId="0" xfId="8" applyNumberFormat="1" applyFont="1" applyAlignment="1">
      <alignment horizontal="right"/>
    </xf>
    <xf numFmtId="4" fontId="23" fillId="0" borderId="0" xfId="8" applyNumberFormat="1" applyFont="1" applyAlignment="1">
      <alignment horizontal="center"/>
    </xf>
    <xf numFmtId="0" fontId="27" fillId="0" borderId="0" xfId="8" applyFont="1" applyAlignment="1">
      <alignment horizontal="center" vertical="center"/>
    </xf>
    <xf numFmtId="4" fontId="27" fillId="0" borderId="0" xfId="8" applyNumberFormat="1" applyFont="1" applyAlignment="1">
      <alignment horizontal="center" vertical="center"/>
    </xf>
    <xf numFmtId="0" fontId="27" fillId="0" borderId="43" xfId="1" applyFont="1" applyBorder="1" applyAlignment="1">
      <alignment vertical="center"/>
    </xf>
    <xf numFmtId="4" fontId="14" fillId="2" borderId="0" xfId="8" applyNumberFormat="1" applyFont="1" applyFill="1" applyAlignment="1">
      <alignment horizontal="justify" vertical="center"/>
    </xf>
    <xf numFmtId="0" fontId="23" fillId="0" borderId="35" xfId="0" applyFont="1" applyBorder="1" applyAlignment="1">
      <alignment horizontal="justify" vertical="center"/>
    </xf>
    <xf numFmtId="0" fontId="44" fillId="0" borderId="0" xfId="0" applyFont="1" applyAlignment="1">
      <alignment horizontal="justify" vertical="center"/>
    </xf>
    <xf numFmtId="0" fontId="43" fillId="0" borderId="0" xfId="0" applyFont="1" applyAlignment="1">
      <alignment horizontal="justify" vertical="center"/>
    </xf>
    <xf numFmtId="0" fontId="44" fillId="2" borderId="0" xfId="1" applyFont="1" applyFill="1" applyAlignment="1">
      <alignment vertical="top"/>
    </xf>
    <xf numFmtId="0" fontId="43" fillId="2" borderId="0" xfId="1" applyFont="1" applyFill="1" applyAlignment="1">
      <alignment horizontal="justify" vertical="top"/>
    </xf>
    <xf numFmtId="0" fontId="44" fillId="2" borderId="0" xfId="1" applyFont="1" applyFill="1" applyAlignment="1">
      <alignment vertical="center"/>
    </xf>
    <xf numFmtId="0" fontId="26" fillId="0" borderId="0" xfId="0" applyFont="1" applyAlignment="1">
      <alignment vertical="center"/>
    </xf>
    <xf numFmtId="0" fontId="31" fillId="0" borderId="0" xfId="0" applyFont="1" applyAlignment="1">
      <alignment vertical="top"/>
    </xf>
    <xf numFmtId="4" fontId="23" fillId="0" borderId="0" xfId="8" applyNumberFormat="1" applyFont="1" applyAlignment="1">
      <alignment horizontal="center" vertical="center"/>
    </xf>
    <xf numFmtId="4" fontId="23" fillId="0" borderId="0" xfId="8" applyNumberFormat="1" applyFont="1" applyAlignment="1">
      <alignment horizontal="right" vertical="center"/>
    </xf>
    <xf numFmtId="0" fontId="23" fillId="0" borderId="0" xfId="8" applyFont="1" applyAlignment="1">
      <alignment vertical="center"/>
    </xf>
    <xf numFmtId="4" fontId="14" fillId="0" borderId="0" xfId="8" applyNumberFormat="1" applyFont="1" applyAlignment="1">
      <alignment horizontal="justify" vertical="center"/>
    </xf>
    <xf numFmtId="0" fontId="45" fillId="0" borderId="0" xfId="0" applyFont="1" applyAlignment="1">
      <alignment horizontal="justify" vertical="center"/>
    </xf>
    <xf numFmtId="0" fontId="43" fillId="0" borderId="0" xfId="1" applyFont="1" applyAlignment="1">
      <alignment vertical="top"/>
    </xf>
    <xf numFmtId="49" fontId="20" fillId="0" borderId="35" xfId="0" applyNumberFormat="1" applyFont="1" applyBorder="1" applyAlignment="1">
      <alignment horizontal="justify" vertical="center"/>
    </xf>
    <xf numFmtId="0" fontId="14" fillId="0" borderId="0" xfId="0" applyFont="1" applyAlignment="1">
      <alignment vertical="top"/>
    </xf>
    <xf numFmtId="4" fontId="23" fillId="0" borderId="0" xfId="8" applyNumberFormat="1" applyFont="1"/>
    <xf numFmtId="4" fontId="46" fillId="0" borderId="0" xfId="8" applyNumberFormat="1" applyFont="1" applyAlignment="1">
      <alignment vertical="center"/>
    </xf>
    <xf numFmtId="0" fontId="13" fillId="0" borderId="0" xfId="8" applyFont="1" applyAlignment="1">
      <alignment vertical="center"/>
    </xf>
    <xf numFmtId="4" fontId="13" fillId="0" borderId="0" xfId="8" applyNumberFormat="1" applyFont="1" applyAlignment="1">
      <alignment horizontal="center" vertical="center"/>
    </xf>
    <xf numFmtId="4" fontId="13" fillId="0" borderId="0" xfId="8" applyNumberFormat="1" applyFont="1" applyAlignment="1">
      <alignment horizontal="right" vertical="center"/>
    </xf>
    <xf numFmtId="0" fontId="38" fillId="0" borderId="0" xfId="8" applyFont="1" applyAlignment="1">
      <alignment vertical="center"/>
    </xf>
    <xf numFmtId="0" fontId="6" fillId="0" borderId="2" xfId="0" applyFont="1" applyBorder="1" applyAlignment="1">
      <alignment horizontal="justify" vertical="center"/>
    </xf>
    <xf numFmtId="0" fontId="12" fillId="0" borderId="0" xfId="0" applyFont="1" applyAlignment="1">
      <alignment horizontal="justify" vertical="center"/>
    </xf>
    <xf numFmtId="0" fontId="13" fillId="0" borderId="0" xfId="0" applyFont="1" applyAlignment="1">
      <alignment horizontal="right" vertical="top"/>
    </xf>
    <xf numFmtId="0" fontId="12" fillId="3" borderId="0" xfId="0" applyFont="1" applyFill="1" applyAlignment="1">
      <alignment horizontal="justify" vertical="center"/>
    </xf>
    <xf numFmtId="0" fontId="8" fillId="4" borderId="34" xfId="0" applyFont="1" applyFill="1" applyBorder="1" applyAlignment="1">
      <alignment horizontal="center" vertical="center"/>
    </xf>
    <xf numFmtId="0" fontId="8" fillId="4" borderId="2" xfId="0" applyFont="1" applyFill="1" applyBorder="1" applyAlignment="1">
      <alignment horizontal="justify" vertical="center"/>
    </xf>
    <xf numFmtId="0" fontId="23" fillId="4" borderId="35" xfId="0" applyFont="1" applyFill="1" applyBorder="1" applyAlignment="1">
      <alignment horizontal="justify" vertical="center"/>
    </xf>
    <xf numFmtId="0" fontId="28" fillId="4" borderId="10" xfId="1" applyFont="1" applyFill="1" applyBorder="1" applyAlignment="1">
      <alignment horizontal="center" vertical="center"/>
    </xf>
    <xf numFmtId="0" fontId="28" fillId="4" borderId="11" xfId="1" applyFont="1" applyFill="1" applyBorder="1" applyAlignment="1">
      <alignment horizontal="center" vertical="center"/>
    </xf>
    <xf numFmtId="0" fontId="28" fillId="4" borderId="14" xfId="1" applyFont="1" applyFill="1" applyBorder="1" applyAlignment="1">
      <alignment horizontal="center" vertical="center"/>
    </xf>
    <xf numFmtId="0" fontId="28" fillId="4" borderId="15" xfId="1" applyFont="1" applyFill="1" applyBorder="1" applyAlignment="1">
      <alignment horizontal="center" vertical="center"/>
    </xf>
    <xf numFmtId="0" fontId="28" fillId="4" borderId="12" xfId="1" applyFont="1" applyFill="1" applyBorder="1" applyAlignment="1">
      <alignment horizontal="center"/>
    </xf>
    <xf numFmtId="0" fontId="28" fillId="4" borderId="13" xfId="1" applyFont="1" applyFill="1" applyBorder="1" applyAlignment="1">
      <alignment horizontal="center"/>
    </xf>
    <xf numFmtId="4" fontId="47" fillId="2" borderId="0" xfId="8" applyNumberFormat="1" applyFont="1" applyFill="1" applyAlignment="1">
      <alignment horizontal="center" vertical="center"/>
    </xf>
    <xf numFmtId="0" fontId="32" fillId="0" borderId="0" xfId="0" applyFont="1" applyAlignment="1">
      <alignment vertical="top"/>
    </xf>
    <xf numFmtId="0" fontId="12" fillId="0" borderId="0" xfId="0" applyFont="1" applyAlignment="1">
      <alignment horizontal="justify" vertical="top" wrapText="1"/>
    </xf>
    <xf numFmtId="0" fontId="16" fillId="0" borderId="0" xfId="0" applyFont="1" applyAlignment="1">
      <alignment horizontal="justify" vertical="top" wrapText="1"/>
    </xf>
    <xf numFmtId="0" fontId="13" fillId="0" borderId="0" xfId="0" applyFont="1" applyAlignment="1">
      <alignment horizontal="right" vertical="center"/>
    </xf>
    <xf numFmtId="0" fontId="5" fillId="0" borderId="0" xfId="0" applyFont="1" applyAlignment="1">
      <alignment horizontal="justify" vertical="center"/>
    </xf>
    <xf numFmtId="0" fontId="5" fillId="0" borderId="0" xfId="0" applyFont="1" applyAlignment="1">
      <alignment horizontal="center" vertical="center"/>
    </xf>
    <xf numFmtId="0" fontId="10" fillId="0" borderId="2" xfId="0" applyFont="1" applyBorder="1" applyAlignment="1">
      <alignment horizontal="center" vertical="center"/>
    </xf>
    <xf numFmtId="0" fontId="29" fillId="0" borderId="36" xfId="1" applyFont="1" applyBorder="1" applyAlignment="1">
      <alignment horizontal="justify" vertical="center"/>
    </xf>
    <xf numFmtId="0" fontId="29" fillId="0" borderId="13" xfId="1" applyFont="1" applyBorder="1" applyAlignment="1">
      <alignment horizontal="justify" vertical="center"/>
    </xf>
    <xf numFmtId="4" fontId="43" fillId="0" borderId="0" xfId="8" applyNumberFormat="1" applyFont="1" applyAlignment="1">
      <alignment horizontal="left" vertical="center"/>
    </xf>
    <xf numFmtId="4" fontId="14" fillId="0" borderId="0" xfId="8" applyNumberFormat="1" applyFont="1" applyAlignment="1">
      <alignment horizontal="justify" vertical="top"/>
    </xf>
    <xf numFmtId="4" fontId="55" fillId="0" borderId="0" xfId="8" applyNumberFormat="1" applyFont="1" applyAlignment="1">
      <alignment horizontal="justify" vertical="top"/>
    </xf>
    <xf numFmtId="0" fontId="11" fillId="0" borderId="0" xfId="0" applyFont="1" applyAlignment="1">
      <alignment horizontal="center" vertical="top"/>
    </xf>
    <xf numFmtId="0" fontId="12" fillId="0" borderId="0" xfId="0" applyFont="1" applyAlignment="1">
      <alignment horizontal="justify" vertical="center" wrapText="1"/>
    </xf>
    <xf numFmtId="0" fontId="16" fillId="0" borderId="0" xfId="8" applyFont="1" applyAlignment="1">
      <alignment horizontal="justify" vertical="center"/>
    </xf>
    <xf numFmtId="0" fontId="58" fillId="0" borderId="0" xfId="0" applyFont="1" applyAlignment="1">
      <alignment horizontal="justify" vertical="center"/>
    </xf>
    <xf numFmtId="0" fontId="14" fillId="0" borderId="0" xfId="0" applyFont="1" applyAlignment="1">
      <alignment horizontal="justify" vertical="center"/>
    </xf>
    <xf numFmtId="0" fontId="57" fillId="0" borderId="0" xfId="0" applyFont="1" applyAlignment="1">
      <alignment horizontal="right" vertical="top"/>
    </xf>
    <xf numFmtId="0" fontId="10" fillId="0" borderId="0" xfId="0" applyFont="1" applyAlignment="1">
      <alignment horizontal="right" vertical="top"/>
    </xf>
    <xf numFmtId="0" fontId="59" fillId="0" borderId="0" xfId="0" applyFont="1" applyAlignment="1">
      <alignment horizontal="justify" vertical="top"/>
    </xf>
    <xf numFmtId="0" fontId="27" fillId="0" borderId="38" xfId="1" applyFont="1" applyBorder="1" applyAlignment="1">
      <alignment vertical="center"/>
    </xf>
    <xf numFmtId="164" fontId="24" fillId="0" borderId="18" xfId="1" applyNumberFormat="1" applyFont="1" applyBorder="1" applyAlignment="1">
      <alignment horizontal="right" vertical="center"/>
    </xf>
    <xf numFmtId="164" fontId="23" fillId="0" borderId="19" xfId="1" applyNumberFormat="1" applyFont="1" applyBorder="1" applyAlignment="1">
      <alignment horizontal="right" vertical="center"/>
    </xf>
    <xf numFmtId="164" fontId="24" fillId="0" borderId="20" xfId="1" applyNumberFormat="1" applyFont="1" applyBorder="1" applyAlignment="1">
      <alignment horizontal="right" vertical="center"/>
    </xf>
    <xf numFmtId="164" fontId="27" fillId="0" borderId="13" xfId="1" applyNumberFormat="1" applyFont="1" applyBorder="1" applyAlignment="1">
      <alignment horizontal="right" vertical="center"/>
    </xf>
    <xf numFmtId="0" fontId="21" fillId="4" borderId="32" xfId="0" applyFont="1" applyFill="1" applyBorder="1" applyAlignment="1">
      <alignment horizontal="center" vertical="center"/>
    </xf>
    <xf numFmtId="0" fontId="21" fillId="0" borderId="8" xfId="1" applyFont="1" applyBorder="1" applyAlignment="1">
      <alignment vertical="center"/>
    </xf>
    <xf numFmtId="0" fontId="53" fillId="0" borderId="0" xfId="0" applyFont="1" applyAlignment="1">
      <alignment horizontal="right"/>
    </xf>
    <xf numFmtId="0" fontId="13" fillId="0" borderId="0" xfId="8" applyFont="1" applyAlignment="1">
      <alignment horizontal="center" vertical="center"/>
    </xf>
    <xf numFmtId="0" fontId="17" fillId="0" borderId="0" xfId="8" applyFont="1" applyAlignment="1">
      <alignment horizontal="center" vertical="center"/>
    </xf>
    <xf numFmtId="0" fontId="13" fillId="0" borderId="0" xfId="8" applyFont="1" applyAlignment="1">
      <alignment horizontal="justify" vertical="center"/>
    </xf>
    <xf numFmtId="0" fontId="13" fillId="0" borderId="0" xfId="8" applyFont="1" applyAlignment="1">
      <alignment horizontal="left" vertical="center"/>
    </xf>
    <xf numFmtId="0" fontId="4" fillId="0" borderId="0" xfId="0" applyFont="1" applyAlignment="1">
      <alignment horizontal="justify" vertical="center"/>
    </xf>
    <xf numFmtId="0" fontId="21" fillId="4" borderId="26" xfId="0" applyFont="1" applyFill="1" applyBorder="1" applyAlignment="1">
      <alignment horizontal="left" vertical="center"/>
    </xf>
    <xf numFmtId="0" fontId="53" fillId="4" borderId="33" xfId="0" applyFont="1" applyFill="1" applyBorder="1" applyAlignment="1">
      <alignment horizontal="right" vertical="center"/>
    </xf>
    <xf numFmtId="0" fontId="53" fillId="0" borderId="8" xfId="1" applyFont="1" applyBorder="1" applyAlignment="1">
      <alignment horizontal="right" vertical="center"/>
    </xf>
    <xf numFmtId="0" fontId="3" fillId="0" borderId="2" xfId="0" applyFont="1" applyBorder="1" applyAlignment="1">
      <alignment horizontal="justify" vertical="center" wrapText="1"/>
    </xf>
    <xf numFmtId="0" fontId="11" fillId="0" borderId="0" xfId="0" applyFont="1" applyAlignment="1">
      <alignment vertical="center"/>
    </xf>
    <xf numFmtId="0" fontId="12" fillId="0" borderId="0" xfId="0" applyFont="1" applyAlignment="1">
      <alignment vertical="center"/>
    </xf>
    <xf numFmtId="0" fontId="16" fillId="0" borderId="0" xfId="0" applyFont="1" applyAlignment="1">
      <alignment vertical="center"/>
    </xf>
    <xf numFmtId="0" fontId="14" fillId="0" borderId="0" xfId="0" applyFont="1" applyAlignment="1">
      <alignment vertical="center"/>
    </xf>
    <xf numFmtId="0" fontId="13" fillId="0" borderId="0" xfId="9" applyAlignment="1">
      <alignment horizontal="justify" vertical="center"/>
    </xf>
    <xf numFmtId="0" fontId="38" fillId="0" borderId="0" xfId="8" applyFont="1" applyAlignment="1">
      <alignment horizontal="center" vertical="center"/>
    </xf>
    <xf numFmtId="0" fontId="16" fillId="0" borderId="0" xfId="0" applyFont="1" applyAlignment="1">
      <alignment horizontal="right" vertical="center"/>
    </xf>
    <xf numFmtId="0" fontId="13" fillId="0" borderId="0" xfId="0" applyFont="1" applyAlignment="1">
      <alignment horizontal="center" vertical="top"/>
    </xf>
    <xf numFmtId="0" fontId="10" fillId="0" borderId="7" xfId="0" applyFont="1" applyBorder="1" applyAlignment="1">
      <alignment horizontal="center" vertical="center"/>
    </xf>
    <xf numFmtId="0" fontId="61" fillId="0" borderId="2" xfId="0" applyFont="1" applyBorder="1" applyAlignment="1">
      <alignment horizontal="justify" vertical="center"/>
    </xf>
    <xf numFmtId="0" fontId="2" fillId="0" borderId="0" xfId="0" applyFont="1" applyAlignment="1">
      <alignment horizontal="justify" vertical="center"/>
    </xf>
    <xf numFmtId="0" fontId="52" fillId="5" borderId="2" xfId="0" applyFont="1" applyFill="1" applyBorder="1" applyAlignment="1">
      <alignment horizontal="center" vertical="center"/>
    </xf>
    <xf numFmtId="0" fontId="62" fillId="5" borderId="5" xfId="0" applyFont="1" applyFill="1" applyBorder="1" applyAlignment="1">
      <alignment horizontal="center" vertical="center"/>
    </xf>
    <xf numFmtId="0" fontId="52" fillId="5" borderId="39" xfId="0" applyFont="1" applyFill="1" applyBorder="1" applyAlignment="1">
      <alignment horizontal="center"/>
    </xf>
    <xf numFmtId="0" fontId="52" fillId="5" borderId="9" xfId="0" applyFont="1" applyFill="1" applyBorder="1" applyAlignment="1">
      <alignment horizontal="center" vertical="top"/>
    </xf>
    <xf numFmtId="164" fontId="20" fillId="0" borderId="35" xfId="0" applyNumberFormat="1" applyFont="1" applyBorder="1" applyAlignment="1">
      <alignment horizontal="justify" vertical="center"/>
    </xf>
    <xf numFmtId="164" fontId="24" fillId="0" borderId="9" xfId="1" applyNumberFormat="1" applyFont="1" applyBorder="1" applyAlignment="1">
      <alignment horizontal="center" vertical="center"/>
    </xf>
    <xf numFmtId="0" fontId="35" fillId="0" borderId="47" xfId="1" applyFont="1" applyBorder="1" applyAlignment="1">
      <alignment horizontal="justify" vertical="center"/>
    </xf>
    <xf numFmtId="0" fontId="17" fillId="3" borderId="0" xfId="0" applyFont="1" applyFill="1" applyAlignment="1">
      <alignment horizontal="justify" vertical="top"/>
    </xf>
    <xf numFmtId="0" fontId="9" fillId="0" borderId="0" xfId="0" applyFont="1" applyAlignment="1">
      <alignment horizontal="center" vertical="center"/>
    </xf>
    <xf numFmtId="0" fontId="17" fillId="0" borderId="0" xfId="0" applyFont="1" applyAlignment="1">
      <alignment vertical="top"/>
    </xf>
    <xf numFmtId="0" fontId="17" fillId="0" borderId="2" xfId="0" applyFont="1" applyBorder="1" applyAlignment="1">
      <alignment horizontal="center" vertical="center"/>
    </xf>
    <xf numFmtId="0" fontId="13" fillId="0" borderId="39" xfId="0" applyFont="1" applyBorder="1" applyAlignment="1">
      <alignment horizontal="center" vertical="center"/>
    </xf>
    <xf numFmtId="0" fontId="14" fillId="0" borderId="9" xfId="0" applyFont="1" applyBorder="1" applyAlignment="1">
      <alignment horizontal="center" vertical="center"/>
    </xf>
    <xf numFmtId="0" fontId="13" fillId="6" borderId="0" xfId="1" applyFill="1"/>
    <xf numFmtId="0" fontId="47" fillId="6" borderId="0" xfId="1" applyFont="1" applyFill="1" applyAlignment="1">
      <alignment horizontal="right"/>
    </xf>
    <xf numFmtId="0" fontId="13" fillId="0" borderId="0" xfId="0" applyFont="1" applyAlignment="1">
      <alignment horizontal="justify" vertical="top"/>
    </xf>
    <xf numFmtId="0" fontId="13" fillId="0" borderId="0" xfId="0" applyFont="1" applyAlignment="1">
      <alignment horizontal="justify" vertical="center"/>
    </xf>
    <xf numFmtId="0" fontId="13" fillId="0" borderId="0" xfId="0" applyFont="1" applyAlignment="1">
      <alignment vertical="top"/>
    </xf>
    <xf numFmtId="0" fontId="17" fillId="6" borderId="0" xfId="0" applyFont="1" applyFill="1" applyAlignment="1">
      <alignment horizontal="justify" vertical="center"/>
    </xf>
    <xf numFmtId="0" fontId="13" fillId="0" borderId="0" xfId="0" applyFont="1" applyAlignment="1">
      <alignment horizontal="left" vertical="top"/>
    </xf>
    <xf numFmtId="0" fontId="17" fillId="0" borderId="0" xfId="0" applyFont="1" applyAlignment="1">
      <alignment horizontal="right" vertical="top"/>
    </xf>
    <xf numFmtId="0" fontId="13" fillId="6" borderId="0" xfId="0" applyFont="1" applyFill="1" applyAlignment="1">
      <alignment horizontal="right" vertical="top"/>
    </xf>
    <xf numFmtId="0" fontId="13" fillId="6" borderId="0" xfId="0" applyFont="1" applyFill="1" applyAlignment="1">
      <alignment vertical="top"/>
    </xf>
    <xf numFmtId="0" fontId="17" fillId="6" borderId="0" xfId="0" applyFont="1" applyFill="1" applyAlignment="1">
      <alignment horizontal="right" vertical="top"/>
    </xf>
    <xf numFmtId="0" fontId="13" fillId="0" borderId="9" xfId="0" applyFont="1" applyBorder="1" applyAlignment="1">
      <alignment horizontal="center" vertical="center"/>
    </xf>
    <xf numFmtId="0" fontId="13" fillId="0" borderId="0" xfId="8" applyFont="1" applyAlignment="1">
      <alignment horizontal="justify" vertical="top" wrapText="1"/>
    </xf>
    <xf numFmtId="0" fontId="23" fillId="0" borderId="2" xfId="0" applyFont="1" applyBorder="1" applyAlignment="1">
      <alignment horizontal="center" vertical="center"/>
    </xf>
    <xf numFmtId="0" fontId="43" fillId="0" borderId="2" xfId="0" applyFont="1" applyBorder="1" applyAlignment="1">
      <alignment horizontal="center" vertical="center"/>
    </xf>
    <xf numFmtId="0" fontId="13" fillId="0" borderId="2" xfId="0" applyFont="1" applyBorder="1" applyAlignment="1">
      <alignment horizontal="center" vertical="center"/>
    </xf>
    <xf numFmtId="164" fontId="24" fillId="0" borderId="9" xfId="1" applyNumberFormat="1" applyFont="1" applyBorder="1" applyAlignment="1">
      <alignment horizontal="right" vertical="center"/>
    </xf>
    <xf numFmtId="0" fontId="70" fillId="0" borderId="0" xfId="0" applyFont="1" applyAlignment="1">
      <alignment horizontal="justify" vertical="center"/>
    </xf>
    <xf numFmtId="0" fontId="59" fillId="0" borderId="0" xfId="0" applyFont="1" applyAlignment="1">
      <alignment vertical="top"/>
    </xf>
    <xf numFmtId="0" fontId="71" fillId="0" borderId="0" xfId="0" applyFont="1" applyAlignment="1">
      <alignment horizontal="justify" vertical="center"/>
    </xf>
    <xf numFmtId="0" fontId="71" fillId="0" borderId="0" xfId="0" applyFont="1" applyAlignment="1">
      <alignment vertical="center"/>
    </xf>
    <xf numFmtId="0" fontId="58" fillId="0" borderId="0" xfId="0" applyFont="1" applyAlignment="1">
      <alignment horizontal="justify" vertical="top"/>
    </xf>
    <xf numFmtId="0" fontId="71" fillId="0" borderId="0" xfId="0" applyFont="1" applyAlignment="1">
      <alignment vertical="top"/>
    </xf>
    <xf numFmtId="0" fontId="70" fillId="0" borderId="0" xfId="0" applyFont="1" applyAlignment="1">
      <alignment horizontal="justify" vertical="top"/>
    </xf>
    <xf numFmtId="0" fontId="72" fillId="0" borderId="0" xfId="0" applyFont="1" applyAlignment="1">
      <alignment horizontal="justify" vertical="top"/>
    </xf>
    <xf numFmtId="0" fontId="73" fillId="0" borderId="0" xfId="0" applyFont="1" applyAlignment="1">
      <alignment horizontal="left" vertical="center"/>
    </xf>
    <xf numFmtId="0" fontId="70" fillId="0" borderId="0" xfId="0" applyFont="1" applyAlignment="1">
      <alignment vertical="top"/>
    </xf>
    <xf numFmtId="0" fontId="74" fillId="0" borderId="0" xfId="0" applyFont="1" applyAlignment="1">
      <alignment vertical="top"/>
    </xf>
    <xf numFmtId="0" fontId="74" fillId="0" borderId="0" xfId="0" applyFont="1" applyAlignment="1">
      <alignment vertical="top" wrapText="1"/>
    </xf>
    <xf numFmtId="0" fontId="58" fillId="0" borderId="0" xfId="0" applyFont="1" applyAlignment="1">
      <alignment vertical="top"/>
    </xf>
    <xf numFmtId="0" fontId="20" fillId="0" borderId="56" xfId="0" applyFont="1" applyBorder="1" applyAlignment="1">
      <alignment horizontal="justify" vertical="center"/>
    </xf>
    <xf numFmtId="0" fontId="5" fillId="0" borderId="56" xfId="0" applyFont="1" applyBorder="1" applyAlignment="1">
      <alignment horizontal="justify" vertical="center"/>
    </xf>
    <xf numFmtId="0" fontId="13" fillId="0" borderId="0" xfId="0" applyFont="1" applyAlignment="1">
      <alignment horizontal="justify" vertical="top"/>
    </xf>
    <xf numFmtId="0" fontId="17" fillId="0" borderId="0" xfId="0" applyFont="1" applyAlignment="1">
      <alignment horizontal="justify" vertical="top"/>
    </xf>
    <xf numFmtId="0" fontId="13" fillId="0" borderId="0" xfId="0" applyFont="1" applyAlignment="1">
      <alignment horizontal="justify" vertical="center"/>
    </xf>
    <xf numFmtId="0" fontId="11" fillId="0" borderId="0" xfId="0" applyFont="1" applyAlignment="1">
      <alignment vertical="top"/>
    </xf>
    <xf numFmtId="0" fontId="11" fillId="0" borderId="0" xfId="0" applyFont="1" applyAlignment="1">
      <alignment horizontal="justify" vertical="top"/>
    </xf>
    <xf numFmtId="0" fontId="12" fillId="3" borderId="0" xfId="0" applyFont="1" applyFill="1" applyAlignment="1">
      <alignment horizontal="justify" vertical="top"/>
    </xf>
    <xf numFmtId="0" fontId="17" fillId="6" borderId="0" xfId="0" applyFont="1" applyFill="1" applyAlignment="1">
      <alignment horizontal="justify" vertical="top"/>
    </xf>
    <xf numFmtId="0" fontId="10" fillId="6" borderId="0" xfId="0" applyFont="1" applyFill="1" applyAlignment="1">
      <alignment horizontal="justify" vertical="top"/>
    </xf>
    <xf numFmtId="0" fontId="13" fillId="0" borderId="0" xfId="0" applyFont="1" applyAlignment="1">
      <alignment horizontal="justify" vertical="top" wrapText="1"/>
    </xf>
    <xf numFmtId="0" fontId="13" fillId="6" borderId="0" xfId="0" applyFont="1" applyFill="1" applyAlignment="1">
      <alignment horizontal="left" vertical="top" wrapText="1"/>
    </xf>
    <xf numFmtId="0" fontId="13" fillId="6" borderId="0" xfId="0" applyFont="1" applyFill="1" applyAlignment="1">
      <alignment horizontal="justify" vertical="top"/>
    </xf>
    <xf numFmtId="0" fontId="14" fillId="2" borderId="0" xfId="0" applyFont="1" applyFill="1" applyAlignment="1">
      <alignment horizontal="justify" vertical="center"/>
    </xf>
    <xf numFmtId="0" fontId="21" fillId="0" borderId="0" xfId="0" applyFont="1" applyAlignment="1">
      <alignment horizontal="center" vertical="center"/>
    </xf>
    <xf numFmtId="0" fontId="12" fillId="0" borderId="0" xfId="0" applyFont="1" applyAlignment="1">
      <alignment horizontal="center" vertical="top"/>
    </xf>
    <xf numFmtId="0" fontId="29" fillId="0" borderId="0" xfId="0" applyFont="1" applyAlignment="1">
      <alignment horizontal="center" vertical="center"/>
    </xf>
    <xf numFmtId="0" fontId="12" fillId="3" borderId="0" xfId="0" applyFont="1" applyFill="1" applyAlignment="1">
      <alignment horizontal="justify" vertical="center"/>
    </xf>
    <xf numFmtId="0" fontId="47" fillId="0" borderId="0" xfId="0" applyFont="1" applyAlignment="1">
      <alignment horizontal="right" vertical="center"/>
    </xf>
    <xf numFmtId="0" fontId="12" fillId="0" borderId="0" xfId="0" applyFont="1" applyAlignment="1">
      <alignment horizontal="justify" vertical="top"/>
    </xf>
    <xf numFmtId="49" fontId="67" fillId="0" borderId="0" xfId="0" applyNumberFormat="1" applyFont="1" applyAlignment="1">
      <alignment horizontal="center" vertical="center"/>
    </xf>
    <xf numFmtId="0" fontId="17" fillId="3" borderId="0" xfId="0" applyFont="1" applyFill="1" applyAlignment="1">
      <alignment horizontal="justify" vertical="center"/>
    </xf>
    <xf numFmtId="0" fontId="12" fillId="0" borderId="0" xfId="0" applyFont="1" applyAlignment="1">
      <alignment horizontal="left" vertical="center"/>
    </xf>
    <xf numFmtId="0" fontId="13" fillId="6" borderId="0" xfId="0" applyFont="1" applyFill="1" applyAlignment="1">
      <alignment vertical="top"/>
    </xf>
    <xf numFmtId="0" fontId="17" fillId="0" borderId="0" xfId="0" applyFont="1" applyAlignment="1">
      <alignment horizontal="justify" vertical="top" wrapText="1"/>
    </xf>
    <xf numFmtId="0" fontId="11" fillId="0" borderId="0" xfId="0" applyFont="1" applyAlignment="1">
      <alignment horizontal="left" vertical="top"/>
    </xf>
    <xf numFmtId="0" fontId="12" fillId="0" borderId="0" xfId="0" applyFont="1" applyAlignment="1">
      <alignment vertical="top"/>
    </xf>
    <xf numFmtId="0" fontId="11" fillId="0" borderId="0" xfId="0" applyFont="1" applyAlignment="1">
      <alignment horizontal="justify" vertical="top" wrapText="1"/>
    </xf>
    <xf numFmtId="0" fontId="17" fillId="0" borderId="41" xfId="0" applyFont="1" applyBorder="1" applyAlignment="1">
      <alignment vertical="center"/>
    </xf>
    <xf numFmtId="0" fontId="17" fillId="0" borderId="1" xfId="0" applyFont="1" applyBorder="1" applyAlignment="1">
      <alignment vertical="center"/>
    </xf>
    <xf numFmtId="0" fontId="18" fillId="0" borderId="0" xfId="0" applyFont="1" applyAlignment="1">
      <alignment horizontal="justify" vertical="top"/>
    </xf>
    <xf numFmtId="0" fontId="14" fillId="0" borderId="0" xfId="0" applyFont="1" applyAlignment="1">
      <alignment horizontal="justify" vertical="top"/>
    </xf>
    <xf numFmtId="0" fontId="17" fillId="6" borderId="0" xfId="0" applyFont="1" applyFill="1" applyAlignment="1">
      <alignment horizontal="left" vertical="center"/>
    </xf>
    <xf numFmtId="0" fontId="54" fillId="0" borderId="0" xfId="0" applyFont="1" applyAlignment="1">
      <alignment horizontal="justify" vertical="top"/>
    </xf>
    <xf numFmtId="0" fontId="13" fillId="6" borderId="0" xfId="0" applyFont="1" applyFill="1" applyAlignment="1">
      <alignment horizontal="justify" vertical="top" wrapText="1"/>
    </xf>
    <xf numFmtId="0" fontId="13" fillId="0" borderId="0" xfId="0" applyFont="1" applyAlignment="1">
      <alignment vertical="top"/>
    </xf>
    <xf numFmtId="0" fontId="17" fillId="3" borderId="0" xfId="0" applyFont="1" applyFill="1" applyAlignment="1">
      <alignment horizontal="justify" vertical="top"/>
    </xf>
    <xf numFmtId="0" fontId="8" fillId="0" borderId="24" xfId="0" applyFont="1" applyBorder="1" applyAlignment="1">
      <alignment horizontal="left" vertical="center"/>
    </xf>
    <xf numFmtId="0" fontId="8" fillId="0" borderId="36" xfId="0" applyFont="1" applyBorder="1" applyAlignment="1">
      <alignment horizontal="left" vertical="center"/>
    </xf>
    <xf numFmtId="0" fontId="8" fillId="0" borderId="13" xfId="0" applyFont="1" applyBorder="1" applyAlignment="1">
      <alignment horizontal="left" vertical="center"/>
    </xf>
    <xf numFmtId="0" fontId="43" fillId="2" borderId="0" xfId="0" applyFont="1" applyFill="1" applyAlignment="1">
      <alignment horizontal="justify" vertical="center"/>
    </xf>
    <xf numFmtId="0" fontId="13" fillId="0" borderId="42" xfId="0" applyFont="1" applyBorder="1" applyAlignment="1">
      <alignment horizontal="left" vertical="center" wrapText="1"/>
    </xf>
    <xf numFmtId="0" fontId="13" fillId="0" borderId="6" xfId="0" applyFont="1" applyBorder="1" applyAlignment="1">
      <alignment horizontal="left" vertical="center" wrapText="1"/>
    </xf>
    <xf numFmtId="0" fontId="13" fillId="0" borderId="7" xfId="0" applyFont="1" applyBorder="1" applyAlignment="1">
      <alignment horizontal="left" vertical="center" wrapText="1"/>
    </xf>
    <xf numFmtId="0" fontId="17" fillId="0" borderId="42" xfId="0" applyFont="1" applyBorder="1" applyAlignment="1">
      <alignment horizontal="justify" vertical="center"/>
    </xf>
    <xf numFmtId="0" fontId="17" fillId="0" borderId="6" xfId="0" applyFont="1" applyBorder="1" applyAlignment="1">
      <alignment horizontal="justify" vertical="center"/>
    </xf>
    <xf numFmtId="0" fontId="17" fillId="0" borderId="7" xfId="0" applyFont="1" applyBorder="1" applyAlignment="1">
      <alignment horizontal="justify" vertical="center"/>
    </xf>
    <xf numFmtId="0" fontId="10" fillId="0" borderId="54" xfId="0" applyFont="1" applyBorder="1" applyAlignment="1">
      <alignment horizontal="justify" vertical="center"/>
    </xf>
    <xf numFmtId="0" fontId="10" fillId="0" borderId="55" xfId="0" applyFont="1" applyBorder="1" applyAlignment="1">
      <alignment horizontal="justify" vertical="center"/>
    </xf>
    <xf numFmtId="0" fontId="10" fillId="0" borderId="39" xfId="0" applyFont="1" applyBorder="1" applyAlignment="1">
      <alignment horizontal="center" vertical="center"/>
    </xf>
    <xf numFmtId="0" fontId="10" fillId="0" borderId="9" xfId="0" applyFont="1" applyBorder="1" applyAlignment="1">
      <alignment horizontal="center" vertical="center"/>
    </xf>
    <xf numFmtId="0" fontId="13" fillId="0" borderId="52" xfId="0" applyFont="1" applyBorder="1" applyAlignment="1">
      <alignment horizontal="justify" vertical="center"/>
    </xf>
    <xf numFmtId="0" fontId="13" fillId="0" borderId="53" xfId="0" applyFont="1" applyBorder="1" applyAlignment="1">
      <alignment horizontal="justify" vertical="center"/>
    </xf>
    <xf numFmtId="0" fontId="23" fillId="0" borderId="42" xfId="0" applyFont="1" applyBorder="1" applyAlignment="1">
      <alignment horizontal="justify" vertical="center"/>
    </xf>
    <xf numFmtId="0" fontId="23" fillId="0" borderId="6" xfId="0" applyFont="1" applyBorder="1" applyAlignment="1">
      <alignment horizontal="justify" vertical="center"/>
    </xf>
    <xf numFmtId="0" fontId="61" fillId="0" borderId="39" xfId="0" applyFont="1" applyBorder="1" applyAlignment="1">
      <alignment horizontal="justify" vertical="center"/>
    </xf>
    <xf numFmtId="0" fontId="61" fillId="0" borderId="9" xfId="0" applyFont="1" applyBorder="1" applyAlignment="1">
      <alignment horizontal="justify" vertical="center"/>
    </xf>
    <xf numFmtId="0" fontId="21" fillId="0" borderId="8" xfId="0" applyFont="1" applyBorder="1" applyAlignment="1">
      <alignment horizontal="justify" vertical="center"/>
    </xf>
    <xf numFmtId="0" fontId="5" fillId="0" borderId="0" xfId="0" applyFont="1" applyAlignment="1">
      <alignment horizontal="justify"/>
    </xf>
    <xf numFmtId="0" fontId="20" fillId="0" borderId="1" xfId="0" applyFont="1" applyBorder="1" applyAlignment="1">
      <alignment horizontal="justify"/>
    </xf>
    <xf numFmtId="0" fontId="20" fillId="0" borderId="6" xfId="0" applyFont="1" applyBorder="1" applyAlignment="1">
      <alignment horizontal="justify"/>
    </xf>
    <xf numFmtId="0" fontId="13" fillId="0" borderId="42" xfId="0" applyFont="1" applyBorder="1" applyAlignment="1">
      <alignment horizontal="justify" vertical="center"/>
    </xf>
    <xf numFmtId="0" fontId="13" fillId="0" borderId="6" xfId="0" applyFont="1" applyBorder="1" applyAlignment="1">
      <alignment horizontal="justify" vertical="center"/>
    </xf>
    <xf numFmtId="0" fontId="13" fillId="0" borderId="7" xfId="0" applyFont="1" applyBorder="1" applyAlignment="1">
      <alignment horizontal="justify" vertical="center"/>
    </xf>
    <xf numFmtId="0" fontId="63" fillId="0" borderId="0" xfId="0" applyFont="1" applyAlignment="1">
      <alignment horizontal="center" vertical="center"/>
    </xf>
    <xf numFmtId="0" fontId="75" fillId="0" borderId="0" xfId="0" applyFont="1" applyAlignment="1">
      <alignment horizontal="center" vertical="center"/>
    </xf>
    <xf numFmtId="0" fontId="52" fillId="5" borderId="42" xfId="0" applyFont="1" applyFill="1" applyBorder="1" applyAlignment="1">
      <alignment horizontal="center" vertical="center"/>
    </xf>
    <xf numFmtId="0" fontId="52" fillId="5" borderId="7" xfId="0" applyFont="1" applyFill="1" applyBorder="1" applyAlignment="1">
      <alignment horizontal="center" vertical="center"/>
    </xf>
    <xf numFmtId="0" fontId="64" fillId="5" borderId="39" xfId="0" applyFont="1" applyFill="1" applyBorder="1" applyAlignment="1">
      <alignment horizontal="justify" vertical="center"/>
    </xf>
    <xf numFmtId="0" fontId="64" fillId="5" borderId="9" xfId="0" applyFont="1" applyFill="1" applyBorder="1" applyAlignment="1">
      <alignment horizontal="justify" vertical="center"/>
    </xf>
    <xf numFmtId="0" fontId="50" fillId="0" borderId="0" xfId="0" applyFont="1" applyAlignment="1">
      <alignment horizontal="center" vertical="center"/>
    </xf>
    <xf numFmtId="0" fontId="52" fillId="5" borderId="40" xfId="0" applyFont="1" applyFill="1" applyBorder="1" applyAlignment="1">
      <alignment horizontal="center" vertical="center"/>
    </xf>
    <xf numFmtId="0" fontId="52" fillId="5" borderId="3" xfId="0" applyFont="1" applyFill="1" applyBorder="1" applyAlignment="1">
      <alignment horizontal="center" vertical="center"/>
    </xf>
    <xf numFmtId="0" fontId="52" fillId="5" borderId="41" xfId="0" applyFont="1" applyFill="1" applyBorder="1" applyAlignment="1">
      <alignment horizontal="center" vertical="center"/>
    </xf>
    <xf numFmtId="0" fontId="52" fillId="5" borderId="1" xfId="0" applyFont="1" applyFill="1" applyBorder="1" applyAlignment="1">
      <alignment horizontal="center" vertical="center"/>
    </xf>
    <xf numFmtId="0" fontId="23" fillId="0" borderId="42" xfId="0" applyFont="1" applyBorder="1" applyAlignment="1">
      <alignment horizontal="left" vertical="center"/>
    </xf>
    <xf numFmtId="0" fontId="23" fillId="0" borderId="6" xfId="0" applyFont="1" applyBorder="1" applyAlignment="1">
      <alignment horizontal="left" vertical="center"/>
    </xf>
    <xf numFmtId="0" fontId="23" fillId="0" borderId="7" xfId="0" applyFont="1" applyBorder="1" applyAlignment="1">
      <alignment horizontal="left" vertical="center"/>
    </xf>
    <xf numFmtId="0" fontId="54" fillId="0" borderId="0" xfId="0" applyFont="1" applyAlignment="1">
      <alignment horizontal="justify" vertical="center"/>
    </xf>
    <xf numFmtId="0" fontId="13" fillId="0" borderId="42" xfId="0" applyFont="1" applyBorder="1" applyAlignment="1">
      <alignment horizontal="justify" vertical="center" wrapText="1"/>
    </xf>
    <xf numFmtId="0" fontId="13" fillId="0" borderId="6" xfId="0" applyFont="1" applyBorder="1" applyAlignment="1">
      <alignment horizontal="justify" vertical="center" wrapText="1"/>
    </xf>
    <xf numFmtId="0" fontId="13" fillId="0" borderId="7" xfId="0" applyFont="1" applyBorder="1" applyAlignment="1">
      <alignment horizontal="justify" vertical="center" wrapText="1"/>
    </xf>
    <xf numFmtId="0" fontId="34" fillId="0" borderId="0" xfId="0" applyFont="1" applyAlignment="1">
      <alignment horizontal="center" vertical="center"/>
    </xf>
    <xf numFmtId="0" fontId="19" fillId="0" borderId="1" xfId="0" applyFont="1" applyBorder="1" applyAlignment="1">
      <alignment horizontal="center" vertical="center"/>
    </xf>
    <xf numFmtId="0" fontId="34" fillId="0" borderId="3" xfId="0" applyFont="1" applyBorder="1" applyAlignment="1">
      <alignment horizontal="center" vertical="center"/>
    </xf>
    <xf numFmtId="0" fontId="5" fillId="0" borderId="0" xfId="0" applyFont="1" applyAlignment="1">
      <alignment horizontal="center" vertical="center"/>
    </xf>
    <xf numFmtId="0" fontId="34" fillId="0" borderId="1" xfId="0" applyFont="1" applyBorder="1" applyAlignment="1">
      <alignment horizontal="center" vertical="center"/>
    </xf>
    <xf numFmtId="0" fontId="23" fillId="0" borderId="26" xfId="1" applyFont="1" applyBorder="1" applyAlignment="1">
      <alignment horizontal="justify" vertical="center"/>
    </xf>
    <xf numFmtId="0" fontId="23" fillId="0" borderId="32" xfId="1" applyFont="1" applyBorder="1" applyAlignment="1">
      <alignment horizontal="justify" vertical="center"/>
    </xf>
    <xf numFmtId="0" fontId="23" fillId="0" borderId="33" xfId="1" applyFont="1" applyBorder="1" applyAlignment="1">
      <alignment horizontal="justify" vertical="center"/>
    </xf>
    <xf numFmtId="0" fontId="28" fillId="4" borderId="21" xfId="1" applyFont="1" applyFill="1" applyBorder="1" applyAlignment="1">
      <alignment horizontal="center" vertical="center"/>
    </xf>
    <xf numFmtId="0" fontId="28" fillId="4" borderId="22" xfId="1" applyFont="1" applyFill="1" applyBorder="1" applyAlignment="1">
      <alignment horizontal="center" vertical="center"/>
    </xf>
    <xf numFmtId="0" fontId="28" fillId="4" borderId="23" xfId="1" applyFont="1" applyFill="1" applyBorder="1" applyAlignment="1">
      <alignment horizontal="center" vertical="center"/>
    </xf>
    <xf numFmtId="0" fontId="28" fillId="4" borderId="4" xfId="1" applyFont="1" applyFill="1" applyBorder="1" applyAlignment="1">
      <alignment horizontal="center" vertical="center"/>
    </xf>
    <xf numFmtId="0" fontId="28" fillId="4" borderId="24" xfId="1" applyFont="1" applyFill="1" applyBorder="1" applyAlignment="1">
      <alignment horizontal="center" vertical="center"/>
    </xf>
    <xf numFmtId="0" fontId="28" fillId="4" borderId="25" xfId="1" applyFont="1" applyFill="1" applyBorder="1" applyAlignment="1">
      <alignment horizontal="center" vertical="center"/>
    </xf>
    <xf numFmtId="0" fontId="24" fillId="0" borderId="27" xfId="1" applyFont="1" applyBorder="1" applyAlignment="1">
      <alignment horizontal="justify" vertical="center"/>
    </xf>
    <xf numFmtId="0" fontId="24" fillId="0" borderId="28" xfId="1" applyFont="1" applyBorder="1" applyAlignment="1">
      <alignment horizontal="justify" vertical="center"/>
    </xf>
    <xf numFmtId="49" fontId="20" fillId="0" borderId="1" xfId="1" applyNumberFormat="1" applyFont="1" applyBorder="1" applyAlignment="1">
      <alignment horizontal="justify"/>
    </xf>
    <xf numFmtId="0" fontId="20" fillId="0" borderId="1" xfId="1" applyFont="1" applyBorder="1" applyAlignment="1">
      <alignment horizontal="justify"/>
    </xf>
    <xf numFmtId="0" fontId="24" fillId="0" borderId="36" xfId="1" applyFont="1" applyBorder="1"/>
    <xf numFmtId="0" fontId="35" fillId="0" borderId="48" xfId="1" applyFont="1" applyBorder="1" applyAlignment="1">
      <alignment horizontal="justify" vertical="center"/>
    </xf>
    <xf numFmtId="0" fontId="35" fillId="0" borderId="37" xfId="1" applyFont="1" applyBorder="1" applyAlignment="1">
      <alignment horizontal="justify" vertical="center"/>
    </xf>
    <xf numFmtId="0" fontId="35" fillId="0" borderId="19" xfId="1" applyFont="1" applyBorder="1" applyAlignment="1">
      <alignment horizontal="justify" vertical="center"/>
    </xf>
    <xf numFmtId="0" fontId="30" fillId="0" borderId="0" xfId="1" applyFont="1" applyAlignment="1">
      <alignment horizontal="center"/>
    </xf>
    <xf numFmtId="0" fontId="13" fillId="0" borderId="0" xfId="1" applyAlignment="1">
      <alignment horizontal="center"/>
    </xf>
    <xf numFmtId="0" fontId="23" fillId="0" borderId="27" xfId="1" applyFont="1" applyBorder="1" applyAlignment="1">
      <alignment vertical="center"/>
    </xf>
    <xf numFmtId="0" fontId="23" fillId="0" borderId="28" xfId="1" applyFont="1" applyBorder="1" applyAlignment="1">
      <alignment vertical="center"/>
    </xf>
    <xf numFmtId="0" fontId="24" fillId="0" borderId="29" xfId="1" applyFont="1" applyBorder="1" applyAlignment="1">
      <alignment vertical="center"/>
    </xf>
    <xf numFmtId="0" fontId="24" fillId="0" borderId="7" xfId="1" applyFont="1" applyBorder="1" applyAlignment="1">
      <alignment vertical="center"/>
    </xf>
    <xf numFmtId="0" fontId="27" fillId="0" borderId="30" xfId="1" applyFont="1" applyBorder="1" applyAlignment="1">
      <alignment vertical="center"/>
    </xf>
    <xf numFmtId="0" fontId="27" fillId="0" borderId="31" xfId="1" applyFont="1" applyBorder="1" applyAlignment="1">
      <alignment vertical="center"/>
    </xf>
    <xf numFmtId="49" fontId="19" fillId="0" borderId="1" xfId="0" applyNumberFormat="1" applyFont="1" applyBorder="1" applyAlignment="1">
      <alignment horizontal="left" vertical="center"/>
    </xf>
    <xf numFmtId="0" fontId="19" fillId="0" borderId="1" xfId="0" applyFont="1" applyBorder="1" applyAlignment="1">
      <alignment horizontal="left" vertical="center"/>
    </xf>
    <xf numFmtId="0" fontId="24" fillId="0" borderId="0" xfId="1" applyFont="1" applyAlignment="1">
      <alignment horizontal="center"/>
    </xf>
    <xf numFmtId="0" fontId="13" fillId="0" borderId="0" xfId="1"/>
    <xf numFmtId="49" fontId="19" fillId="0" borderId="0" xfId="1" applyNumberFormat="1" applyFont="1" applyAlignment="1">
      <alignment horizontal="center"/>
    </xf>
    <xf numFmtId="0" fontId="19" fillId="0" borderId="0" xfId="1" applyFont="1" applyAlignment="1">
      <alignment horizontal="center"/>
    </xf>
    <xf numFmtId="0" fontId="30" fillId="0" borderId="3" xfId="1" applyFont="1" applyBorder="1" applyAlignment="1">
      <alignment horizontal="center"/>
    </xf>
    <xf numFmtId="0" fontId="24" fillId="0" borderId="24" xfId="1" applyFont="1" applyBorder="1" applyAlignment="1">
      <alignment horizontal="left" vertical="center"/>
    </xf>
    <xf numFmtId="0" fontId="24" fillId="0" borderId="25" xfId="1" applyFont="1" applyBorder="1" applyAlignment="1">
      <alignment horizontal="left" vertical="center"/>
    </xf>
    <xf numFmtId="0" fontId="13" fillId="0" borderId="1" xfId="1" applyBorder="1" applyAlignment="1">
      <alignment horizontal="center"/>
    </xf>
    <xf numFmtId="0" fontId="35" fillId="0" borderId="8" xfId="1" applyFont="1" applyBorder="1" applyAlignment="1">
      <alignment horizontal="justify" vertical="center"/>
    </xf>
    <xf numFmtId="0" fontId="24" fillId="0" borderId="0" xfId="1" applyFont="1"/>
    <xf numFmtId="0" fontId="29" fillId="0" borderId="17" xfId="1" applyFont="1" applyBorder="1" applyAlignment="1">
      <alignment horizontal="justify" vertical="center"/>
    </xf>
    <xf numFmtId="0" fontId="29" fillId="0" borderId="46" xfId="1" applyFont="1" applyBorder="1" applyAlignment="1">
      <alignment horizontal="justify" vertical="center"/>
    </xf>
    <xf numFmtId="0" fontId="29" fillId="0" borderId="44" xfId="1" applyFont="1" applyBorder="1" applyAlignment="1">
      <alignment horizontal="justify" vertical="center"/>
    </xf>
    <xf numFmtId="0" fontId="29" fillId="0" borderId="45" xfId="1" applyFont="1" applyBorder="1" applyAlignment="1">
      <alignment horizontal="justify" vertical="center"/>
    </xf>
    <xf numFmtId="0" fontId="36" fillId="0" borderId="0" xfId="1" applyFont="1" applyAlignment="1">
      <alignment horizontal="center" vertical="center"/>
    </xf>
    <xf numFmtId="0" fontId="65" fillId="0" borderId="0" xfId="1" applyFont="1" applyAlignment="1">
      <alignment horizontal="justify" vertical="center"/>
    </xf>
    <xf numFmtId="0" fontId="66" fillId="0" borderId="0" xfId="1" applyFont="1" applyAlignment="1">
      <alignment horizontal="justify" vertical="center"/>
    </xf>
    <xf numFmtId="0" fontId="35" fillId="0" borderId="8" xfId="1" applyFont="1" applyBorder="1" applyAlignment="1">
      <alignment horizontal="center" vertical="center"/>
    </xf>
    <xf numFmtId="0" fontId="38" fillId="0" borderId="0" xfId="1" applyFont="1" applyAlignment="1">
      <alignment horizontal="justify" vertical="center"/>
    </xf>
    <xf numFmtId="0" fontId="37" fillId="0" borderId="0" xfId="1" applyFont="1" applyAlignment="1">
      <alignment horizontal="justify" vertical="center"/>
    </xf>
    <xf numFmtId="0" fontId="35" fillId="6" borderId="8" xfId="1" applyFont="1" applyFill="1" applyBorder="1" applyAlignment="1">
      <alignment horizontal="justify" vertical="center"/>
    </xf>
    <xf numFmtId="0" fontId="29" fillId="0" borderId="12" xfId="1" applyFont="1" applyBorder="1" applyAlignment="1">
      <alignment horizontal="justify" vertical="center"/>
    </xf>
    <xf numFmtId="0" fontId="29" fillId="0" borderId="51" xfId="1" applyFont="1" applyBorder="1" applyAlignment="1">
      <alignment horizontal="justify" vertical="center"/>
    </xf>
    <xf numFmtId="0" fontId="56" fillId="0" borderId="0" xfId="1" applyFont="1" applyAlignment="1">
      <alignment horizontal="justify" vertical="center"/>
    </xf>
    <xf numFmtId="0" fontId="13" fillId="0" borderId="0" xfId="8" applyFont="1" applyAlignment="1">
      <alignment horizontal="justify" vertical="top"/>
    </xf>
    <xf numFmtId="0" fontId="13" fillId="0" borderId="0" xfId="9" applyAlignment="1">
      <alignment horizontal="justify" vertical="top"/>
    </xf>
    <xf numFmtId="0" fontId="13" fillId="0" borderId="0" xfId="8" applyFont="1" applyAlignment="1">
      <alignment horizontal="center" vertical="center"/>
    </xf>
    <xf numFmtId="0" fontId="13" fillId="0" borderId="0" xfId="8" applyFont="1" applyAlignment="1">
      <alignment horizontal="justify" vertical="top" wrapText="1"/>
    </xf>
    <xf numFmtId="0" fontId="17" fillId="0" borderId="0" xfId="8" applyFont="1" applyAlignment="1">
      <alignment horizontal="justify" vertical="top" wrapText="1"/>
    </xf>
    <xf numFmtId="0" fontId="17" fillId="0" borderId="0" xfId="9" applyFont="1" applyAlignment="1">
      <alignment horizontal="justify" vertical="top"/>
    </xf>
    <xf numFmtId="0" fontId="13" fillId="0" borderId="0" xfId="9" applyAlignment="1">
      <alignment horizontal="center" vertical="center"/>
    </xf>
    <xf numFmtId="4" fontId="13" fillId="0" borderId="0" xfId="8" applyNumberFormat="1" applyFont="1" applyAlignment="1">
      <alignment horizontal="center" vertical="center"/>
    </xf>
    <xf numFmtId="0" fontId="13" fillId="0" borderId="0" xfId="7" applyAlignment="1">
      <alignment horizontal="center" vertical="center"/>
    </xf>
    <xf numFmtId="0" fontId="30" fillId="0" borderId="0" xfId="8" applyFont="1" applyAlignment="1">
      <alignment horizontal="center" vertical="center"/>
    </xf>
    <xf numFmtId="0" fontId="17" fillId="0" borderId="0" xfId="8" applyFont="1" applyAlignment="1">
      <alignment horizontal="center" vertical="center"/>
    </xf>
    <xf numFmtId="0" fontId="17" fillId="0" borderId="0" xfId="9" applyFont="1" applyAlignment="1">
      <alignment horizontal="justify" vertical="center"/>
    </xf>
    <xf numFmtId="0" fontId="13" fillId="0" borderId="0" xfId="8" applyFont="1" applyAlignment="1">
      <alignment horizontal="justify" vertical="center"/>
    </xf>
    <xf numFmtId="0" fontId="13" fillId="0" borderId="0" xfId="9" applyAlignment="1">
      <alignment horizontal="justify" vertical="center"/>
    </xf>
    <xf numFmtId="0" fontId="13" fillId="0" borderId="0" xfId="8" applyFont="1" applyAlignment="1">
      <alignment horizontal="center" vertical="top"/>
    </xf>
    <xf numFmtId="0" fontId="13" fillId="0" borderId="0" xfId="9" applyAlignment="1">
      <alignment horizontal="center"/>
    </xf>
    <xf numFmtId="4" fontId="13" fillId="0" borderId="0" xfId="8" applyNumberFormat="1" applyFont="1" applyAlignment="1">
      <alignment horizontal="center"/>
    </xf>
    <xf numFmtId="0" fontId="13" fillId="6" borderId="0" xfId="8" applyFont="1" applyFill="1" applyAlignment="1">
      <alignment horizontal="justify" vertical="top" wrapText="1"/>
    </xf>
    <xf numFmtId="0" fontId="13" fillId="6" borderId="0" xfId="9" applyFill="1" applyAlignment="1">
      <alignment horizontal="justify" vertical="top"/>
    </xf>
    <xf numFmtId="4" fontId="14" fillId="2" borderId="0" xfId="8" applyNumberFormat="1" applyFont="1" applyFill="1" applyAlignment="1">
      <alignment horizontal="justify" vertical="center"/>
    </xf>
    <xf numFmtId="0" fontId="13" fillId="0" borderId="0" xfId="7" applyAlignment="1">
      <alignment horizontal="justify" vertical="top"/>
    </xf>
    <xf numFmtId="0" fontId="17" fillId="0" borderId="0" xfId="8" applyFont="1" applyAlignment="1">
      <alignment horizontal="center" vertical="top"/>
    </xf>
    <xf numFmtId="0" fontId="17" fillId="0" borderId="0" xfId="7" applyFont="1" applyAlignment="1">
      <alignment horizontal="center" vertical="top"/>
    </xf>
    <xf numFmtId="0" fontId="17" fillId="0" borderId="0" xfId="9" applyFont="1" applyAlignment="1">
      <alignment horizontal="center" vertical="top"/>
    </xf>
    <xf numFmtId="0" fontId="13" fillId="0" borderId="0" xfId="8" applyFont="1" applyAlignment="1">
      <alignment horizontal="justify" vertical="center" wrapText="1"/>
    </xf>
    <xf numFmtId="0" fontId="17" fillId="0" borderId="49" xfId="9" applyFont="1" applyBorder="1" applyAlignment="1">
      <alignment horizontal="justify" vertical="center"/>
    </xf>
    <xf numFmtId="0" fontId="13" fillId="0" borderId="49" xfId="9" applyBorder="1" applyAlignment="1">
      <alignment horizontal="justify" vertical="center"/>
    </xf>
    <xf numFmtId="0" fontId="13" fillId="0" borderId="50" xfId="9" applyBorder="1" applyAlignment="1">
      <alignment horizontal="justify" vertical="center"/>
    </xf>
    <xf numFmtId="0" fontId="13" fillId="0" borderId="0" xfId="8" applyFont="1" applyAlignment="1">
      <alignment horizontal="left" vertical="center"/>
    </xf>
    <xf numFmtId="0" fontId="13" fillId="6" borderId="0" xfId="8" applyFont="1" applyFill="1" applyAlignment="1">
      <alignment horizontal="justify" vertical="center"/>
    </xf>
    <xf numFmtId="0" fontId="13" fillId="6" borderId="0" xfId="9" applyFill="1" applyAlignment="1">
      <alignment horizontal="justify" vertical="center"/>
    </xf>
    <xf numFmtId="0" fontId="27" fillId="0" borderId="0" xfId="8" applyFont="1" applyAlignment="1">
      <alignment horizontal="center" vertical="center"/>
    </xf>
    <xf numFmtId="0" fontId="27" fillId="0" borderId="0" xfId="9" applyFont="1" applyAlignment="1">
      <alignment horizontal="center" vertical="center"/>
    </xf>
    <xf numFmtId="168" fontId="41" fillId="0" borderId="0" xfId="8" applyNumberFormat="1" applyFont="1" applyAlignment="1">
      <alignment horizontal="center" vertical="top"/>
    </xf>
    <xf numFmtId="168" fontId="41" fillId="0" borderId="0" xfId="9" applyNumberFormat="1" applyFont="1" applyAlignment="1">
      <alignment horizontal="center" vertical="top"/>
    </xf>
  </cellXfs>
  <cellStyles count="15">
    <cellStyle name="Comma [0]_21 - Analiza 1.-16. - vodovod naselja Viletinec" xfId="2" xr:uid="{00000000-0005-0000-0000-000000000000}"/>
    <cellStyle name="Comma 2" xfId="10" xr:uid="{00000000-0005-0000-0000-000001000000}"/>
    <cellStyle name="Comma 2 3" xfId="11" xr:uid="{00000000-0005-0000-0000-000002000000}"/>
    <cellStyle name="Comma 3" xfId="12" xr:uid="{00000000-0005-0000-0000-000003000000}"/>
    <cellStyle name="Comma_21 - Analiza 1.-16. - vodovod naselja Viletinec" xfId="3" xr:uid="{00000000-0005-0000-0000-000004000000}"/>
    <cellStyle name="Currency [0]_21 - Analiza 1.-16. - vodovod naselja Viletinec" xfId="4" xr:uid="{00000000-0005-0000-0000-000005000000}"/>
    <cellStyle name="Currency_21 - Analiza 1.-16. - vodovod naselja Viletinec" xfId="5" xr:uid="{00000000-0005-0000-0000-000006000000}"/>
    <cellStyle name="Normal 11" xfId="13" xr:uid="{00000000-0005-0000-0000-000007000000}"/>
    <cellStyle name="Normal_21 - Analiza 1.-16. - vodovod naselja Viletinec" xfId="6" xr:uid="{00000000-0005-0000-0000-000008000000}"/>
    <cellStyle name="Normal_22 - radovi na izgradnji ISTOČNOG DOBAVNOG CJEVOVODA U IVANCU" xfId="8" xr:uid="{00000000-0005-0000-0000-000009000000}"/>
    <cellStyle name="Normalno" xfId="0" builtinId="0"/>
    <cellStyle name="Normalno 2" xfId="1" xr:uid="{00000000-0005-0000-0000-00000B000000}"/>
    <cellStyle name="Normalno 3" xfId="7" xr:uid="{00000000-0005-0000-0000-00000C000000}"/>
    <cellStyle name="Normalno 3 2" xfId="9" xr:uid="{00000000-0005-0000-0000-00000D000000}"/>
    <cellStyle name="Zarez 2" xfId="14" xr:uid="{00000000-0005-0000-0000-00000E000000}"/>
  </cellStyles>
  <dxfs count="0"/>
  <tableStyles count="0" defaultTableStyle="TableStyleMedium2" defaultPivotStyle="PivotStyleLight16"/>
  <colors>
    <mruColors>
      <color rgb="FF0000FF"/>
      <color rgb="FF339933"/>
      <color rgb="FFFFFFCC"/>
      <color rgb="FF008080"/>
      <color rgb="FF99009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tyles" Target="styles.xml"/><Relationship Id="rId5" Type="http://schemas.openxmlformats.org/officeDocument/2006/relationships/worksheet" Target="worksheets/sheet5.xml"/><Relationship Id="rId10"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vmlDrawing1.vml.rels><?xml version="1.0" encoding="UTF-8" standalone="yes"?>
<Relationships xmlns="http://schemas.openxmlformats.org/package/2006/relationships"><Relationship Id="rId1" Type="http://schemas.openxmlformats.org/officeDocument/2006/relationships/image" Target="../media/image2.emf"/></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1</xdr:rowOff>
    </xdr:from>
    <xdr:to>
      <xdr:col>11</xdr:col>
      <xdr:colOff>7327</xdr:colOff>
      <xdr:row>5</xdr:row>
      <xdr:rowOff>45824</xdr:rowOff>
    </xdr:to>
    <xdr:pic>
      <xdr:nvPicPr>
        <xdr:cNvPr id="6" name="Slika 5">
          <a:extLst>
            <a:ext uri="{FF2B5EF4-FFF2-40B4-BE49-F238E27FC236}">
              <a16:creationId xmlns:a16="http://schemas.microsoft.com/office/drawing/2014/main" id="{00000000-0008-0000-0000-000006000000}"/>
            </a:ext>
          </a:extLst>
        </xdr:cNvPr>
        <xdr:cNvPicPr>
          <a:picLocks noChangeAspect="1"/>
        </xdr:cNvPicPr>
      </xdr:nvPicPr>
      <xdr:blipFill>
        <a:blip xmlns:r="http://schemas.openxmlformats.org/officeDocument/2006/relationships" r:embed="rId1"/>
        <a:stretch>
          <a:fillRect/>
        </a:stretch>
      </xdr:blipFill>
      <xdr:spPr>
        <a:xfrm>
          <a:off x="0" y="1"/>
          <a:ext cx="5993423" cy="815150"/>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xdr:from>
          <xdr:col>0</xdr:col>
          <xdr:colOff>0</xdr:colOff>
          <xdr:row>0</xdr:row>
          <xdr:rowOff>0</xdr:rowOff>
        </xdr:from>
        <xdr:to>
          <xdr:col>2</xdr:col>
          <xdr:colOff>1304925</xdr:colOff>
          <xdr:row>0</xdr:row>
          <xdr:rowOff>0</xdr:rowOff>
        </xdr:to>
        <xdr:sp macro="" textlink="">
          <xdr:nvSpPr>
            <xdr:cNvPr id="3073" name="Object 1" hidden="1">
              <a:extLst>
                <a:ext uri="{63B3BB69-23CF-44E3-9099-C40C66FF867C}">
                  <a14:compatExt spid="_x0000_s3073"/>
                </a:ext>
                <a:ext uri="{FF2B5EF4-FFF2-40B4-BE49-F238E27FC236}">
                  <a16:creationId xmlns:a16="http://schemas.microsoft.com/office/drawing/2014/main" id="{00000000-0008-0000-0700-0000010C0000}"/>
                </a:ext>
              </a:extLst>
            </xdr:cNvPr>
            <xdr:cNvSpPr/>
          </xdr:nvSpPr>
          <xdr:spPr bwMode="auto">
            <a:xfrm>
              <a:off x="0" y="0"/>
              <a:ext cx="0" cy="0"/>
            </a:xfrm>
            <a:prstGeom prst="rect">
              <a:avLst/>
            </a:prstGeom>
            <a:solidFill>
              <a:srgbClr val="FFFFFF" mc:Ignorable="a14" a14:legacySpreadsheetColorIndex="65"/>
            </a:solidFill>
            <a:ln>
              <a:noFill/>
            </a:ln>
            <a:extLs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xdr:twoCellAnchor>
    <xdr:from>
      <xdr:col>0</xdr:col>
      <xdr:colOff>0</xdr:colOff>
      <xdr:row>0</xdr:row>
      <xdr:rowOff>0</xdr:rowOff>
    </xdr:from>
    <xdr:to>
      <xdr:col>1</xdr:col>
      <xdr:colOff>257175</xdr:colOff>
      <xdr:row>0</xdr:row>
      <xdr:rowOff>0</xdr:rowOff>
    </xdr:to>
    <xdr:sp macro="" textlink="">
      <xdr:nvSpPr>
        <xdr:cNvPr id="3" name="Rectangle 2">
          <a:extLst>
            <a:ext uri="{FF2B5EF4-FFF2-40B4-BE49-F238E27FC236}">
              <a16:creationId xmlns:a16="http://schemas.microsoft.com/office/drawing/2014/main" id="{00000000-0008-0000-0700-000003000000}"/>
            </a:ext>
          </a:extLst>
        </xdr:cNvPr>
        <xdr:cNvSpPr>
          <a:spLocks noChangeArrowheads="1"/>
        </xdr:cNvSpPr>
      </xdr:nvSpPr>
      <xdr:spPr bwMode="auto">
        <a:xfrm>
          <a:off x="0" y="0"/>
          <a:ext cx="476250" cy="0"/>
        </a:xfrm>
        <a:prstGeom prst="rect">
          <a:avLst/>
        </a:prstGeom>
        <a:solidFill>
          <a:srgbClr val="000080"/>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1</xdr:col>
      <xdr:colOff>257175</xdr:colOff>
      <xdr:row>0</xdr:row>
      <xdr:rowOff>0</xdr:rowOff>
    </xdr:from>
    <xdr:to>
      <xdr:col>7</xdr:col>
      <xdr:colOff>685800</xdr:colOff>
      <xdr:row>0</xdr:row>
      <xdr:rowOff>0</xdr:rowOff>
    </xdr:to>
    <xdr:sp macro="" textlink="">
      <xdr:nvSpPr>
        <xdr:cNvPr id="4" name="Rectangle 3">
          <a:extLst>
            <a:ext uri="{FF2B5EF4-FFF2-40B4-BE49-F238E27FC236}">
              <a16:creationId xmlns:a16="http://schemas.microsoft.com/office/drawing/2014/main" id="{00000000-0008-0000-0700-000004000000}"/>
            </a:ext>
          </a:extLst>
        </xdr:cNvPr>
        <xdr:cNvSpPr>
          <a:spLocks noChangeArrowheads="1"/>
        </xdr:cNvSpPr>
      </xdr:nvSpPr>
      <xdr:spPr bwMode="auto">
        <a:xfrm>
          <a:off x="476250" y="0"/>
          <a:ext cx="5019675" cy="0"/>
        </a:xfrm>
        <a:prstGeom prst="rect">
          <a:avLst/>
        </a:prstGeom>
        <a:solidFill>
          <a:srgbClr val="FF9900"/>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2.xml"/><Relationship Id="rId1" Type="http://schemas.openxmlformats.org/officeDocument/2006/relationships/printerSettings" Target="../printerSettings/printerSettings8.bin"/><Relationship Id="rId5" Type="http://schemas.openxmlformats.org/officeDocument/2006/relationships/image" Target="../media/image2.emf"/><Relationship Id="rId4" Type="http://schemas.openxmlformats.org/officeDocument/2006/relationships/oleObject" Target="../embeddings/oleObject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W197"/>
  <sheetViews>
    <sheetView tabSelected="1" zoomScale="130" zoomScaleNormal="130" workbookViewId="0">
      <selection activeCell="M6" sqref="M6"/>
    </sheetView>
  </sheetViews>
  <sheetFormatPr defaultRowHeight="12.75"/>
  <cols>
    <col min="1" max="1" width="5.42578125" style="1" customWidth="1"/>
    <col min="2" max="2" width="5.7109375" style="1" customWidth="1"/>
    <col min="3" max="10" width="7.7109375" style="1" customWidth="1"/>
    <col min="11" max="11" width="17.140625" style="1" customWidth="1"/>
    <col min="12" max="12" width="2.28515625" style="1" customWidth="1"/>
    <col min="13" max="13" width="56.5703125" style="165" customWidth="1"/>
    <col min="14" max="14" width="2.5703125" style="1" customWidth="1"/>
    <col min="15" max="15" width="51.28515625" style="1" customWidth="1"/>
    <col min="16" max="16384" width="9.140625" style="1"/>
  </cols>
  <sheetData>
    <row r="1" spans="1:15" ht="12.75" customHeight="1">
      <c r="M1" s="190" t="s">
        <v>149</v>
      </c>
    </row>
    <row r="2" spans="1:15" ht="12.75" customHeight="1">
      <c r="M2" s="190"/>
    </row>
    <row r="3" spans="1:15" ht="12.75" customHeight="1">
      <c r="M3" s="190"/>
    </row>
    <row r="4" spans="1:15" ht="12.75" customHeight="1">
      <c r="M4" s="190"/>
    </row>
    <row r="5" spans="1:15" ht="9.9499999999999993" customHeight="1">
      <c r="M5" s="190"/>
    </row>
    <row r="6" spans="1:15" ht="18" customHeight="1">
      <c r="E6" s="86"/>
      <c r="F6" s="86"/>
      <c r="G6" s="86"/>
      <c r="H6" s="86"/>
      <c r="I6" s="86"/>
      <c r="J6" s="86"/>
      <c r="K6" s="113" t="s">
        <v>211</v>
      </c>
      <c r="M6" s="164"/>
    </row>
    <row r="7" spans="1:15" ht="18" customHeight="1">
      <c r="J7" s="65"/>
      <c r="K7" s="129"/>
      <c r="M7" s="164"/>
      <c r="O7" s="129"/>
    </row>
    <row r="8" spans="1:15" s="123" customFormat="1" ht="15.95" customHeight="1">
      <c r="A8" s="191" t="s">
        <v>181</v>
      </c>
      <c r="B8" s="191"/>
      <c r="C8" s="191"/>
      <c r="D8" s="191"/>
      <c r="E8" s="191"/>
      <c r="F8" s="191"/>
      <c r="G8" s="191"/>
      <c r="H8" s="191"/>
      <c r="I8" s="191"/>
      <c r="J8" s="191"/>
      <c r="K8" s="191"/>
      <c r="M8" s="164"/>
    </row>
    <row r="9" spans="1:15" ht="8.1" customHeight="1">
      <c r="A9" s="192"/>
      <c r="B9" s="192"/>
      <c r="C9" s="192"/>
      <c r="D9" s="192"/>
      <c r="E9" s="192"/>
      <c r="F9" s="192"/>
      <c r="G9" s="192"/>
      <c r="H9" s="192"/>
      <c r="I9" s="192"/>
      <c r="J9" s="192"/>
      <c r="K9" s="192"/>
      <c r="M9" s="164"/>
    </row>
    <row r="10" spans="1:15" s="123" customFormat="1" ht="12.95" customHeight="1">
      <c r="A10" s="193" t="s">
        <v>276</v>
      </c>
      <c r="B10" s="193"/>
      <c r="C10" s="193"/>
      <c r="D10" s="193"/>
      <c r="E10" s="193"/>
      <c r="F10" s="193"/>
      <c r="G10" s="193"/>
      <c r="H10" s="193"/>
      <c r="I10" s="193"/>
      <c r="J10" s="193"/>
      <c r="K10" s="193"/>
      <c r="M10" s="164"/>
    </row>
    <row r="11" spans="1:15" ht="8.1" customHeight="1">
      <c r="A11" s="192"/>
      <c r="B11" s="192"/>
      <c r="C11" s="192"/>
      <c r="D11" s="192"/>
      <c r="E11" s="192"/>
      <c r="F11" s="192"/>
      <c r="G11" s="192"/>
      <c r="H11" s="192"/>
      <c r="I11" s="192"/>
      <c r="J11" s="192"/>
      <c r="K11" s="192"/>
    </row>
    <row r="12" spans="1:15" ht="15.95" customHeight="1">
      <c r="A12" s="197" t="s">
        <v>277</v>
      </c>
      <c r="B12" s="197"/>
      <c r="C12" s="197"/>
      <c r="D12" s="197"/>
      <c r="E12" s="197"/>
      <c r="F12" s="197"/>
      <c r="G12" s="197"/>
      <c r="H12" s="197"/>
      <c r="I12" s="197"/>
      <c r="J12" s="197"/>
      <c r="K12" s="197"/>
      <c r="M12" s="166" t="s">
        <v>278</v>
      </c>
      <c r="O12" s="56"/>
    </row>
    <row r="13" spans="1:15" ht="12" customHeight="1">
      <c r="A13" s="195"/>
      <c r="B13" s="195"/>
      <c r="C13" s="195"/>
      <c r="D13" s="195"/>
      <c r="E13" s="195"/>
      <c r="F13" s="195"/>
      <c r="G13" s="195"/>
      <c r="H13" s="195"/>
      <c r="I13" s="195"/>
      <c r="J13" s="195"/>
      <c r="K13" s="195"/>
      <c r="M13" s="166" t="s">
        <v>277</v>
      </c>
    </row>
    <row r="14" spans="1:15" ht="12" customHeight="1">
      <c r="A14" s="182"/>
      <c r="B14" s="182"/>
      <c r="C14" s="182"/>
      <c r="D14" s="182"/>
      <c r="E14" s="182"/>
      <c r="F14" s="182"/>
      <c r="G14" s="182"/>
      <c r="H14" s="182"/>
      <c r="I14" s="182"/>
      <c r="J14" s="182"/>
      <c r="K14" s="182"/>
      <c r="M14" s="167" t="s">
        <v>280</v>
      </c>
    </row>
    <row r="15" spans="1:15" ht="12.75" customHeight="1">
      <c r="A15" s="183" t="s">
        <v>172</v>
      </c>
      <c r="B15" s="183"/>
      <c r="C15" s="183"/>
      <c r="D15" s="183"/>
      <c r="E15" s="183"/>
      <c r="F15" s="183"/>
      <c r="G15" s="183"/>
      <c r="H15" s="183"/>
      <c r="I15" s="183"/>
      <c r="J15" s="183"/>
      <c r="K15" s="183"/>
      <c r="M15" s="166" t="s">
        <v>276</v>
      </c>
      <c r="O15" s="57"/>
    </row>
    <row r="16" spans="1:15" s="3" customFormat="1" ht="5.0999999999999996" customHeight="1">
      <c r="A16" s="183"/>
      <c r="B16" s="183"/>
      <c r="C16" s="183"/>
      <c r="D16" s="183"/>
      <c r="E16" s="183"/>
      <c r="F16" s="183"/>
      <c r="G16" s="183"/>
      <c r="H16" s="183"/>
      <c r="I16" s="183"/>
      <c r="J16" s="183"/>
      <c r="K16" s="183"/>
      <c r="M16" s="168"/>
    </row>
    <row r="17" spans="1:15" ht="39.75" customHeight="1">
      <c r="A17" s="179" t="s">
        <v>214</v>
      </c>
      <c r="B17" s="179"/>
      <c r="C17" s="179"/>
      <c r="D17" s="179"/>
      <c r="E17" s="179"/>
      <c r="F17" s="179"/>
      <c r="G17" s="179"/>
      <c r="H17" s="179"/>
      <c r="I17" s="179"/>
      <c r="J17" s="179"/>
      <c r="K17" s="179"/>
      <c r="M17" s="169"/>
      <c r="O17" s="88"/>
    </row>
    <row r="18" spans="1:15" ht="15.95" customHeight="1">
      <c r="A18" s="182"/>
      <c r="B18" s="182"/>
      <c r="C18" s="182"/>
      <c r="D18" s="182"/>
      <c r="E18" s="182"/>
      <c r="F18" s="182"/>
      <c r="G18" s="182"/>
      <c r="H18" s="182"/>
      <c r="I18" s="182"/>
      <c r="J18" s="182"/>
      <c r="K18" s="182"/>
      <c r="M18" s="169"/>
    </row>
    <row r="19" spans="1:15" s="73" customFormat="1" ht="12.75" customHeight="1">
      <c r="A19" s="75" t="s">
        <v>0</v>
      </c>
      <c r="B19" s="194" t="s">
        <v>47</v>
      </c>
      <c r="C19" s="194"/>
      <c r="D19" s="194"/>
      <c r="E19" s="194"/>
      <c r="F19" s="194"/>
      <c r="G19" s="194"/>
      <c r="H19" s="194"/>
      <c r="I19" s="194"/>
      <c r="J19" s="194"/>
      <c r="K19" s="194"/>
      <c r="M19" s="101"/>
    </row>
    <row r="20" spans="1:15" s="3" customFormat="1" ht="5.0999999999999996" customHeight="1">
      <c r="A20" s="183"/>
      <c r="B20" s="183"/>
      <c r="C20" s="183"/>
      <c r="D20" s="183"/>
      <c r="E20" s="183"/>
      <c r="F20" s="183"/>
      <c r="G20" s="183"/>
      <c r="H20" s="183"/>
      <c r="I20" s="183"/>
      <c r="J20" s="183"/>
      <c r="K20" s="183"/>
      <c r="M20" s="168"/>
    </row>
    <row r="21" spans="1:15" s="3" customFormat="1" ht="12.75" customHeight="1">
      <c r="A21" s="179" t="s">
        <v>240</v>
      </c>
      <c r="B21" s="179"/>
      <c r="C21" s="179"/>
      <c r="D21" s="179"/>
      <c r="E21" s="179"/>
      <c r="F21" s="179"/>
      <c r="G21" s="179"/>
      <c r="H21" s="179"/>
      <c r="I21" s="179"/>
      <c r="J21" s="179"/>
      <c r="K21" s="179"/>
      <c r="M21" s="166" t="s">
        <v>279</v>
      </c>
    </row>
    <row r="22" spans="1:15" s="25" customFormat="1" ht="14.1" customHeight="1">
      <c r="A22" s="196" t="str">
        <f>M12</f>
        <v>Kupnja traktorskih priključaka za zimsku službu, za IVKOM d.d., Ivanec.</v>
      </c>
      <c r="B22" s="196"/>
      <c r="C22" s="196"/>
      <c r="D22" s="196"/>
      <c r="E22" s="196"/>
      <c r="F22" s="196"/>
      <c r="G22" s="196"/>
      <c r="H22" s="196"/>
      <c r="I22" s="196"/>
      <c r="J22" s="196"/>
      <c r="K22" s="196"/>
      <c r="M22" s="168"/>
    </row>
    <row r="23" spans="1:15" s="3" customFormat="1" ht="5.0999999999999996" customHeight="1">
      <c r="A23" s="183"/>
      <c r="B23" s="183"/>
      <c r="C23" s="183"/>
      <c r="D23" s="183"/>
      <c r="E23" s="183"/>
      <c r="F23" s="183"/>
      <c r="G23" s="183"/>
      <c r="H23" s="183"/>
      <c r="I23" s="183"/>
      <c r="J23" s="183"/>
      <c r="K23" s="183"/>
      <c r="M23" s="105"/>
    </row>
    <row r="24" spans="1:15" s="3" customFormat="1" ht="12.75" customHeight="1">
      <c r="A24" s="179" t="s">
        <v>166</v>
      </c>
      <c r="B24" s="179"/>
      <c r="C24" s="179"/>
      <c r="D24" s="179"/>
      <c r="E24" s="179"/>
      <c r="F24" s="179"/>
      <c r="G24" s="179"/>
      <c r="H24" s="179"/>
      <c r="I24" s="179"/>
      <c r="J24" s="179"/>
      <c r="K24" s="179"/>
      <c r="M24" s="170"/>
    </row>
    <row r="25" spans="1:15" s="25" customFormat="1" ht="26.1" customHeight="1">
      <c r="A25" s="179" t="s">
        <v>215</v>
      </c>
      <c r="B25" s="179"/>
      <c r="C25" s="179"/>
      <c r="D25" s="179"/>
      <c r="E25" s="179"/>
      <c r="F25" s="179"/>
      <c r="G25" s="179"/>
      <c r="H25" s="179"/>
      <c r="I25" s="179"/>
      <c r="J25" s="179"/>
      <c r="K25" s="179"/>
      <c r="M25" s="171"/>
      <c r="O25" s="87"/>
    </row>
    <row r="26" spans="1:15" s="73" customFormat="1" ht="12.75" customHeight="1">
      <c r="A26" s="89" t="s">
        <v>188</v>
      </c>
      <c r="B26" s="181" t="s">
        <v>201</v>
      </c>
      <c r="C26" s="181"/>
      <c r="D26" s="181"/>
      <c r="E26" s="181"/>
      <c r="F26" s="181"/>
      <c r="G26" s="181"/>
      <c r="H26" s="181"/>
      <c r="I26" s="181"/>
      <c r="J26" s="181"/>
      <c r="K26" s="181"/>
      <c r="M26" s="101"/>
      <c r="O26" s="99"/>
    </row>
    <row r="27" spans="1:15" s="73" customFormat="1" ht="12.75" customHeight="1">
      <c r="A27" s="102"/>
      <c r="B27" s="89" t="s">
        <v>0</v>
      </c>
      <c r="C27" s="181" t="s">
        <v>281</v>
      </c>
      <c r="D27" s="181"/>
      <c r="E27" s="181"/>
      <c r="F27" s="181"/>
      <c r="G27" s="181"/>
      <c r="H27" s="181"/>
      <c r="I27" s="181"/>
      <c r="J27" s="181"/>
      <c r="K27" s="181"/>
      <c r="M27" s="101"/>
      <c r="O27" s="99"/>
    </row>
    <row r="28" spans="1:15" s="73" customFormat="1" ht="12.75" customHeight="1">
      <c r="A28" s="102"/>
      <c r="B28" s="89" t="s">
        <v>1</v>
      </c>
      <c r="C28" s="179" t="s">
        <v>199</v>
      </c>
      <c r="D28" s="179"/>
      <c r="E28" s="179"/>
      <c r="F28" s="179"/>
      <c r="G28" s="179"/>
      <c r="H28" s="179"/>
      <c r="I28" s="179"/>
      <c r="J28" s="179"/>
      <c r="K28" s="179"/>
      <c r="M28" s="172"/>
      <c r="O28" s="99"/>
    </row>
    <row r="29" spans="1:15" s="73" customFormat="1" ht="12.75" customHeight="1">
      <c r="A29" s="102"/>
      <c r="B29" s="89" t="s">
        <v>2</v>
      </c>
      <c r="C29" s="181" t="s">
        <v>198</v>
      </c>
      <c r="D29" s="181"/>
      <c r="E29" s="181"/>
      <c r="F29" s="181"/>
      <c r="G29" s="181"/>
      <c r="H29" s="181"/>
      <c r="I29" s="181"/>
      <c r="J29" s="181"/>
      <c r="K29" s="181"/>
      <c r="M29" s="101"/>
      <c r="O29" s="99"/>
    </row>
    <row r="30" spans="1:15" s="73" customFormat="1" ht="12.75" customHeight="1">
      <c r="A30" s="104"/>
      <c r="B30" s="89" t="s">
        <v>3</v>
      </c>
      <c r="C30" s="179" t="s">
        <v>197</v>
      </c>
      <c r="D30" s="179"/>
      <c r="E30" s="179"/>
      <c r="F30" s="179"/>
      <c r="G30" s="179"/>
      <c r="H30" s="179"/>
      <c r="I30" s="179"/>
      <c r="J30" s="179"/>
      <c r="K30" s="179"/>
      <c r="M30" s="101"/>
      <c r="O30" s="99"/>
    </row>
    <row r="31" spans="1:15" s="73" customFormat="1" ht="12.75" customHeight="1">
      <c r="A31" s="104"/>
      <c r="B31" s="89" t="s">
        <v>4</v>
      </c>
      <c r="C31" s="179" t="s">
        <v>196</v>
      </c>
      <c r="D31" s="179"/>
      <c r="E31" s="179"/>
      <c r="F31" s="179"/>
      <c r="G31" s="179"/>
      <c r="H31" s="179"/>
      <c r="I31" s="179"/>
      <c r="J31" s="179"/>
      <c r="K31" s="179"/>
      <c r="M31" s="101"/>
      <c r="O31" s="99"/>
    </row>
    <row r="32" spans="1:15" s="73" customFormat="1" ht="26.1" customHeight="1">
      <c r="A32" s="104"/>
      <c r="B32" s="74" t="s">
        <v>162</v>
      </c>
      <c r="C32" s="179" t="s">
        <v>194</v>
      </c>
      <c r="D32" s="179"/>
      <c r="E32" s="179"/>
      <c r="F32" s="179"/>
      <c r="G32" s="179"/>
      <c r="H32" s="179"/>
      <c r="I32" s="179"/>
      <c r="J32" s="179"/>
      <c r="K32" s="179"/>
      <c r="M32" s="101"/>
      <c r="O32" s="99"/>
    </row>
    <row r="33" spans="1:15" s="73" customFormat="1" ht="12.75" customHeight="1">
      <c r="A33" s="104"/>
      <c r="B33" s="89" t="s">
        <v>168</v>
      </c>
      <c r="C33" s="179" t="s">
        <v>195</v>
      </c>
      <c r="D33" s="179"/>
      <c r="E33" s="179"/>
      <c r="F33" s="179"/>
      <c r="G33" s="179"/>
      <c r="H33" s="179"/>
      <c r="I33" s="179"/>
      <c r="J33" s="179"/>
      <c r="K33" s="179"/>
      <c r="M33" s="101"/>
      <c r="O33" s="99"/>
    </row>
    <row r="34" spans="1:15" s="73" customFormat="1" ht="38.1" customHeight="1">
      <c r="A34" s="74" t="s">
        <v>189</v>
      </c>
      <c r="B34" s="179" t="s">
        <v>202</v>
      </c>
      <c r="C34" s="179"/>
      <c r="D34" s="179"/>
      <c r="E34" s="179"/>
      <c r="F34" s="179"/>
      <c r="G34" s="179"/>
      <c r="H34" s="179"/>
      <c r="I34" s="179"/>
      <c r="J34" s="179"/>
      <c r="K34" s="179"/>
      <c r="M34" s="101"/>
      <c r="O34" s="99"/>
    </row>
    <row r="35" spans="1:15" s="73" customFormat="1" ht="26.1" customHeight="1">
      <c r="A35" s="103"/>
      <c r="B35" s="179" t="s">
        <v>193</v>
      </c>
      <c r="C35" s="179"/>
      <c r="D35" s="179"/>
      <c r="E35" s="179"/>
      <c r="F35" s="179"/>
      <c r="G35" s="179"/>
      <c r="H35" s="179"/>
      <c r="I35" s="179"/>
      <c r="J35" s="179"/>
      <c r="K35" s="179"/>
      <c r="M35" s="101"/>
      <c r="O35" s="99"/>
    </row>
    <row r="36" spans="1:15" s="25" customFormat="1" ht="26.1" customHeight="1">
      <c r="A36" s="208" t="s">
        <v>190</v>
      </c>
      <c r="B36" s="208"/>
      <c r="C36" s="208"/>
      <c r="D36" s="208"/>
      <c r="E36" s="208"/>
      <c r="F36" s="208"/>
      <c r="G36" s="208"/>
      <c r="H36" s="208"/>
      <c r="I36" s="208"/>
      <c r="J36" s="208"/>
      <c r="K36" s="208"/>
      <c r="M36" s="171"/>
      <c r="O36" s="87"/>
    </row>
    <row r="37" spans="1:15" s="3" customFormat="1" ht="5.0999999999999996" customHeight="1">
      <c r="A37" s="183"/>
      <c r="B37" s="183"/>
      <c r="C37" s="183"/>
      <c r="D37" s="183"/>
      <c r="E37" s="183"/>
      <c r="F37" s="183"/>
      <c r="G37" s="183"/>
      <c r="H37" s="183"/>
      <c r="I37" s="183"/>
      <c r="J37" s="183"/>
      <c r="K37" s="183"/>
      <c r="M37" s="105"/>
    </row>
    <row r="38" spans="1:15" s="3" customFormat="1" ht="12.75" customHeight="1">
      <c r="A38" s="183" t="s">
        <v>48</v>
      </c>
      <c r="B38" s="183"/>
      <c r="C38" s="183"/>
      <c r="D38" s="183"/>
      <c r="E38" s="183"/>
      <c r="F38" s="183"/>
      <c r="G38" s="183"/>
      <c r="H38" s="183"/>
      <c r="I38" s="183"/>
      <c r="J38" s="183"/>
      <c r="K38" s="183"/>
      <c r="M38" s="170"/>
    </row>
    <row r="39" spans="1:15" s="3" customFormat="1" ht="12.75" customHeight="1">
      <c r="A39" s="179" t="s">
        <v>241</v>
      </c>
      <c r="B39" s="179"/>
      <c r="C39" s="179"/>
      <c r="D39" s="179"/>
      <c r="E39" s="179"/>
      <c r="F39" s="179"/>
      <c r="G39" s="179"/>
      <c r="H39" s="179"/>
      <c r="I39" s="179"/>
      <c r="J39" s="179"/>
      <c r="K39" s="179"/>
      <c r="M39" s="170"/>
    </row>
    <row r="40" spans="1:15" s="3" customFormat="1" ht="5.0999999999999996" customHeight="1">
      <c r="A40" s="183"/>
      <c r="B40" s="183"/>
      <c r="C40" s="183"/>
      <c r="D40" s="183"/>
      <c r="E40" s="183"/>
      <c r="F40" s="183"/>
      <c r="G40" s="183"/>
      <c r="H40" s="183"/>
      <c r="I40" s="183"/>
      <c r="J40" s="183"/>
      <c r="K40" s="183"/>
      <c r="M40" s="105"/>
    </row>
    <row r="41" spans="1:15" s="3" customFormat="1" ht="12.75" customHeight="1">
      <c r="A41" s="183" t="s">
        <v>49</v>
      </c>
      <c r="B41" s="183"/>
      <c r="C41" s="183"/>
      <c r="D41" s="183"/>
      <c r="E41" s="183"/>
      <c r="F41" s="183"/>
      <c r="G41" s="183"/>
      <c r="H41" s="183"/>
      <c r="I41" s="183"/>
      <c r="J41" s="183"/>
      <c r="K41" s="183"/>
      <c r="M41" s="170"/>
    </row>
    <row r="42" spans="1:15" s="3" customFormat="1" ht="12.75" customHeight="1">
      <c r="A42" s="185" t="s">
        <v>283</v>
      </c>
      <c r="B42" s="185"/>
      <c r="C42" s="185"/>
      <c r="D42" s="185"/>
      <c r="E42" s="185"/>
      <c r="F42" s="185"/>
      <c r="G42" s="185"/>
      <c r="H42" s="185"/>
      <c r="I42" s="185"/>
      <c r="J42" s="185"/>
      <c r="K42" s="185"/>
      <c r="M42" s="170"/>
    </row>
    <row r="43" spans="1:15" ht="15.95" customHeight="1">
      <c r="A43" s="182"/>
      <c r="B43" s="182"/>
      <c r="C43" s="182"/>
      <c r="D43" s="182"/>
      <c r="E43" s="182"/>
      <c r="F43" s="182"/>
      <c r="G43" s="182"/>
      <c r="H43" s="182"/>
      <c r="I43" s="182"/>
      <c r="J43" s="182"/>
      <c r="K43" s="182"/>
      <c r="M43" s="173"/>
    </row>
    <row r="44" spans="1:15" s="73" customFormat="1" ht="12.75" customHeight="1">
      <c r="A44" s="75" t="s">
        <v>1</v>
      </c>
      <c r="B44" s="198" t="s">
        <v>242</v>
      </c>
      <c r="C44" s="198"/>
      <c r="D44" s="198"/>
      <c r="E44" s="198"/>
      <c r="F44" s="198"/>
      <c r="G44" s="198"/>
      <c r="H44" s="198"/>
      <c r="I44" s="198"/>
      <c r="J44" s="198"/>
      <c r="K44" s="198"/>
      <c r="M44" s="101"/>
    </row>
    <row r="45" spans="1:15" s="73" customFormat="1" ht="4.5" customHeight="1">
      <c r="A45" s="199"/>
      <c r="B45" s="199"/>
      <c r="C45" s="199"/>
      <c r="D45" s="199"/>
      <c r="E45" s="199"/>
      <c r="F45" s="199"/>
      <c r="G45" s="199"/>
      <c r="H45" s="199"/>
      <c r="I45" s="199"/>
      <c r="J45" s="199"/>
      <c r="K45" s="199"/>
      <c r="M45" s="101"/>
    </row>
    <row r="46" spans="1:15" s="73" customFormat="1" ht="27" customHeight="1">
      <c r="A46" s="187" t="s">
        <v>285</v>
      </c>
      <c r="B46" s="179"/>
      <c r="C46" s="179"/>
      <c r="D46" s="179"/>
      <c r="E46" s="179"/>
      <c r="F46" s="179"/>
      <c r="G46" s="179"/>
      <c r="H46" s="179"/>
      <c r="I46" s="179"/>
      <c r="J46" s="179"/>
      <c r="K46" s="179"/>
      <c r="M46" s="101"/>
    </row>
    <row r="47" spans="1:15" s="73" customFormat="1" ht="2.25" customHeight="1">
      <c r="A47" s="152"/>
      <c r="B47" s="152"/>
      <c r="C47" s="152"/>
      <c r="D47" s="152"/>
      <c r="E47" s="152"/>
      <c r="F47" s="152"/>
      <c r="G47" s="152"/>
      <c r="H47" s="152"/>
      <c r="I47" s="152"/>
      <c r="J47" s="152"/>
      <c r="K47" s="152"/>
      <c r="M47" s="101"/>
    </row>
    <row r="48" spans="1:15" s="73" customFormat="1" ht="39.75" customHeight="1">
      <c r="A48" s="187" t="s">
        <v>243</v>
      </c>
      <c r="B48" s="179"/>
      <c r="C48" s="179"/>
      <c r="D48" s="179"/>
      <c r="E48" s="179"/>
      <c r="F48" s="179"/>
      <c r="G48" s="179"/>
      <c r="H48" s="179"/>
      <c r="I48" s="179"/>
      <c r="J48" s="179"/>
      <c r="K48" s="179"/>
      <c r="M48" s="101"/>
    </row>
    <row r="49" spans="1:13" s="73" customFormat="1" ht="12.75" customHeight="1">
      <c r="A49" s="187" t="s">
        <v>244</v>
      </c>
      <c r="B49" s="179"/>
      <c r="C49" s="179"/>
      <c r="D49" s="179"/>
      <c r="E49" s="179"/>
      <c r="F49" s="179"/>
      <c r="G49" s="179"/>
      <c r="H49" s="179"/>
      <c r="I49" s="179"/>
      <c r="J49" s="179"/>
      <c r="K49" s="179"/>
      <c r="M49" s="101"/>
    </row>
    <row r="50" spans="1:13" s="73" customFormat="1" ht="26.25" customHeight="1">
      <c r="A50" s="187" t="s">
        <v>245</v>
      </c>
      <c r="B50" s="179"/>
      <c r="C50" s="179"/>
      <c r="D50" s="179"/>
      <c r="E50" s="179"/>
      <c r="F50" s="179"/>
      <c r="G50" s="179"/>
      <c r="H50" s="179"/>
      <c r="I50" s="179"/>
      <c r="J50" s="179"/>
      <c r="K50" s="179"/>
      <c r="M50" s="101"/>
    </row>
    <row r="51" spans="1:13" s="73" customFormat="1" ht="51.95" customHeight="1">
      <c r="A51" s="187" t="s">
        <v>246</v>
      </c>
      <c r="B51" s="179"/>
      <c r="C51" s="179"/>
      <c r="D51" s="179"/>
      <c r="E51" s="179"/>
      <c r="F51" s="179"/>
      <c r="G51" s="179"/>
      <c r="H51" s="179"/>
      <c r="I51" s="179"/>
      <c r="J51" s="179"/>
      <c r="K51" s="179"/>
      <c r="M51" s="101"/>
    </row>
    <row r="52" spans="1:13" s="73" customFormat="1" ht="25.5" customHeight="1">
      <c r="A52" s="187" t="s">
        <v>247</v>
      </c>
      <c r="B52" s="179"/>
      <c r="C52" s="179"/>
      <c r="D52" s="179"/>
      <c r="E52" s="179"/>
      <c r="F52" s="179"/>
      <c r="G52" s="179"/>
      <c r="H52" s="179"/>
      <c r="I52" s="179"/>
      <c r="J52" s="179"/>
      <c r="K52" s="179"/>
      <c r="M52" s="101"/>
    </row>
    <row r="53" spans="1:13" s="73" customFormat="1" ht="26.1" customHeight="1">
      <c r="A53" s="187" t="s">
        <v>248</v>
      </c>
      <c r="B53" s="179"/>
      <c r="C53" s="179"/>
      <c r="D53" s="179"/>
      <c r="E53" s="179"/>
      <c r="F53" s="179"/>
      <c r="G53" s="179"/>
      <c r="H53" s="179"/>
      <c r="I53" s="179"/>
      <c r="J53" s="179"/>
      <c r="K53" s="179"/>
      <c r="M53" s="101"/>
    </row>
    <row r="54" spans="1:13" s="73" customFormat="1" ht="63.95" customHeight="1">
      <c r="A54" s="187" t="s">
        <v>249</v>
      </c>
      <c r="B54" s="179"/>
      <c r="C54" s="179"/>
      <c r="D54" s="179"/>
      <c r="E54" s="179"/>
      <c r="F54" s="179"/>
      <c r="G54" s="179"/>
      <c r="H54" s="179"/>
      <c r="I54" s="179"/>
      <c r="J54" s="179"/>
      <c r="K54" s="179"/>
      <c r="M54" s="101"/>
    </row>
    <row r="55" spans="1:13" s="73" customFormat="1" ht="51.95" customHeight="1">
      <c r="A55" s="187" t="s">
        <v>250</v>
      </c>
      <c r="B55" s="179"/>
      <c r="C55" s="179"/>
      <c r="D55" s="179"/>
      <c r="E55" s="179"/>
      <c r="F55" s="179"/>
      <c r="G55" s="179"/>
      <c r="H55" s="179"/>
      <c r="I55" s="179"/>
      <c r="J55" s="179"/>
      <c r="K55" s="179"/>
      <c r="M55" s="101"/>
    </row>
    <row r="56" spans="1:13" s="73" customFormat="1" ht="63.95" customHeight="1">
      <c r="A56" s="187" t="s">
        <v>251</v>
      </c>
      <c r="B56" s="179"/>
      <c r="C56" s="179"/>
      <c r="D56" s="179"/>
      <c r="E56" s="179"/>
      <c r="F56" s="179"/>
      <c r="G56" s="179"/>
      <c r="H56" s="179"/>
      <c r="I56" s="179"/>
      <c r="J56" s="179"/>
      <c r="K56" s="179"/>
      <c r="M56" s="101"/>
    </row>
    <row r="57" spans="1:13" s="73" customFormat="1" ht="90" customHeight="1">
      <c r="A57" s="187" t="s">
        <v>287</v>
      </c>
      <c r="B57" s="179"/>
      <c r="C57" s="179"/>
      <c r="D57" s="179"/>
      <c r="E57" s="179"/>
      <c r="F57" s="179"/>
      <c r="G57" s="179"/>
      <c r="H57" s="179"/>
      <c r="I57" s="179"/>
      <c r="J57" s="179"/>
      <c r="K57" s="179"/>
      <c r="M57" s="101"/>
    </row>
    <row r="58" spans="1:13" s="73" customFormat="1" ht="90" customHeight="1">
      <c r="A58" s="187" t="s">
        <v>284</v>
      </c>
      <c r="B58" s="179"/>
      <c r="C58" s="179"/>
      <c r="D58" s="179"/>
      <c r="E58" s="179"/>
      <c r="F58" s="179"/>
      <c r="G58" s="179"/>
      <c r="H58" s="179"/>
      <c r="I58" s="179"/>
      <c r="J58" s="179"/>
      <c r="K58" s="179"/>
      <c r="M58" s="101"/>
    </row>
    <row r="59" spans="1:13" s="73" customFormat="1" ht="51.95" customHeight="1">
      <c r="A59" s="187" t="s">
        <v>252</v>
      </c>
      <c r="B59" s="179"/>
      <c r="C59" s="179"/>
      <c r="D59" s="179"/>
      <c r="E59" s="179"/>
      <c r="F59" s="179"/>
      <c r="G59" s="179"/>
      <c r="H59" s="179"/>
      <c r="I59" s="179"/>
      <c r="J59" s="179"/>
      <c r="K59" s="179"/>
      <c r="M59" s="101"/>
    </row>
    <row r="60" spans="1:13" s="73" customFormat="1" ht="8.1" customHeight="1">
      <c r="A60" s="209"/>
      <c r="B60" s="209"/>
      <c r="C60" s="209"/>
      <c r="D60" s="209"/>
      <c r="E60" s="209"/>
      <c r="F60" s="209"/>
      <c r="G60" s="209"/>
      <c r="H60" s="209"/>
      <c r="I60" s="209"/>
      <c r="J60" s="209"/>
      <c r="K60" s="209"/>
      <c r="M60" s="101"/>
    </row>
    <row r="61" spans="1:13" s="3" customFormat="1" ht="12.75" customHeight="1">
      <c r="A61" s="75" t="s">
        <v>2</v>
      </c>
      <c r="B61" s="194" t="s">
        <v>161</v>
      </c>
      <c r="C61" s="194"/>
      <c r="D61" s="194"/>
      <c r="E61" s="194"/>
      <c r="F61" s="194"/>
      <c r="G61" s="194"/>
      <c r="H61" s="194"/>
      <c r="I61" s="194"/>
      <c r="J61" s="194"/>
      <c r="K61" s="194"/>
      <c r="M61" s="105"/>
    </row>
    <row r="62" spans="1:13" s="3" customFormat="1" ht="12.75" customHeight="1">
      <c r="A62" s="179" t="s">
        <v>50</v>
      </c>
      <c r="B62" s="179"/>
      <c r="C62" s="179"/>
      <c r="D62" s="179"/>
      <c r="E62" s="179"/>
      <c r="F62" s="179"/>
      <c r="G62" s="179"/>
      <c r="H62" s="179"/>
      <c r="I62" s="179"/>
      <c r="J62" s="179"/>
      <c r="K62" s="179"/>
      <c r="M62" s="170"/>
    </row>
    <row r="63" spans="1:13" s="25" customFormat="1" ht="26.1" customHeight="1">
      <c r="A63" s="179" t="s">
        <v>288</v>
      </c>
      <c r="B63" s="179"/>
      <c r="C63" s="179"/>
      <c r="D63" s="179"/>
      <c r="E63" s="179"/>
      <c r="F63" s="179"/>
      <c r="G63" s="179"/>
      <c r="H63" s="179"/>
      <c r="I63" s="179"/>
      <c r="J63" s="179"/>
      <c r="K63" s="179"/>
      <c r="M63" s="168"/>
    </row>
    <row r="64" spans="1:13" s="3" customFormat="1" ht="5.0999999999999996" customHeight="1">
      <c r="A64" s="179"/>
      <c r="B64" s="179"/>
      <c r="C64" s="179"/>
      <c r="D64" s="179"/>
      <c r="E64" s="179"/>
      <c r="F64" s="179"/>
      <c r="G64" s="179"/>
      <c r="H64" s="179"/>
      <c r="I64" s="179"/>
      <c r="J64" s="179"/>
      <c r="K64" s="179"/>
      <c r="M64" s="105"/>
    </row>
    <row r="65" spans="1:13" s="3" customFormat="1" ht="12.75" customHeight="1">
      <c r="A65" s="179" t="s">
        <v>145</v>
      </c>
      <c r="B65" s="179"/>
      <c r="C65" s="179"/>
      <c r="D65" s="179"/>
      <c r="E65" s="179"/>
      <c r="F65" s="179"/>
      <c r="G65" s="179"/>
      <c r="H65" s="179"/>
      <c r="I65" s="179"/>
      <c r="J65" s="179"/>
      <c r="K65" s="179"/>
      <c r="M65" s="170"/>
    </row>
    <row r="66" spans="1:13" s="3" customFormat="1" ht="3.75" customHeight="1">
      <c r="A66" s="179"/>
      <c r="B66" s="179"/>
      <c r="C66" s="179"/>
      <c r="D66" s="179"/>
      <c r="E66" s="179"/>
      <c r="F66" s="179"/>
      <c r="G66" s="179"/>
      <c r="H66" s="179"/>
      <c r="I66" s="179"/>
      <c r="J66" s="179"/>
      <c r="K66" s="179"/>
      <c r="M66" s="170"/>
    </row>
    <row r="67" spans="1:13" s="3" customFormat="1" ht="26.1" customHeight="1">
      <c r="A67" s="189" t="s">
        <v>151</v>
      </c>
      <c r="B67" s="189"/>
      <c r="C67" s="189"/>
      <c r="D67" s="189"/>
      <c r="E67" s="189"/>
      <c r="F67" s="189"/>
      <c r="G67" s="189"/>
      <c r="H67" s="189"/>
      <c r="I67" s="189"/>
      <c r="J67" s="189"/>
      <c r="K67" s="189"/>
      <c r="M67" s="170"/>
    </row>
    <row r="68" spans="1:13" s="3" customFormat="1" ht="5.0999999999999996" customHeight="1">
      <c r="A68" s="179"/>
      <c r="B68" s="179"/>
      <c r="C68" s="179"/>
      <c r="D68" s="179"/>
      <c r="E68" s="179"/>
      <c r="F68" s="179"/>
      <c r="G68" s="179"/>
      <c r="H68" s="179"/>
      <c r="I68" s="179"/>
      <c r="J68" s="179"/>
      <c r="K68" s="179"/>
      <c r="M68" s="105"/>
    </row>
    <row r="69" spans="1:13" s="3" customFormat="1" ht="12.75" customHeight="1">
      <c r="A69" s="179" t="s">
        <v>253</v>
      </c>
      <c r="B69" s="179"/>
      <c r="C69" s="179"/>
      <c r="D69" s="179"/>
      <c r="E69" s="179"/>
      <c r="F69" s="179"/>
      <c r="G69" s="179"/>
      <c r="H69" s="179"/>
      <c r="I69" s="179"/>
      <c r="J69" s="179"/>
      <c r="K69" s="179"/>
      <c r="M69" s="170"/>
    </row>
    <row r="70" spans="1:13" s="3" customFormat="1" ht="26.1" customHeight="1">
      <c r="A70" s="179" t="s">
        <v>289</v>
      </c>
      <c r="B70" s="179"/>
      <c r="C70" s="179"/>
      <c r="D70" s="179"/>
      <c r="E70" s="179"/>
      <c r="F70" s="179"/>
      <c r="G70" s="179"/>
      <c r="H70" s="179"/>
      <c r="I70" s="179"/>
      <c r="J70" s="179"/>
      <c r="K70" s="179"/>
      <c r="M70" s="170"/>
    </row>
    <row r="71" spans="1:13" s="3" customFormat="1" ht="5.0999999999999996" customHeight="1">
      <c r="A71" s="179"/>
      <c r="B71" s="179"/>
      <c r="C71" s="179"/>
      <c r="D71" s="179"/>
      <c r="E71" s="179"/>
      <c r="F71" s="179"/>
      <c r="G71" s="179"/>
      <c r="H71" s="179"/>
      <c r="I71" s="179"/>
      <c r="J71" s="179"/>
      <c r="K71" s="179"/>
      <c r="M71" s="105"/>
    </row>
    <row r="72" spans="1:13" s="3" customFormat="1" ht="12.75" customHeight="1">
      <c r="A72" s="179" t="s">
        <v>51</v>
      </c>
      <c r="B72" s="179"/>
      <c r="C72" s="179"/>
      <c r="D72" s="179"/>
      <c r="E72" s="179"/>
      <c r="F72" s="179"/>
      <c r="G72" s="179"/>
      <c r="H72" s="179"/>
      <c r="I72" s="179"/>
      <c r="J72" s="179"/>
      <c r="K72" s="179"/>
      <c r="M72" s="170"/>
    </row>
    <row r="73" spans="1:13" s="3" customFormat="1" ht="12.75" customHeight="1">
      <c r="A73" s="179" t="s">
        <v>286</v>
      </c>
      <c r="B73" s="179"/>
      <c r="C73" s="179"/>
      <c r="D73" s="179"/>
      <c r="E73" s="179"/>
      <c r="F73" s="179"/>
      <c r="G73" s="179"/>
      <c r="H73" s="179"/>
      <c r="I73" s="179"/>
      <c r="J73" s="179"/>
      <c r="K73" s="179"/>
      <c r="M73" s="170"/>
    </row>
    <row r="74" spans="1:13" s="3" customFormat="1" ht="5.0999999999999996" customHeight="1">
      <c r="A74" s="179"/>
      <c r="B74" s="179"/>
      <c r="C74" s="179"/>
      <c r="D74" s="179"/>
      <c r="E74" s="179"/>
      <c r="F74" s="179"/>
      <c r="G74" s="179"/>
      <c r="H74" s="179"/>
      <c r="I74" s="179"/>
      <c r="J74" s="179"/>
      <c r="K74" s="179"/>
      <c r="M74" s="105"/>
    </row>
    <row r="75" spans="1:13" s="3" customFormat="1" ht="12.75" customHeight="1">
      <c r="A75" s="179" t="s">
        <v>52</v>
      </c>
      <c r="B75" s="179"/>
      <c r="C75" s="179"/>
      <c r="D75" s="179"/>
      <c r="E75" s="179"/>
      <c r="F75" s="179"/>
      <c r="G75" s="179"/>
      <c r="H75" s="179"/>
      <c r="I75" s="179"/>
      <c r="J75" s="179"/>
      <c r="K75" s="179"/>
      <c r="M75" s="170"/>
    </row>
    <row r="76" spans="1:13" s="3" customFormat="1" ht="12.75" customHeight="1">
      <c r="A76" s="179" t="s">
        <v>144</v>
      </c>
      <c r="B76" s="179"/>
      <c r="C76" s="179"/>
      <c r="D76" s="179"/>
      <c r="E76" s="179"/>
      <c r="F76" s="179"/>
      <c r="G76" s="179"/>
      <c r="H76" s="179"/>
      <c r="I76" s="179"/>
      <c r="J76" s="179"/>
      <c r="K76" s="179"/>
      <c r="M76" s="170"/>
    </row>
    <row r="77" spans="1:13" s="3" customFormat="1" ht="5.0999999999999996" customHeight="1">
      <c r="A77" s="179"/>
      <c r="B77" s="179"/>
      <c r="C77" s="179"/>
      <c r="D77" s="179"/>
      <c r="E77" s="179"/>
      <c r="F77" s="179"/>
      <c r="G77" s="179"/>
      <c r="H77" s="179"/>
      <c r="I77" s="179"/>
      <c r="J77" s="179"/>
      <c r="K77" s="179"/>
      <c r="M77" s="105"/>
    </row>
    <row r="78" spans="1:13" s="3" customFormat="1" ht="12.75" customHeight="1">
      <c r="A78" s="179" t="s">
        <v>294</v>
      </c>
      <c r="B78" s="179"/>
      <c r="C78" s="179"/>
      <c r="D78" s="179"/>
      <c r="E78" s="179"/>
      <c r="F78" s="179"/>
      <c r="G78" s="179"/>
      <c r="H78" s="179"/>
      <c r="I78" s="179"/>
      <c r="J78" s="179"/>
      <c r="K78" s="179"/>
      <c r="M78" s="170"/>
    </row>
    <row r="79" spans="1:13" s="3" customFormat="1" ht="12.75" customHeight="1">
      <c r="A79" s="179" t="s">
        <v>53</v>
      </c>
      <c r="B79" s="179"/>
      <c r="C79" s="179"/>
      <c r="D79" s="179"/>
      <c r="E79" s="179"/>
      <c r="F79" s="179"/>
      <c r="G79" s="179"/>
      <c r="H79" s="179"/>
      <c r="I79" s="179"/>
      <c r="J79" s="179"/>
      <c r="K79" s="179"/>
      <c r="M79" s="170"/>
    </row>
    <row r="80" spans="1:13" s="3" customFormat="1" ht="5.0999999999999996" customHeight="1">
      <c r="A80" s="179"/>
      <c r="B80" s="179"/>
      <c r="C80" s="179"/>
      <c r="D80" s="179"/>
      <c r="E80" s="179"/>
      <c r="F80" s="179"/>
      <c r="G80" s="179"/>
      <c r="H80" s="179"/>
      <c r="I80" s="179"/>
      <c r="J80" s="179"/>
      <c r="K80" s="179"/>
      <c r="M80" s="105"/>
    </row>
    <row r="81" spans="1:23" s="3" customFormat="1" ht="12.75" customHeight="1">
      <c r="A81" s="179" t="s">
        <v>54</v>
      </c>
      <c r="B81" s="179"/>
      <c r="C81" s="179"/>
      <c r="D81" s="179"/>
      <c r="E81" s="179"/>
      <c r="F81" s="179"/>
      <c r="G81" s="179"/>
      <c r="H81" s="179"/>
      <c r="I81" s="179"/>
      <c r="J81" s="179"/>
      <c r="K81" s="179"/>
      <c r="M81" s="170"/>
    </row>
    <row r="82" spans="1:23" s="3" customFormat="1" ht="51.95" customHeight="1">
      <c r="A82" s="181" t="s">
        <v>254</v>
      </c>
      <c r="B82" s="181"/>
      <c r="C82" s="181"/>
      <c r="D82" s="181"/>
      <c r="E82" s="181"/>
      <c r="F82" s="181"/>
      <c r="G82" s="181"/>
      <c r="H82" s="181"/>
      <c r="I82" s="181"/>
      <c r="J82" s="181"/>
      <c r="K82" s="181"/>
      <c r="M82" s="170"/>
    </row>
    <row r="83" spans="1:23" s="3" customFormat="1" ht="5.0999999999999996" customHeight="1">
      <c r="A83" s="179"/>
      <c r="B83" s="179"/>
      <c r="C83" s="179"/>
      <c r="D83" s="179"/>
      <c r="E83" s="179"/>
      <c r="F83" s="179"/>
      <c r="G83" s="179"/>
      <c r="H83" s="179"/>
      <c r="I83" s="179"/>
      <c r="J83" s="179"/>
      <c r="K83" s="179"/>
      <c r="M83" s="105"/>
    </row>
    <row r="84" spans="1:23" s="3" customFormat="1" ht="12.75" customHeight="1">
      <c r="A84" s="179" t="s">
        <v>55</v>
      </c>
      <c r="B84" s="179"/>
      <c r="C84" s="179"/>
      <c r="D84" s="179"/>
      <c r="E84" s="179"/>
      <c r="F84" s="179"/>
      <c r="G84" s="179"/>
      <c r="H84" s="179"/>
      <c r="I84" s="179"/>
      <c r="J84" s="179"/>
      <c r="K84" s="179"/>
      <c r="M84" s="170"/>
    </row>
    <row r="85" spans="1:23" s="3" customFormat="1" ht="12.75" customHeight="1">
      <c r="A85" s="179" t="s">
        <v>226</v>
      </c>
      <c r="B85" s="179"/>
      <c r="C85" s="179"/>
      <c r="D85" s="179"/>
      <c r="E85" s="179"/>
      <c r="F85" s="179"/>
      <c r="G85" s="179"/>
      <c r="H85" s="179"/>
      <c r="I85" s="179"/>
      <c r="J85" s="179"/>
      <c r="K85" s="179"/>
      <c r="M85" s="170"/>
    </row>
    <row r="86" spans="1:23" s="3" customFormat="1" ht="5.0999999999999996" customHeight="1">
      <c r="A86" s="179"/>
      <c r="B86" s="179"/>
      <c r="C86" s="179"/>
      <c r="D86" s="179"/>
      <c r="E86" s="179"/>
      <c r="F86" s="179"/>
      <c r="G86" s="179"/>
      <c r="H86" s="179"/>
      <c r="I86" s="179"/>
      <c r="J86" s="179"/>
      <c r="K86" s="179"/>
      <c r="M86" s="105"/>
    </row>
    <row r="87" spans="1:23" s="3" customFormat="1" ht="12.75" customHeight="1">
      <c r="A87" s="179" t="s">
        <v>56</v>
      </c>
      <c r="B87" s="179"/>
      <c r="C87" s="179"/>
      <c r="D87" s="179"/>
      <c r="E87" s="179"/>
      <c r="F87" s="179"/>
      <c r="G87" s="179"/>
      <c r="H87" s="179"/>
      <c r="I87" s="179"/>
      <c r="J87" s="179"/>
      <c r="K87" s="179"/>
      <c r="M87" s="170"/>
    </row>
    <row r="88" spans="1:23" s="3" customFormat="1" ht="51.95" customHeight="1">
      <c r="A88" s="181" t="s">
        <v>254</v>
      </c>
      <c r="B88" s="181"/>
      <c r="C88" s="181"/>
      <c r="D88" s="181"/>
      <c r="E88" s="181"/>
      <c r="F88" s="181"/>
      <c r="G88" s="181"/>
      <c r="H88" s="181"/>
      <c r="I88" s="181"/>
      <c r="J88" s="181"/>
      <c r="K88" s="181"/>
      <c r="M88" s="170"/>
    </row>
    <row r="89" spans="1:23" s="3" customFormat="1" ht="5.0999999999999996" customHeight="1">
      <c r="A89" s="179"/>
      <c r="B89" s="179"/>
      <c r="C89" s="179"/>
      <c r="D89" s="179"/>
      <c r="E89" s="179"/>
      <c r="F89" s="179"/>
      <c r="G89" s="179"/>
      <c r="H89" s="179"/>
      <c r="I89" s="179"/>
      <c r="J89" s="179"/>
      <c r="K89" s="179"/>
      <c r="M89" s="105"/>
      <c r="N89" s="105"/>
      <c r="O89" s="105"/>
      <c r="P89" s="105"/>
      <c r="Q89" s="105"/>
      <c r="R89" s="105"/>
      <c r="S89" s="105"/>
      <c r="T89" s="105"/>
      <c r="U89" s="105"/>
      <c r="V89" s="105"/>
      <c r="W89" s="105"/>
    </row>
    <row r="90" spans="1:23" s="3" customFormat="1" ht="90" customHeight="1">
      <c r="A90" s="179" t="s">
        <v>290</v>
      </c>
      <c r="B90" s="179"/>
      <c r="C90" s="179"/>
      <c r="D90" s="179"/>
      <c r="E90" s="179"/>
      <c r="F90" s="179"/>
      <c r="G90" s="179"/>
      <c r="H90" s="179"/>
      <c r="I90" s="179"/>
      <c r="J90" s="179"/>
      <c r="K90" s="179"/>
      <c r="M90" s="170"/>
      <c r="N90" s="105"/>
      <c r="O90" s="105"/>
      <c r="P90" s="105"/>
      <c r="Q90" s="105"/>
      <c r="R90" s="105"/>
      <c r="S90" s="105"/>
      <c r="T90" s="105"/>
      <c r="U90" s="105"/>
      <c r="V90" s="105"/>
      <c r="W90" s="105"/>
    </row>
    <row r="91" spans="1:23" s="3" customFormat="1" ht="5.0999999999999996" customHeight="1">
      <c r="A91" s="179"/>
      <c r="B91" s="179"/>
      <c r="C91" s="179"/>
      <c r="D91" s="179"/>
      <c r="E91" s="179"/>
      <c r="F91" s="179"/>
      <c r="G91" s="179"/>
      <c r="H91" s="179"/>
      <c r="I91" s="179"/>
      <c r="J91" s="179"/>
      <c r="K91" s="179"/>
      <c r="M91" s="105"/>
      <c r="N91" s="105"/>
      <c r="O91" s="105"/>
      <c r="P91" s="105"/>
      <c r="Q91" s="105"/>
      <c r="R91" s="105"/>
      <c r="S91" s="105"/>
      <c r="T91" s="105"/>
      <c r="U91" s="105"/>
      <c r="V91" s="105"/>
      <c r="W91" s="105"/>
    </row>
    <row r="92" spans="1:23" s="3" customFormat="1" ht="26.1" customHeight="1">
      <c r="A92" s="180" t="s">
        <v>216</v>
      </c>
      <c r="B92" s="180"/>
      <c r="C92" s="180"/>
      <c r="D92" s="180"/>
      <c r="E92" s="180"/>
      <c r="F92" s="180"/>
      <c r="G92" s="180"/>
      <c r="H92" s="180"/>
      <c r="I92" s="180"/>
      <c r="J92" s="180"/>
      <c r="K92" s="180"/>
      <c r="M92" s="170"/>
      <c r="N92" s="105"/>
      <c r="O92" s="105"/>
      <c r="P92" s="105"/>
      <c r="Q92" s="105"/>
      <c r="R92" s="105"/>
      <c r="S92" s="105"/>
      <c r="T92" s="105"/>
      <c r="U92" s="105"/>
      <c r="V92" s="105"/>
      <c r="W92" s="105"/>
    </row>
    <row r="93" spans="1:23" s="3" customFormat="1" ht="5.0999999999999996" customHeight="1">
      <c r="A93" s="179"/>
      <c r="B93" s="179"/>
      <c r="C93" s="179"/>
      <c r="D93" s="179"/>
      <c r="E93" s="179"/>
      <c r="F93" s="179"/>
      <c r="G93" s="179"/>
      <c r="H93" s="179"/>
      <c r="I93" s="179"/>
      <c r="J93" s="179"/>
      <c r="K93" s="179"/>
      <c r="M93" s="105"/>
    </row>
    <row r="94" spans="1:23" s="3" customFormat="1" ht="12.75" customHeight="1">
      <c r="A94" s="179" t="s">
        <v>291</v>
      </c>
      <c r="B94" s="179"/>
      <c r="C94" s="179"/>
      <c r="D94" s="179"/>
      <c r="E94" s="179"/>
      <c r="F94" s="179"/>
      <c r="G94" s="179"/>
      <c r="H94" s="179"/>
      <c r="I94" s="179"/>
      <c r="J94" s="179"/>
      <c r="K94" s="179"/>
      <c r="M94" s="170"/>
    </row>
    <row r="95" spans="1:23" s="3" customFormat="1" ht="12.75" customHeight="1">
      <c r="A95" s="179" t="s">
        <v>227</v>
      </c>
      <c r="B95" s="179"/>
      <c r="C95" s="179"/>
      <c r="D95" s="179"/>
      <c r="E95" s="179"/>
      <c r="F95" s="179"/>
      <c r="G95" s="179"/>
      <c r="H95" s="179"/>
      <c r="I95" s="179"/>
      <c r="J95" s="179"/>
      <c r="K95" s="179"/>
      <c r="M95" s="170"/>
    </row>
    <row r="96" spans="1:23" s="3" customFormat="1" ht="12.75" customHeight="1">
      <c r="A96" s="180" t="str">
        <f>M21</f>
        <v>Kupnja traktorskih priključaka za zimsku službu, za IVKOM d.d., Ivanec,</v>
      </c>
      <c r="B96" s="180"/>
      <c r="C96" s="180"/>
      <c r="D96" s="180"/>
      <c r="E96" s="180"/>
      <c r="F96" s="180"/>
      <c r="G96" s="180"/>
      <c r="H96" s="180"/>
      <c r="I96" s="180"/>
      <c r="J96" s="180"/>
      <c r="K96" s="180"/>
      <c r="M96" s="170"/>
    </row>
    <row r="97" spans="1:23" s="3" customFormat="1" ht="12.75" customHeight="1">
      <c r="A97" s="153" t="s">
        <v>57</v>
      </c>
      <c r="B97" s="149"/>
      <c r="C97" s="180" t="str">
        <f>M14</f>
        <v>JN–56–23.</v>
      </c>
      <c r="D97" s="180"/>
      <c r="E97" s="149"/>
      <c r="F97" s="149"/>
      <c r="G97" s="149"/>
      <c r="H97" s="149"/>
      <c r="I97" s="149"/>
      <c r="J97" s="149"/>
      <c r="K97" s="149"/>
      <c r="M97" s="170"/>
    </row>
    <row r="98" spans="1:23" s="3" customFormat="1" ht="5.0999999999999996" customHeight="1">
      <c r="A98" s="179"/>
      <c r="B98" s="179"/>
      <c r="C98" s="179"/>
      <c r="D98" s="179"/>
      <c r="E98" s="179"/>
      <c r="F98" s="179"/>
      <c r="G98" s="179"/>
      <c r="H98" s="179"/>
      <c r="I98" s="179"/>
      <c r="J98" s="179"/>
      <c r="K98" s="179"/>
      <c r="M98" s="105"/>
      <c r="N98" s="105"/>
      <c r="O98" s="105"/>
      <c r="P98" s="105"/>
      <c r="Q98" s="105"/>
      <c r="R98" s="105"/>
      <c r="S98" s="105"/>
      <c r="T98" s="105"/>
      <c r="U98" s="105"/>
      <c r="V98" s="105"/>
      <c r="W98" s="105"/>
    </row>
    <row r="99" spans="1:23" s="3" customFormat="1" ht="38.1" customHeight="1">
      <c r="A99" s="180" t="s">
        <v>217</v>
      </c>
      <c r="B99" s="180"/>
      <c r="C99" s="180"/>
      <c r="D99" s="180"/>
      <c r="E99" s="180"/>
      <c r="F99" s="180"/>
      <c r="G99" s="180"/>
      <c r="H99" s="180"/>
      <c r="I99" s="180"/>
      <c r="J99" s="180"/>
      <c r="K99" s="180"/>
      <c r="M99" s="170"/>
      <c r="N99" s="105"/>
      <c r="O99" s="105"/>
      <c r="P99" s="105"/>
      <c r="Q99" s="105"/>
      <c r="R99" s="105"/>
      <c r="S99" s="105"/>
      <c r="T99" s="105"/>
      <c r="U99" s="105"/>
      <c r="V99" s="105"/>
      <c r="W99" s="105"/>
    </row>
    <row r="100" spans="1:23" s="3" customFormat="1" ht="5.0999999999999996" customHeight="1">
      <c r="A100" s="179"/>
      <c r="B100" s="179"/>
      <c r="C100" s="179"/>
      <c r="D100" s="179"/>
      <c r="E100" s="179"/>
      <c r="F100" s="179"/>
      <c r="G100" s="179"/>
      <c r="H100" s="179"/>
      <c r="I100" s="179"/>
      <c r="J100" s="179"/>
      <c r="K100" s="179"/>
      <c r="M100" s="105"/>
      <c r="N100" s="105"/>
      <c r="O100" s="105"/>
      <c r="P100" s="105"/>
      <c r="Q100" s="105"/>
      <c r="R100" s="105"/>
      <c r="S100" s="105"/>
      <c r="T100" s="105"/>
      <c r="U100" s="105"/>
      <c r="V100" s="105"/>
      <c r="W100" s="105"/>
    </row>
    <row r="101" spans="1:23" s="3" customFormat="1" ht="12.75" customHeight="1">
      <c r="A101" s="179" t="s">
        <v>205</v>
      </c>
      <c r="B101" s="179"/>
      <c r="C101" s="179"/>
      <c r="D101" s="179"/>
      <c r="E101" s="179"/>
      <c r="F101" s="179"/>
      <c r="G101" s="179"/>
      <c r="H101" s="179"/>
      <c r="I101" s="179"/>
      <c r="J101" s="179"/>
      <c r="K101" s="179"/>
      <c r="M101" s="170"/>
      <c r="N101" s="105"/>
      <c r="O101" s="105"/>
      <c r="P101" s="105"/>
      <c r="Q101" s="105"/>
      <c r="R101" s="105"/>
      <c r="S101" s="105"/>
      <c r="T101" s="105"/>
      <c r="U101" s="105"/>
      <c r="V101" s="105"/>
      <c r="W101" s="105"/>
    </row>
    <row r="102" spans="1:23" s="3" customFormat="1" ht="26.1" customHeight="1">
      <c r="A102" s="179" t="s">
        <v>206</v>
      </c>
      <c r="B102" s="179"/>
      <c r="C102" s="179"/>
      <c r="D102" s="179"/>
      <c r="E102" s="179"/>
      <c r="F102" s="179"/>
      <c r="G102" s="179"/>
      <c r="H102" s="179"/>
      <c r="I102" s="179"/>
      <c r="J102" s="179"/>
      <c r="K102" s="179"/>
      <c r="M102" s="170"/>
      <c r="N102" s="105"/>
      <c r="O102" s="105"/>
      <c r="P102" s="105"/>
      <c r="Q102" s="105"/>
      <c r="R102" s="105"/>
      <c r="S102" s="105"/>
      <c r="T102" s="105"/>
      <c r="U102" s="105"/>
      <c r="V102" s="105"/>
      <c r="W102" s="105"/>
    </row>
    <row r="103" spans="1:23" s="3" customFormat="1" ht="38.1" customHeight="1">
      <c r="A103" s="179" t="s">
        <v>292</v>
      </c>
      <c r="B103" s="179"/>
      <c r="C103" s="179"/>
      <c r="D103" s="179"/>
      <c r="E103" s="179"/>
      <c r="F103" s="179"/>
      <c r="G103" s="179"/>
      <c r="H103" s="179"/>
      <c r="I103" s="179"/>
      <c r="J103" s="179"/>
      <c r="K103" s="179"/>
      <c r="M103" s="170"/>
      <c r="N103" s="105"/>
      <c r="O103" s="105"/>
      <c r="P103" s="105"/>
      <c r="Q103" s="105"/>
      <c r="R103" s="105"/>
      <c r="S103" s="105"/>
      <c r="T103" s="105"/>
      <c r="U103" s="105"/>
      <c r="V103" s="105"/>
      <c r="W103" s="105"/>
    </row>
    <row r="104" spans="1:23" s="3" customFormat="1" ht="5.0999999999999996" customHeight="1">
      <c r="A104" s="179"/>
      <c r="B104" s="179"/>
      <c r="C104" s="179"/>
      <c r="D104" s="179"/>
      <c r="E104" s="179"/>
      <c r="F104" s="179"/>
      <c r="G104" s="179"/>
      <c r="H104" s="179"/>
      <c r="I104" s="179"/>
      <c r="J104" s="179"/>
      <c r="K104" s="179"/>
      <c r="M104" s="105"/>
    </row>
    <row r="105" spans="1:23" s="3" customFormat="1" ht="12.75" customHeight="1">
      <c r="A105" s="179" t="s">
        <v>58</v>
      </c>
      <c r="B105" s="179"/>
      <c r="C105" s="179"/>
      <c r="D105" s="179"/>
      <c r="E105" s="179"/>
      <c r="F105" s="179"/>
      <c r="G105" s="179"/>
      <c r="H105" s="179"/>
      <c r="I105" s="179"/>
      <c r="J105" s="179"/>
      <c r="K105" s="179"/>
      <c r="M105" s="170"/>
    </row>
    <row r="106" spans="1:23" s="3" customFormat="1" ht="12.75" customHeight="1">
      <c r="A106" s="179" t="s">
        <v>59</v>
      </c>
      <c r="B106" s="179"/>
      <c r="C106" s="179"/>
      <c r="D106" s="179"/>
      <c r="E106" s="179"/>
      <c r="F106" s="179"/>
      <c r="G106" s="179"/>
      <c r="H106" s="179"/>
      <c r="I106" s="179"/>
      <c r="J106" s="179"/>
      <c r="K106" s="179"/>
      <c r="M106" s="170"/>
    </row>
    <row r="107" spans="1:23" s="3" customFormat="1" ht="26.1" customHeight="1">
      <c r="A107" s="179" t="s">
        <v>293</v>
      </c>
      <c r="B107" s="179"/>
      <c r="C107" s="179"/>
      <c r="D107" s="179"/>
      <c r="E107" s="179"/>
      <c r="F107" s="179"/>
      <c r="G107" s="179"/>
      <c r="H107" s="179"/>
      <c r="I107" s="179"/>
      <c r="J107" s="179"/>
      <c r="K107" s="179"/>
      <c r="M107" s="170"/>
    </row>
    <row r="108" spans="1:23" s="3" customFormat="1" ht="12.75" customHeight="1">
      <c r="A108" s="180" t="s">
        <v>207</v>
      </c>
      <c r="B108" s="179"/>
      <c r="C108" s="179"/>
      <c r="D108" s="179"/>
      <c r="E108" s="179"/>
      <c r="F108" s="179"/>
      <c r="G108" s="179"/>
      <c r="H108" s="179"/>
      <c r="I108" s="179"/>
      <c r="J108" s="179"/>
      <c r="K108" s="179"/>
      <c r="M108" s="170"/>
    </row>
    <row r="109" spans="1:23" s="3" customFormat="1" ht="5.0999999999999996" customHeight="1">
      <c r="A109" s="179"/>
      <c r="B109" s="179"/>
      <c r="C109" s="179"/>
      <c r="D109" s="179"/>
      <c r="E109" s="179"/>
      <c r="F109" s="179"/>
      <c r="G109" s="179"/>
      <c r="H109" s="179"/>
      <c r="I109" s="179"/>
      <c r="J109" s="179"/>
      <c r="K109" s="179"/>
      <c r="M109" s="105"/>
    </row>
    <row r="110" spans="1:23" s="3" customFormat="1" ht="12.75" customHeight="1">
      <c r="A110" s="179" t="s">
        <v>60</v>
      </c>
      <c r="B110" s="179"/>
      <c r="C110" s="179"/>
      <c r="D110" s="179"/>
      <c r="E110" s="179"/>
      <c r="F110" s="179"/>
      <c r="G110" s="179"/>
      <c r="H110" s="179"/>
      <c r="I110" s="179"/>
      <c r="J110" s="179"/>
      <c r="K110" s="179"/>
      <c r="M110" s="170"/>
    </row>
    <row r="111" spans="1:23" s="3" customFormat="1" ht="12.75" customHeight="1">
      <c r="A111" s="179" t="s">
        <v>232</v>
      </c>
      <c r="B111" s="179"/>
      <c r="C111" s="179"/>
      <c r="D111" s="179"/>
      <c r="E111" s="179"/>
      <c r="F111" s="179"/>
      <c r="G111" s="179"/>
      <c r="H111" s="179"/>
      <c r="I111" s="179"/>
      <c r="J111" s="179"/>
      <c r="K111" s="179"/>
      <c r="M111" s="170"/>
    </row>
    <row r="112" spans="1:23" s="73" customFormat="1" ht="15.95" customHeight="1">
      <c r="A112" s="209"/>
      <c r="B112" s="209"/>
      <c r="C112" s="209"/>
      <c r="D112" s="209"/>
      <c r="E112" s="209"/>
      <c r="F112" s="209"/>
      <c r="G112" s="209"/>
      <c r="H112" s="209"/>
      <c r="I112" s="209"/>
      <c r="J112" s="209"/>
      <c r="K112" s="209"/>
      <c r="M112" s="101"/>
    </row>
    <row r="113" spans="1:13" s="25" customFormat="1" ht="26.1" customHeight="1">
      <c r="A113" s="141" t="s">
        <v>3</v>
      </c>
      <c r="B113" s="213" t="s">
        <v>179</v>
      </c>
      <c r="C113" s="213"/>
      <c r="D113" s="213"/>
      <c r="E113" s="213"/>
      <c r="F113" s="213"/>
      <c r="G113" s="213"/>
      <c r="H113" s="213"/>
      <c r="I113" s="213"/>
      <c r="J113" s="213"/>
      <c r="K113" s="213"/>
      <c r="M113" s="168"/>
    </row>
    <row r="114" spans="1:13" s="3" customFormat="1" ht="5.0999999999999996" customHeight="1">
      <c r="A114" s="183"/>
      <c r="B114" s="183"/>
      <c r="C114" s="183"/>
      <c r="D114" s="183"/>
      <c r="E114" s="183"/>
      <c r="F114" s="183"/>
      <c r="G114" s="183"/>
      <c r="H114" s="183"/>
      <c r="I114" s="183"/>
      <c r="J114" s="183"/>
      <c r="K114" s="183"/>
      <c r="M114" s="105"/>
    </row>
    <row r="115" spans="1:13" s="3" customFormat="1" ht="12.75" customHeight="1">
      <c r="A115" s="179" t="s">
        <v>295</v>
      </c>
      <c r="B115" s="179"/>
      <c r="C115" s="179"/>
      <c r="D115" s="179"/>
      <c r="E115" s="179"/>
      <c r="F115" s="179"/>
      <c r="G115" s="179"/>
      <c r="H115" s="179"/>
      <c r="I115" s="179"/>
      <c r="J115" s="179"/>
      <c r="K115" s="179"/>
      <c r="M115" s="170"/>
    </row>
    <row r="116" spans="1:13" s="3" customFormat="1" ht="12.75" customHeight="1">
      <c r="A116" s="179" t="s">
        <v>296</v>
      </c>
      <c r="B116" s="179"/>
      <c r="C116" s="179"/>
      <c r="D116" s="179"/>
      <c r="E116" s="179"/>
      <c r="F116" s="179"/>
      <c r="G116" s="179"/>
      <c r="H116" s="179"/>
      <c r="I116" s="179"/>
      <c r="J116" s="179"/>
      <c r="K116" s="179"/>
      <c r="M116" s="170"/>
    </row>
    <row r="117" spans="1:13" s="2" customFormat="1" ht="12.75" customHeight="1">
      <c r="A117" s="151"/>
      <c r="B117" s="74" t="s">
        <v>0</v>
      </c>
      <c r="C117" s="179" t="s">
        <v>171</v>
      </c>
      <c r="D117" s="179"/>
      <c r="E117" s="179"/>
      <c r="F117" s="179"/>
      <c r="G117" s="179"/>
      <c r="H117" s="179"/>
      <c r="I117" s="179"/>
      <c r="J117" s="179"/>
      <c r="K117" s="179"/>
      <c r="M117" s="174"/>
    </row>
    <row r="118" spans="1:13" s="2" customFormat="1" ht="63.75" customHeight="1">
      <c r="A118" s="151"/>
      <c r="B118" s="154"/>
      <c r="C118" s="74" t="s">
        <v>10</v>
      </c>
      <c r="D118" s="187" t="s">
        <v>297</v>
      </c>
      <c r="E118" s="187"/>
      <c r="F118" s="187"/>
      <c r="G118" s="187"/>
      <c r="H118" s="187"/>
      <c r="I118" s="187"/>
      <c r="J118" s="187"/>
      <c r="K118" s="187"/>
      <c r="M118" s="175"/>
    </row>
    <row r="119" spans="1:13" s="143" customFormat="1" ht="12.75" customHeight="1">
      <c r="A119" s="151"/>
      <c r="B119" s="155" t="s">
        <v>1</v>
      </c>
      <c r="C119" s="189" t="s">
        <v>255</v>
      </c>
      <c r="D119" s="189"/>
      <c r="E119" s="189"/>
      <c r="F119" s="189"/>
      <c r="G119" s="189"/>
      <c r="H119" s="189"/>
      <c r="I119" s="189"/>
      <c r="J119" s="189"/>
      <c r="K119" s="189"/>
      <c r="M119" s="174"/>
    </row>
    <row r="120" spans="1:13" s="143" customFormat="1" ht="38.1" customHeight="1">
      <c r="A120" s="151"/>
      <c r="B120" s="155"/>
      <c r="C120" s="74" t="s">
        <v>14</v>
      </c>
      <c r="D120" s="188" t="s">
        <v>269</v>
      </c>
      <c r="E120" s="188"/>
      <c r="F120" s="188"/>
      <c r="G120" s="188"/>
      <c r="H120" s="188"/>
      <c r="I120" s="188"/>
      <c r="J120" s="188"/>
      <c r="K120" s="188"/>
      <c r="M120" s="174"/>
    </row>
    <row r="121" spans="1:13" s="3" customFormat="1" ht="4.5" customHeight="1">
      <c r="A121" s="179"/>
      <c r="B121" s="179"/>
      <c r="C121" s="179"/>
      <c r="D121" s="179"/>
      <c r="E121" s="179"/>
      <c r="F121" s="179"/>
      <c r="G121" s="179"/>
      <c r="H121" s="179"/>
      <c r="I121" s="179"/>
      <c r="J121" s="179"/>
      <c r="K121" s="179"/>
      <c r="M121" s="105"/>
    </row>
    <row r="122" spans="1:13" s="3" customFormat="1" ht="26.1" customHeight="1">
      <c r="A122" s="179" t="s">
        <v>184</v>
      </c>
      <c r="B122" s="179"/>
      <c r="C122" s="179"/>
      <c r="D122" s="179"/>
      <c r="E122" s="179"/>
      <c r="F122" s="179"/>
      <c r="G122" s="179"/>
      <c r="H122" s="179"/>
      <c r="I122" s="179"/>
      <c r="J122" s="179"/>
      <c r="K122" s="179"/>
      <c r="M122" s="170"/>
    </row>
    <row r="123" spans="1:13" s="3" customFormat="1" ht="26.1" customHeight="1">
      <c r="A123" s="74" t="s">
        <v>170</v>
      </c>
      <c r="B123" s="179" t="s">
        <v>298</v>
      </c>
      <c r="C123" s="179"/>
      <c r="D123" s="179"/>
      <c r="E123" s="179"/>
      <c r="F123" s="179"/>
      <c r="G123" s="179"/>
      <c r="H123" s="179"/>
      <c r="I123" s="179"/>
      <c r="J123" s="179"/>
      <c r="K123" s="179"/>
      <c r="M123" s="170"/>
    </row>
    <row r="124" spans="1:13" ht="12.75" customHeight="1">
      <c r="A124" s="74" t="s">
        <v>170</v>
      </c>
      <c r="B124" s="187" t="s">
        <v>185</v>
      </c>
      <c r="C124" s="187"/>
      <c r="D124" s="187"/>
      <c r="E124" s="187"/>
      <c r="F124" s="187"/>
      <c r="G124" s="187"/>
      <c r="H124" s="187"/>
      <c r="I124" s="187"/>
      <c r="J124" s="187"/>
      <c r="K124" s="187"/>
      <c r="M124" s="173"/>
    </row>
    <row r="125" spans="1:13" ht="15.95" customHeight="1">
      <c r="A125" s="212"/>
      <c r="B125" s="212"/>
      <c r="C125" s="212"/>
      <c r="D125" s="212"/>
      <c r="E125" s="212"/>
      <c r="F125" s="212"/>
      <c r="G125" s="212"/>
      <c r="H125" s="212"/>
      <c r="I125" s="212"/>
      <c r="J125" s="212"/>
      <c r="K125" s="212"/>
      <c r="M125" s="173"/>
    </row>
    <row r="126" spans="1:13" s="25" customFormat="1" ht="12.75" customHeight="1">
      <c r="A126" s="141" t="s">
        <v>4</v>
      </c>
      <c r="B126" s="213" t="s">
        <v>167</v>
      </c>
      <c r="C126" s="213"/>
      <c r="D126" s="213"/>
      <c r="E126" s="213"/>
      <c r="F126" s="213"/>
      <c r="G126" s="213"/>
      <c r="H126" s="213"/>
      <c r="I126" s="213"/>
      <c r="J126" s="213"/>
      <c r="K126" s="213"/>
      <c r="M126" s="168"/>
    </row>
    <row r="127" spans="1:13" s="3" customFormat="1" ht="5.0999999999999996" customHeight="1">
      <c r="A127" s="183"/>
      <c r="B127" s="183"/>
      <c r="C127" s="183"/>
      <c r="D127" s="183"/>
      <c r="E127" s="183"/>
      <c r="F127" s="183"/>
      <c r="G127" s="183"/>
      <c r="H127" s="183"/>
      <c r="I127" s="183"/>
      <c r="J127" s="183"/>
      <c r="K127" s="183"/>
      <c r="M127" s="105"/>
    </row>
    <row r="128" spans="1:13" s="3" customFormat="1" ht="12.75" customHeight="1">
      <c r="A128" s="179" t="s">
        <v>182</v>
      </c>
      <c r="B128" s="179"/>
      <c r="C128" s="179"/>
      <c r="D128" s="179"/>
      <c r="E128" s="179"/>
      <c r="F128" s="179"/>
      <c r="G128" s="179"/>
      <c r="H128" s="179"/>
      <c r="I128" s="179"/>
      <c r="J128" s="179"/>
      <c r="K128" s="179"/>
      <c r="M128" s="170"/>
    </row>
    <row r="129" spans="1:13" s="2" customFormat="1" ht="12.75" customHeight="1">
      <c r="A129" s="155"/>
      <c r="B129" s="189" t="s">
        <v>256</v>
      </c>
      <c r="C129" s="189"/>
      <c r="D129" s="189"/>
      <c r="E129" s="189"/>
      <c r="F129" s="189"/>
      <c r="G129" s="189"/>
      <c r="H129" s="189"/>
      <c r="I129" s="189"/>
      <c r="J129" s="189"/>
      <c r="K129" s="189"/>
      <c r="M129" s="174"/>
    </row>
    <row r="130" spans="1:13" s="2" customFormat="1" ht="51.95" customHeight="1">
      <c r="A130" s="156"/>
      <c r="B130" s="155"/>
      <c r="C130" s="211" t="s">
        <v>299</v>
      </c>
      <c r="D130" s="211"/>
      <c r="E130" s="211"/>
      <c r="F130" s="211"/>
      <c r="G130" s="211"/>
      <c r="H130" s="211"/>
      <c r="I130" s="211"/>
      <c r="J130" s="211"/>
      <c r="K130" s="211"/>
      <c r="M130" s="174"/>
    </row>
    <row r="131" spans="1:13" s="2" customFormat="1" ht="12.75" customHeight="1">
      <c r="A131" s="155"/>
      <c r="B131" s="189" t="s">
        <v>257</v>
      </c>
      <c r="C131" s="189"/>
      <c r="D131" s="189"/>
      <c r="E131" s="189"/>
      <c r="F131" s="189"/>
      <c r="G131" s="189"/>
      <c r="H131" s="189"/>
      <c r="I131" s="189"/>
      <c r="J131" s="189"/>
      <c r="K131" s="189"/>
      <c r="M131" s="174"/>
    </row>
    <row r="132" spans="1:13" s="2" customFormat="1" ht="51.95" customHeight="1">
      <c r="A132" s="156"/>
      <c r="B132" s="155"/>
      <c r="C132" s="211" t="s">
        <v>300</v>
      </c>
      <c r="D132" s="211"/>
      <c r="E132" s="211"/>
      <c r="F132" s="211"/>
      <c r="G132" s="211"/>
      <c r="H132" s="211"/>
      <c r="I132" s="211"/>
      <c r="J132" s="211"/>
      <c r="K132" s="211"/>
      <c r="M132" s="174"/>
    </row>
    <row r="133" spans="1:13" ht="15.95" customHeight="1">
      <c r="A133" s="182"/>
      <c r="B133" s="182"/>
      <c r="C133" s="182"/>
      <c r="D133" s="182"/>
      <c r="E133" s="182"/>
      <c r="F133" s="182"/>
      <c r="G133" s="182"/>
      <c r="H133" s="182"/>
      <c r="I133" s="182"/>
      <c r="J133" s="182"/>
      <c r="K133" s="182"/>
      <c r="M133" s="173"/>
    </row>
    <row r="134" spans="1:13" s="25" customFormat="1" ht="12.75" customHeight="1">
      <c r="A134" s="141" t="s">
        <v>162</v>
      </c>
      <c r="B134" s="184" t="s">
        <v>61</v>
      </c>
      <c r="C134" s="184"/>
      <c r="D134" s="184"/>
      <c r="E134" s="184"/>
      <c r="F134" s="184"/>
      <c r="G134" s="184"/>
      <c r="H134" s="184"/>
      <c r="I134" s="184"/>
      <c r="J134" s="184"/>
      <c r="K134" s="184"/>
      <c r="M134" s="168"/>
    </row>
    <row r="135" spans="1:13" s="3" customFormat="1" ht="5.0999999999999996" customHeight="1">
      <c r="A135" s="183"/>
      <c r="B135" s="183"/>
      <c r="C135" s="183"/>
      <c r="D135" s="183"/>
      <c r="E135" s="183"/>
      <c r="F135" s="183"/>
      <c r="G135" s="183"/>
      <c r="H135" s="183"/>
      <c r="I135" s="183"/>
      <c r="J135" s="183"/>
      <c r="K135" s="183"/>
      <c r="M135" s="105"/>
    </row>
    <row r="136" spans="1:13" s="3" customFormat="1" ht="12.75" customHeight="1">
      <c r="A136" s="179" t="s">
        <v>62</v>
      </c>
      <c r="B136" s="179"/>
      <c r="C136" s="179"/>
      <c r="D136" s="179"/>
      <c r="E136" s="179"/>
      <c r="F136" s="179"/>
      <c r="G136" s="179"/>
      <c r="H136" s="179"/>
      <c r="I136" s="179"/>
      <c r="J136" s="179"/>
      <c r="K136" s="179"/>
      <c r="M136" s="170"/>
    </row>
    <row r="137" spans="1:13" s="2" customFormat="1">
      <c r="A137" s="157" t="s">
        <v>0</v>
      </c>
      <c r="B137" s="185" t="s">
        <v>146</v>
      </c>
      <c r="C137" s="185"/>
      <c r="D137" s="185"/>
      <c r="E137" s="185"/>
      <c r="F137" s="185"/>
      <c r="G137" s="185"/>
      <c r="H137" s="185"/>
      <c r="I137" s="185"/>
      <c r="J137" s="185"/>
      <c r="K137" s="185"/>
      <c r="M137" s="174"/>
    </row>
    <row r="138" spans="1:13" s="2" customFormat="1" ht="12.75" customHeight="1">
      <c r="A138" s="157" t="s">
        <v>1</v>
      </c>
      <c r="B138" s="185" t="s">
        <v>203</v>
      </c>
      <c r="C138" s="185"/>
      <c r="D138" s="185"/>
      <c r="E138" s="185"/>
      <c r="F138" s="185"/>
      <c r="G138" s="185"/>
      <c r="H138" s="185"/>
      <c r="I138" s="185"/>
      <c r="J138" s="185"/>
      <c r="K138" s="185"/>
      <c r="M138" s="174"/>
    </row>
    <row r="139" spans="1:13" s="2" customFormat="1">
      <c r="A139" s="157" t="s">
        <v>2</v>
      </c>
      <c r="B139" s="185" t="s">
        <v>180</v>
      </c>
      <c r="C139" s="185"/>
      <c r="D139" s="185"/>
      <c r="E139" s="185"/>
      <c r="F139" s="185"/>
      <c r="G139" s="185"/>
      <c r="H139" s="185"/>
      <c r="I139" s="185"/>
      <c r="J139" s="185"/>
      <c r="K139" s="185"/>
      <c r="M139" s="174"/>
    </row>
    <row r="140" spans="1:13" s="2" customFormat="1">
      <c r="A140" s="157" t="s">
        <v>3</v>
      </c>
      <c r="B140" s="185" t="s">
        <v>147</v>
      </c>
      <c r="C140" s="185"/>
      <c r="D140" s="185"/>
      <c r="E140" s="185"/>
      <c r="F140" s="185"/>
      <c r="G140" s="185"/>
      <c r="H140" s="185"/>
      <c r="I140" s="185"/>
      <c r="J140" s="185"/>
      <c r="K140" s="185"/>
      <c r="M140" s="174"/>
    </row>
    <row r="141" spans="1:13" s="2" customFormat="1">
      <c r="A141" s="157" t="s">
        <v>4</v>
      </c>
      <c r="B141" s="185" t="s">
        <v>258</v>
      </c>
      <c r="C141" s="185"/>
      <c r="D141" s="185"/>
      <c r="E141" s="185"/>
      <c r="F141" s="185"/>
      <c r="G141" s="185"/>
      <c r="H141" s="185"/>
      <c r="I141" s="185"/>
      <c r="J141" s="185"/>
      <c r="K141" s="185"/>
      <c r="M141" s="174"/>
    </row>
    <row r="142" spans="1:13" s="2" customFormat="1">
      <c r="A142" s="157" t="s">
        <v>162</v>
      </c>
      <c r="B142" s="185" t="s">
        <v>225</v>
      </c>
      <c r="C142" s="185"/>
      <c r="D142" s="185"/>
      <c r="E142" s="185"/>
      <c r="F142" s="185"/>
      <c r="G142" s="185"/>
      <c r="H142" s="185"/>
      <c r="I142" s="185"/>
      <c r="J142" s="185"/>
      <c r="K142" s="185"/>
      <c r="M142" s="174"/>
    </row>
    <row r="143" spans="1:13" s="2" customFormat="1" ht="26.1" customHeight="1">
      <c r="A143" s="157" t="s">
        <v>168</v>
      </c>
      <c r="B143" s="185" t="s">
        <v>404</v>
      </c>
      <c r="C143" s="185"/>
      <c r="D143" s="185"/>
      <c r="E143" s="185"/>
      <c r="F143" s="185"/>
      <c r="G143" s="185"/>
      <c r="H143" s="185"/>
      <c r="I143" s="185"/>
      <c r="J143" s="185"/>
      <c r="K143" s="185"/>
      <c r="M143" s="174"/>
    </row>
    <row r="144" spans="1:13" s="3" customFormat="1" ht="5.0999999999999996" customHeight="1">
      <c r="A144" s="179"/>
      <c r="B144" s="179"/>
      <c r="C144" s="179"/>
      <c r="D144" s="179"/>
      <c r="E144" s="179"/>
      <c r="F144" s="179"/>
      <c r="G144" s="179"/>
      <c r="H144" s="179"/>
      <c r="I144" s="179"/>
      <c r="J144" s="179"/>
      <c r="K144" s="179"/>
      <c r="M144" s="105"/>
    </row>
    <row r="145" spans="1:23" s="3" customFormat="1" ht="12.75" customHeight="1">
      <c r="A145" s="210" t="s">
        <v>228</v>
      </c>
      <c r="B145" s="210"/>
      <c r="C145" s="210"/>
      <c r="D145" s="210"/>
      <c r="E145" s="210"/>
      <c r="F145" s="210"/>
      <c r="G145" s="210"/>
      <c r="H145" s="210"/>
      <c r="I145" s="210"/>
      <c r="J145" s="210"/>
      <c r="K145" s="210"/>
      <c r="M145" s="170"/>
    </row>
    <row r="146" spans="1:23" s="3" customFormat="1" ht="54" customHeight="1">
      <c r="A146" s="180" t="s">
        <v>403</v>
      </c>
      <c r="B146" s="180"/>
      <c r="C146" s="180"/>
      <c r="D146" s="180"/>
      <c r="E146" s="180"/>
      <c r="F146" s="180"/>
      <c r="G146" s="180"/>
      <c r="H146" s="180"/>
      <c r="I146" s="180"/>
      <c r="J146" s="180"/>
      <c r="K146" s="180"/>
      <c r="M146" s="170"/>
    </row>
    <row r="147" spans="1:23" ht="15.95" customHeight="1">
      <c r="A147" s="182"/>
      <c r="B147" s="182"/>
      <c r="C147" s="182"/>
      <c r="D147" s="182"/>
      <c r="E147" s="182"/>
      <c r="F147" s="182"/>
      <c r="G147" s="182"/>
      <c r="H147" s="182"/>
      <c r="I147" s="182"/>
      <c r="J147" s="182"/>
      <c r="K147" s="182"/>
      <c r="M147" s="173"/>
    </row>
    <row r="148" spans="1:23" s="25" customFormat="1" ht="12.75" customHeight="1">
      <c r="A148" s="141" t="s">
        <v>168</v>
      </c>
      <c r="B148" s="184" t="s">
        <v>63</v>
      </c>
      <c r="C148" s="184"/>
      <c r="D148" s="184"/>
      <c r="E148" s="184"/>
      <c r="F148" s="184"/>
      <c r="G148" s="184"/>
      <c r="H148" s="184"/>
      <c r="I148" s="184"/>
      <c r="J148" s="184"/>
      <c r="K148" s="184"/>
      <c r="M148" s="168"/>
    </row>
    <row r="149" spans="1:23" s="3" customFormat="1" ht="5.0999999999999996" customHeight="1">
      <c r="A149" s="183"/>
      <c r="B149" s="183"/>
      <c r="C149" s="183"/>
      <c r="D149" s="183"/>
      <c r="E149" s="183"/>
      <c r="F149" s="183"/>
      <c r="G149" s="183"/>
      <c r="H149" s="183"/>
      <c r="I149" s="183"/>
      <c r="J149" s="183"/>
      <c r="K149" s="183"/>
      <c r="M149" s="105"/>
    </row>
    <row r="150" spans="1:23" s="3" customFormat="1" ht="24.75" customHeight="1">
      <c r="A150" s="179" t="s">
        <v>259</v>
      </c>
      <c r="B150" s="179"/>
      <c r="C150" s="179"/>
      <c r="D150" s="179"/>
      <c r="E150" s="179"/>
      <c r="F150" s="179"/>
      <c r="G150" s="179"/>
      <c r="H150" s="179"/>
      <c r="I150" s="179"/>
      <c r="J150" s="179"/>
      <c r="K150" s="179"/>
      <c r="M150" s="170"/>
    </row>
    <row r="151" spans="1:23" s="3" customFormat="1" ht="5.0999999999999996" customHeight="1">
      <c r="A151" s="183"/>
      <c r="B151" s="183"/>
      <c r="C151" s="183"/>
      <c r="D151" s="183"/>
      <c r="E151" s="183"/>
      <c r="F151" s="183"/>
      <c r="G151" s="183"/>
      <c r="H151" s="183"/>
      <c r="I151" s="183"/>
      <c r="J151" s="183"/>
      <c r="K151" s="183"/>
      <c r="M151" s="105"/>
    </row>
    <row r="152" spans="1:23" s="3" customFormat="1" ht="12.75" customHeight="1">
      <c r="A152" s="183" t="s">
        <v>64</v>
      </c>
      <c r="B152" s="183"/>
      <c r="C152" s="183"/>
      <c r="D152" s="183"/>
      <c r="E152" s="183"/>
      <c r="F152" s="183"/>
      <c r="G152" s="183"/>
      <c r="H152" s="183"/>
      <c r="I152" s="183"/>
      <c r="J152" s="183"/>
      <c r="K152" s="183"/>
      <c r="M152" s="170"/>
    </row>
    <row r="153" spans="1:23" s="3" customFormat="1" ht="5.0999999999999996" customHeight="1">
      <c r="A153" s="183"/>
      <c r="B153" s="183"/>
      <c r="C153" s="183"/>
      <c r="D153" s="183"/>
      <c r="E153" s="183"/>
      <c r="F153" s="183"/>
      <c r="G153" s="183"/>
      <c r="H153" s="183"/>
      <c r="I153" s="183"/>
      <c r="J153" s="183"/>
      <c r="K153" s="183"/>
      <c r="M153" s="105"/>
    </row>
    <row r="154" spans="1:23" s="3" customFormat="1" ht="13.5" customHeight="1">
      <c r="A154" s="179" t="s">
        <v>24</v>
      </c>
      <c r="B154" s="179"/>
      <c r="C154" s="179"/>
      <c r="D154" s="179"/>
      <c r="E154" s="179"/>
      <c r="F154" s="179"/>
      <c r="G154" s="179"/>
      <c r="H154" s="179"/>
      <c r="I154" s="179"/>
      <c r="J154" s="179"/>
      <c r="K154" s="179"/>
      <c r="M154" s="180"/>
      <c r="N154" s="180"/>
      <c r="O154" s="180"/>
      <c r="P154" s="180"/>
      <c r="Q154" s="180"/>
      <c r="R154" s="180"/>
      <c r="S154" s="180"/>
      <c r="T154" s="180"/>
      <c r="U154" s="180"/>
      <c r="V154" s="180"/>
      <c r="W154" s="180"/>
    </row>
    <row r="155" spans="1:23" s="3" customFormat="1" ht="12.75" customHeight="1">
      <c r="A155" s="186" t="s">
        <v>301</v>
      </c>
      <c r="B155" s="186"/>
      <c r="C155" s="186"/>
      <c r="D155" s="186"/>
      <c r="E155" s="186"/>
      <c r="F155" s="186"/>
      <c r="G155" s="186"/>
      <c r="H155" s="186"/>
      <c r="I155" s="186"/>
      <c r="J155" s="186"/>
      <c r="K155" s="186"/>
      <c r="M155" s="207"/>
      <c r="N155" s="207"/>
      <c r="O155" s="207"/>
      <c r="P155" s="207"/>
      <c r="Q155" s="207"/>
      <c r="R155" s="207"/>
      <c r="S155" s="207"/>
      <c r="T155" s="207"/>
      <c r="U155" s="207"/>
      <c r="V155" s="207"/>
      <c r="W155" s="207"/>
    </row>
    <row r="156" spans="1:23" s="3" customFormat="1" ht="5.0999999999999996" customHeight="1">
      <c r="A156" s="183"/>
      <c r="B156" s="183"/>
      <c r="C156" s="183"/>
      <c r="D156" s="183"/>
      <c r="E156" s="183"/>
      <c r="F156" s="183"/>
      <c r="G156" s="183"/>
      <c r="H156" s="183"/>
      <c r="I156" s="183"/>
      <c r="J156" s="183"/>
      <c r="K156" s="183"/>
      <c r="M156" s="105"/>
    </row>
    <row r="157" spans="1:23" s="3" customFormat="1" ht="13.5" customHeight="1">
      <c r="A157" s="179" t="s">
        <v>65</v>
      </c>
      <c r="B157" s="179"/>
      <c r="C157" s="179"/>
      <c r="D157" s="179"/>
      <c r="E157" s="179"/>
      <c r="F157" s="179"/>
      <c r="G157" s="179"/>
      <c r="H157" s="179"/>
      <c r="I157" s="179"/>
      <c r="J157" s="179"/>
      <c r="K157" s="179"/>
      <c r="M157" s="180"/>
      <c r="N157" s="180"/>
      <c r="O157" s="180"/>
      <c r="P157" s="180"/>
      <c r="Q157" s="180"/>
      <c r="R157" s="180"/>
      <c r="S157" s="180"/>
      <c r="T157" s="180"/>
      <c r="U157" s="180"/>
      <c r="V157" s="180"/>
      <c r="W157" s="180"/>
    </row>
    <row r="158" spans="1:23" s="3" customFormat="1" ht="12.75" customHeight="1">
      <c r="A158" s="180" t="s">
        <v>66</v>
      </c>
      <c r="B158" s="180"/>
      <c r="C158" s="180"/>
      <c r="D158" s="180"/>
      <c r="E158" s="180"/>
      <c r="F158" s="180"/>
      <c r="G158" s="180"/>
      <c r="H158" s="180"/>
      <c r="I158" s="180"/>
      <c r="J158" s="180"/>
      <c r="K158" s="180"/>
      <c r="M158" s="207"/>
      <c r="N158" s="207"/>
      <c r="O158" s="207"/>
      <c r="P158" s="207"/>
      <c r="Q158" s="207"/>
      <c r="R158" s="207"/>
      <c r="S158" s="207"/>
      <c r="T158" s="207"/>
      <c r="U158" s="207"/>
      <c r="V158" s="207"/>
      <c r="W158" s="207"/>
    </row>
    <row r="159" spans="1:23" s="3" customFormat="1" ht="5.0999999999999996" customHeight="1">
      <c r="A159" s="183"/>
      <c r="B159" s="183"/>
      <c r="C159" s="183"/>
      <c r="D159" s="183"/>
      <c r="E159" s="183"/>
      <c r="F159" s="183"/>
      <c r="G159" s="183"/>
      <c r="H159" s="183"/>
      <c r="I159" s="183"/>
      <c r="J159" s="183"/>
      <c r="K159" s="183"/>
      <c r="M159" s="105"/>
    </row>
    <row r="160" spans="1:23" s="3" customFormat="1" ht="12.75" customHeight="1">
      <c r="A160" s="201" t="s">
        <v>5</v>
      </c>
      <c r="B160" s="180"/>
      <c r="C160" s="180"/>
      <c r="D160" s="180"/>
      <c r="E160" s="180"/>
      <c r="F160" s="180"/>
      <c r="G160" s="180"/>
      <c r="H160" s="180"/>
      <c r="I160" s="180"/>
      <c r="J160" s="180"/>
      <c r="K160" s="180"/>
      <c r="M160" s="105"/>
    </row>
    <row r="161" spans="1:23" s="2" customFormat="1">
      <c r="A161" s="1" t="s">
        <v>0</v>
      </c>
      <c r="B161" s="202" t="s">
        <v>6</v>
      </c>
      <c r="C161" s="202"/>
      <c r="D161" s="202"/>
      <c r="E161" s="203" t="s">
        <v>174</v>
      </c>
      <c r="F161" s="203"/>
      <c r="G161" s="203"/>
      <c r="H161" s="203"/>
      <c r="I161" s="203"/>
      <c r="J161" s="203"/>
      <c r="K161" s="203"/>
      <c r="M161" s="174" t="s">
        <v>173</v>
      </c>
    </row>
    <row r="162" spans="1:23" s="2" customFormat="1" ht="27" customHeight="1">
      <c r="A162" s="1" t="s">
        <v>1</v>
      </c>
      <c r="B162" s="5" t="s">
        <v>7</v>
      </c>
      <c r="C162" s="1"/>
      <c r="D162" s="1"/>
      <c r="E162" s="180" t="s">
        <v>67</v>
      </c>
      <c r="F162" s="180"/>
      <c r="G162" s="180"/>
      <c r="H162" s="180"/>
      <c r="I162" s="180"/>
      <c r="J162" s="180"/>
      <c r="K162" s="180"/>
      <c r="M162" s="176"/>
    </row>
    <row r="163" spans="1:23" s="2" customFormat="1">
      <c r="A163" s="1" t="s">
        <v>2</v>
      </c>
      <c r="B163" s="5" t="s">
        <v>8</v>
      </c>
      <c r="C163" s="1"/>
      <c r="D163" s="1"/>
      <c r="E163" s="203" t="str">
        <f>A10</f>
        <v>JN–56–23</v>
      </c>
      <c r="F163" s="203"/>
      <c r="G163" s="203"/>
      <c r="H163" s="203"/>
      <c r="I163" s="203"/>
      <c r="J163" s="203"/>
      <c r="K163" s="203"/>
      <c r="M163" s="176"/>
    </row>
    <row r="164" spans="1:23" s="2" customFormat="1" ht="12.75" customHeight="1">
      <c r="A164" s="1" t="s">
        <v>3</v>
      </c>
      <c r="B164" s="5" t="s">
        <v>9</v>
      </c>
      <c r="C164" s="1"/>
      <c r="D164" s="1"/>
      <c r="E164" s="180" t="str">
        <f>A12</f>
        <v>Kupnja traktorskih priključaka za zimsku službu, za IVKOM d.d., Ivanec</v>
      </c>
      <c r="F164" s="180"/>
      <c r="G164" s="180"/>
      <c r="H164" s="180"/>
      <c r="I164" s="180"/>
      <c r="J164" s="180"/>
      <c r="K164" s="180"/>
      <c r="M164" s="176"/>
    </row>
    <row r="165" spans="1:23" s="2" customFormat="1">
      <c r="A165" s="1" t="s">
        <v>4</v>
      </c>
      <c r="B165" s="5" t="s">
        <v>165</v>
      </c>
      <c r="C165" s="1"/>
      <c r="D165" s="1"/>
      <c r="F165" s="2" t="str">
        <f>A174</f>
        <v xml:space="preserve">11.08.2023. godine, u 11:00 sati (lokalno vrijeme). </v>
      </c>
      <c r="M165" s="176"/>
    </row>
    <row r="166" spans="1:23" s="3" customFormat="1" ht="5.0999999999999996" customHeight="1">
      <c r="A166" s="183"/>
      <c r="B166" s="183"/>
      <c r="C166" s="183"/>
      <c r="D166" s="183"/>
      <c r="E166" s="183"/>
      <c r="F166" s="183"/>
      <c r="G166" s="183"/>
      <c r="H166" s="183"/>
      <c r="I166" s="183"/>
      <c r="J166" s="183"/>
      <c r="K166" s="183"/>
      <c r="M166" s="105"/>
    </row>
    <row r="167" spans="1:23" s="3" customFormat="1" ht="13.5" customHeight="1">
      <c r="A167" s="179" t="s">
        <v>70</v>
      </c>
      <c r="B167" s="179"/>
      <c r="C167" s="179"/>
      <c r="D167" s="179"/>
      <c r="E167" s="179"/>
      <c r="F167" s="179"/>
      <c r="G167" s="179"/>
      <c r="H167" s="179"/>
      <c r="I167" s="179"/>
      <c r="J167" s="179"/>
      <c r="K167" s="179"/>
      <c r="M167" s="180"/>
      <c r="N167" s="180"/>
      <c r="O167" s="180"/>
      <c r="P167" s="180"/>
      <c r="Q167" s="180"/>
      <c r="R167" s="180"/>
      <c r="S167" s="180"/>
      <c r="T167" s="180"/>
      <c r="U167" s="180"/>
      <c r="V167" s="180"/>
      <c r="W167" s="180"/>
    </row>
    <row r="168" spans="1:23" s="3" customFormat="1" ht="12.75" customHeight="1">
      <c r="A168" s="180" t="str">
        <f>M161</f>
        <v>IVKOM d.d., Ivanec, Vladimira Nazora 96b, 42240 Ivanec.</v>
      </c>
      <c r="B168" s="180"/>
      <c r="C168" s="180"/>
      <c r="D168" s="180"/>
      <c r="E168" s="180"/>
      <c r="F168" s="180"/>
      <c r="G168" s="180"/>
      <c r="H168" s="180"/>
      <c r="I168" s="180"/>
      <c r="J168" s="180"/>
      <c r="K168" s="180"/>
      <c r="M168" s="207"/>
      <c r="N168" s="207"/>
      <c r="O168" s="207"/>
      <c r="P168" s="207"/>
      <c r="Q168" s="207"/>
      <c r="R168" s="207"/>
      <c r="S168" s="207"/>
      <c r="T168" s="207"/>
      <c r="U168" s="207"/>
      <c r="V168" s="207"/>
      <c r="W168" s="207"/>
    </row>
    <row r="169" spans="1:23" s="3" customFormat="1" ht="5.0999999999999996" customHeight="1">
      <c r="A169" s="183"/>
      <c r="B169" s="183"/>
      <c r="C169" s="183"/>
      <c r="D169" s="183"/>
      <c r="E169" s="183"/>
      <c r="F169" s="183"/>
      <c r="G169" s="183"/>
      <c r="H169" s="183"/>
      <c r="I169" s="183"/>
      <c r="J169" s="183"/>
      <c r="K169" s="183"/>
      <c r="M169" s="105"/>
    </row>
    <row r="170" spans="1:23" s="3" customFormat="1" ht="13.5" customHeight="1">
      <c r="A170" s="179" t="s">
        <v>68</v>
      </c>
      <c r="B170" s="179"/>
      <c r="C170" s="179"/>
      <c r="D170" s="179"/>
      <c r="E170" s="179"/>
      <c r="F170" s="179"/>
      <c r="G170" s="179"/>
      <c r="H170" s="179"/>
      <c r="I170" s="179"/>
      <c r="J170" s="179"/>
      <c r="K170" s="179"/>
      <c r="M170" s="180"/>
      <c r="N170" s="180"/>
      <c r="O170" s="180"/>
      <c r="P170" s="180"/>
      <c r="Q170" s="180"/>
      <c r="R170" s="180"/>
      <c r="S170" s="180"/>
      <c r="T170" s="180"/>
      <c r="U170" s="180"/>
      <c r="V170" s="180"/>
      <c r="W170" s="180"/>
    </row>
    <row r="171" spans="1:23" s="3" customFormat="1" ht="12.75" customHeight="1">
      <c r="A171" s="180" t="str">
        <f>A168</f>
        <v>IVKOM d.d., Ivanec, Vladimira Nazora 96b, 42240 Ivanec.</v>
      </c>
      <c r="B171" s="180"/>
      <c r="C171" s="180"/>
      <c r="D171" s="180"/>
      <c r="E171" s="180"/>
      <c r="F171" s="180"/>
      <c r="G171" s="180"/>
      <c r="H171" s="180"/>
      <c r="I171" s="180"/>
      <c r="J171" s="180"/>
      <c r="K171" s="180"/>
      <c r="M171" s="207"/>
      <c r="N171" s="207"/>
      <c r="O171" s="207"/>
      <c r="P171" s="207"/>
      <c r="Q171" s="207"/>
      <c r="R171" s="207"/>
      <c r="S171" s="207"/>
      <c r="T171" s="207"/>
      <c r="U171" s="207"/>
      <c r="V171" s="207"/>
      <c r="W171" s="207"/>
    </row>
    <row r="172" spans="1:23" s="3" customFormat="1" ht="5.0999999999999996" customHeight="1">
      <c r="A172" s="183"/>
      <c r="B172" s="183"/>
      <c r="C172" s="183"/>
      <c r="D172" s="183"/>
      <c r="E172" s="183"/>
      <c r="F172" s="183"/>
      <c r="G172" s="183"/>
      <c r="H172" s="183"/>
      <c r="I172" s="183"/>
      <c r="J172" s="183"/>
      <c r="K172" s="183"/>
      <c r="M172" s="105"/>
    </row>
    <row r="173" spans="1:23" s="3" customFormat="1" ht="13.5" customHeight="1">
      <c r="A173" s="179" t="s">
        <v>69</v>
      </c>
      <c r="B173" s="179"/>
      <c r="C173" s="179"/>
      <c r="D173" s="179"/>
      <c r="E173" s="179"/>
      <c r="F173" s="179"/>
      <c r="G173" s="179"/>
      <c r="H173" s="179"/>
      <c r="I173" s="179"/>
      <c r="J173" s="179"/>
      <c r="K173" s="179"/>
      <c r="M173" s="180"/>
      <c r="N173" s="180"/>
      <c r="O173" s="180"/>
      <c r="P173" s="180"/>
      <c r="Q173" s="180"/>
      <c r="R173" s="180"/>
      <c r="S173" s="180"/>
      <c r="T173" s="180"/>
      <c r="U173" s="180"/>
      <c r="V173" s="180"/>
      <c r="W173" s="180"/>
    </row>
    <row r="174" spans="1:23" s="3" customFormat="1" ht="12.75" customHeight="1">
      <c r="A174" s="186" t="s">
        <v>302</v>
      </c>
      <c r="B174" s="186"/>
      <c r="C174" s="186"/>
      <c r="D174" s="186"/>
      <c r="E174" s="186"/>
      <c r="F174" s="186"/>
      <c r="G174" s="186"/>
      <c r="H174" s="186"/>
      <c r="I174" s="186"/>
      <c r="J174" s="186"/>
      <c r="K174" s="186"/>
      <c r="M174" s="207"/>
      <c r="N174" s="207"/>
      <c r="O174" s="207"/>
      <c r="P174" s="207"/>
      <c r="Q174" s="207"/>
      <c r="R174" s="207"/>
      <c r="S174" s="207"/>
      <c r="T174" s="207"/>
      <c r="U174" s="207"/>
      <c r="V174" s="207"/>
      <c r="W174" s="207"/>
    </row>
    <row r="175" spans="1:23" s="3" customFormat="1" ht="5.0999999999999996" customHeight="1">
      <c r="A175" s="183"/>
      <c r="B175" s="183"/>
      <c r="C175" s="183"/>
      <c r="D175" s="183"/>
      <c r="E175" s="183"/>
      <c r="F175" s="183"/>
      <c r="G175" s="183"/>
      <c r="H175" s="183"/>
      <c r="I175" s="183"/>
      <c r="J175" s="183"/>
      <c r="K175" s="183"/>
      <c r="M175" s="105"/>
    </row>
    <row r="176" spans="1:23" s="3" customFormat="1" ht="13.5" customHeight="1">
      <c r="A176" s="179" t="s">
        <v>71</v>
      </c>
      <c r="B176" s="179"/>
      <c r="C176" s="179"/>
      <c r="D176" s="179"/>
      <c r="E176" s="179"/>
      <c r="F176" s="179"/>
      <c r="G176" s="179"/>
      <c r="H176" s="179"/>
      <c r="I176" s="179"/>
      <c r="J176" s="179"/>
      <c r="K176" s="179"/>
      <c r="M176" s="180"/>
      <c r="N176" s="180"/>
      <c r="O176" s="180"/>
      <c r="P176" s="180"/>
      <c r="Q176" s="180"/>
      <c r="R176" s="180"/>
      <c r="S176" s="180"/>
      <c r="T176" s="180"/>
      <c r="U176" s="180"/>
      <c r="V176" s="180"/>
      <c r="W176" s="180"/>
    </row>
    <row r="177" spans="1:23" s="3" customFormat="1" ht="12.75" customHeight="1">
      <c r="A177" s="179" t="s">
        <v>233</v>
      </c>
      <c r="B177" s="179"/>
      <c r="C177" s="179"/>
      <c r="D177" s="179"/>
      <c r="E177" s="179"/>
      <c r="F177" s="179"/>
      <c r="G177" s="179"/>
      <c r="H177" s="179"/>
      <c r="I177" s="179"/>
      <c r="J177" s="179"/>
      <c r="K177" s="179"/>
      <c r="M177" s="207"/>
      <c r="N177" s="207"/>
      <c r="O177" s="207"/>
      <c r="P177" s="207"/>
      <c r="Q177" s="207"/>
      <c r="R177" s="207"/>
      <c r="S177" s="207"/>
      <c r="T177" s="207"/>
      <c r="U177" s="207"/>
      <c r="V177" s="207"/>
      <c r="W177" s="207"/>
    </row>
    <row r="178" spans="1:23" ht="15.95" customHeight="1">
      <c r="A178" s="182"/>
      <c r="B178" s="182"/>
      <c r="C178" s="182"/>
      <c r="D178" s="182"/>
      <c r="E178" s="182"/>
      <c r="F178" s="182"/>
      <c r="G178" s="182"/>
      <c r="H178" s="182"/>
      <c r="I178" s="182"/>
      <c r="J178" s="182"/>
      <c r="K178" s="182"/>
      <c r="M178" s="173"/>
    </row>
    <row r="179" spans="1:23" s="25" customFormat="1" ht="12.75" customHeight="1">
      <c r="A179" s="141" t="s">
        <v>169</v>
      </c>
      <c r="B179" s="184" t="s">
        <v>72</v>
      </c>
      <c r="C179" s="184"/>
      <c r="D179" s="184"/>
      <c r="E179" s="184"/>
      <c r="F179" s="184"/>
      <c r="G179" s="184"/>
      <c r="H179" s="184"/>
      <c r="I179" s="184"/>
      <c r="J179" s="184"/>
      <c r="K179" s="184"/>
      <c r="M179" s="168"/>
    </row>
    <row r="180" spans="1:23" s="3" customFormat="1" ht="4.5" customHeight="1">
      <c r="A180" s="183"/>
      <c r="B180" s="183"/>
      <c r="C180" s="183"/>
      <c r="D180" s="183"/>
      <c r="E180" s="183"/>
      <c r="F180" s="183"/>
      <c r="G180" s="183"/>
      <c r="H180" s="183"/>
      <c r="I180" s="183"/>
      <c r="J180" s="183"/>
      <c r="K180" s="183"/>
      <c r="M180" s="105"/>
    </row>
    <row r="181" spans="1:23" s="3" customFormat="1" ht="12.75" customHeight="1">
      <c r="A181" s="179" t="s">
        <v>204</v>
      </c>
      <c r="B181" s="179"/>
      <c r="C181" s="179"/>
      <c r="D181" s="179"/>
      <c r="E181" s="179"/>
      <c r="F181" s="179"/>
      <c r="G181" s="179"/>
      <c r="H181" s="179"/>
      <c r="I181" s="179"/>
      <c r="J181" s="179"/>
      <c r="K181" s="179"/>
      <c r="M181" s="170"/>
    </row>
    <row r="182" spans="1:23" s="3" customFormat="1" ht="39.950000000000003" customHeight="1">
      <c r="A182" s="204" t="s">
        <v>73</v>
      </c>
      <c r="B182" s="183"/>
      <c r="C182" s="183"/>
      <c r="D182" s="183"/>
      <c r="E182" s="183"/>
      <c r="F182" s="183"/>
      <c r="G182" s="183"/>
      <c r="H182" s="183"/>
      <c r="I182" s="183"/>
      <c r="J182" s="183"/>
      <c r="K182" s="183"/>
      <c r="M182" s="105"/>
    </row>
    <row r="183" spans="1:23" s="3" customFormat="1" ht="5.0999999999999996" customHeight="1">
      <c r="A183" s="183"/>
      <c r="B183" s="183"/>
      <c r="C183" s="183"/>
      <c r="D183" s="183"/>
      <c r="E183" s="183"/>
      <c r="F183" s="183"/>
      <c r="G183" s="183"/>
      <c r="H183" s="183"/>
      <c r="I183" s="183"/>
      <c r="J183" s="183"/>
      <c r="K183" s="183"/>
      <c r="M183" s="105"/>
    </row>
    <row r="184" spans="1:23" s="3" customFormat="1" ht="12.75" customHeight="1">
      <c r="A184" s="183" t="s">
        <v>74</v>
      </c>
      <c r="B184" s="183"/>
      <c r="C184" s="183"/>
      <c r="D184" s="183"/>
      <c r="E184" s="183"/>
      <c r="F184" s="183"/>
      <c r="G184" s="183"/>
      <c r="H184" s="183"/>
      <c r="I184" s="183"/>
      <c r="J184" s="183"/>
      <c r="K184" s="183"/>
      <c r="M184" s="170"/>
    </row>
    <row r="185" spans="1:23" s="3" customFormat="1" ht="27" customHeight="1">
      <c r="A185" s="179" t="s">
        <v>183</v>
      </c>
      <c r="B185" s="179"/>
      <c r="C185" s="179"/>
      <c r="D185" s="179"/>
      <c r="E185" s="179"/>
      <c r="F185" s="179"/>
      <c r="G185" s="179"/>
      <c r="H185" s="179"/>
      <c r="I185" s="179"/>
      <c r="J185" s="179"/>
      <c r="K185" s="179"/>
      <c r="M185" s="170"/>
      <c r="N185" s="26"/>
      <c r="O185" s="26"/>
      <c r="P185" s="26"/>
      <c r="Q185" s="26"/>
      <c r="R185" s="26"/>
      <c r="S185" s="26"/>
      <c r="T185" s="26"/>
      <c r="U185" s="26"/>
      <c r="V185" s="26"/>
      <c r="W185" s="26"/>
    </row>
    <row r="186" spans="1:23" ht="9.9499999999999993" customHeight="1">
      <c r="A186" s="123"/>
      <c r="B186" s="123"/>
      <c r="C186" s="123"/>
      <c r="D186" s="123"/>
      <c r="E186" s="123"/>
      <c r="F186" s="123"/>
      <c r="G186" s="123"/>
      <c r="H186" s="123"/>
      <c r="I186" s="123"/>
      <c r="J186" s="123"/>
      <c r="K186" s="123"/>
    </row>
    <row r="187" spans="1:23" ht="9.9499999999999993" customHeight="1">
      <c r="A187" s="123"/>
      <c r="B187" s="123"/>
      <c r="C187" s="123"/>
      <c r="D187" s="123"/>
      <c r="E187" s="123"/>
      <c r="F187" s="123"/>
      <c r="G187" s="123"/>
      <c r="H187" s="123"/>
      <c r="I187" s="123"/>
      <c r="J187" s="123"/>
      <c r="K187" s="123"/>
    </row>
    <row r="188" spans="1:23" ht="14.1" customHeight="1">
      <c r="A188" s="124" t="s">
        <v>222</v>
      </c>
      <c r="B188" s="123"/>
      <c r="C188" s="205" t="s">
        <v>311</v>
      </c>
      <c r="D188" s="206"/>
      <c r="E188" s="206"/>
      <c r="F188" s="123"/>
      <c r="G188" s="123"/>
      <c r="H188" s="123"/>
      <c r="I188" s="123"/>
      <c r="J188" s="123"/>
      <c r="K188" s="123"/>
    </row>
    <row r="189" spans="1:23" ht="5.0999999999999996" customHeight="1">
      <c r="A189" s="123"/>
      <c r="B189" s="123"/>
      <c r="C189" s="125"/>
      <c r="D189" s="126"/>
      <c r="E189" s="126"/>
      <c r="F189" s="123"/>
      <c r="G189" s="123"/>
      <c r="H189" s="123"/>
      <c r="I189" s="123"/>
      <c r="J189" s="123"/>
      <c r="K189" s="123"/>
    </row>
    <row r="190" spans="1:23" ht="14.1" customHeight="1">
      <c r="A190" s="124" t="s">
        <v>223</v>
      </c>
      <c r="B190" s="123"/>
      <c r="C190" s="205" t="s">
        <v>231</v>
      </c>
      <c r="D190" s="206"/>
      <c r="E190" s="206"/>
      <c r="F190" s="123"/>
      <c r="G190" s="123"/>
      <c r="H190" s="123"/>
      <c r="I190" s="123"/>
      <c r="J190" s="123"/>
      <c r="K190" s="123"/>
    </row>
    <row r="191" spans="1:23" ht="5.0999999999999996" customHeight="1">
      <c r="A191" s="123"/>
      <c r="B191" s="123"/>
      <c r="C191" s="125"/>
      <c r="D191" s="126"/>
      <c r="E191" s="126"/>
      <c r="F191" s="123"/>
      <c r="G191" s="123"/>
      <c r="H191" s="123"/>
      <c r="I191" s="123"/>
      <c r="J191" s="123"/>
      <c r="K191" s="123"/>
    </row>
    <row r="192" spans="1:23" ht="14.1" customHeight="1">
      <c r="A192" s="124" t="s">
        <v>224</v>
      </c>
      <c r="B192" s="123"/>
      <c r="C192" s="205" t="str">
        <f>M15</f>
        <v>JN–56–23</v>
      </c>
      <c r="D192" s="206"/>
      <c r="E192" s="206"/>
      <c r="F192" s="123"/>
      <c r="G192" s="123"/>
      <c r="H192" s="123"/>
      <c r="I192" s="123"/>
      <c r="J192" s="123"/>
      <c r="K192" s="123"/>
    </row>
    <row r="193" spans="1:11" ht="9.9499999999999993" customHeight="1">
      <c r="A193" s="123"/>
      <c r="B193" s="123"/>
      <c r="C193" s="123"/>
      <c r="D193" s="123"/>
      <c r="E193" s="123"/>
      <c r="F193" s="123"/>
      <c r="G193" s="123"/>
      <c r="H193" s="123"/>
      <c r="I193" s="123"/>
      <c r="J193" s="123"/>
      <c r="K193" s="123"/>
    </row>
    <row r="194" spans="1:11" ht="9.9499999999999993" customHeight="1">
      <c r="A194" s="123"/>
      <c r="B194" s="123"/>
      <c r="C194" s="123"/>
      <c r="D194" s="123"/>
      <c r="E194" s="123"/>
      <c r="F194" s="123"/>
      <c r="G194" s="123"/>
      <c r="H194" s="123"/>
      <c r="I194" s="123"/>
      <c r="J194" s="123"/>
      <c r="K194" s="123"/>
    </row>
    <row r="195" spans="1:11" ht="12.75" customHeight="1">
      <c r="A195" s="200" t="s">
        <v>303</v>
      </c>
      <c r="B195" s="200"/>
      <c r="C195" s="200"/>
      <c r="D195" s="200"/>
      <c r="J195" s="1" t="s">
        <v>175</v>
      </c>
      <c r="K195" s="98" t="s">
        <v>200</v>
      </c>
    </row>
    <row r="196" spans="1:11" ht="12.75" customHeight="1">
      <c r="K196" s="130" t="s">
        <v>187</v>
      </c>
    </row>
    <row r="197" spans="1:11" ht="12.75" customHeight="1">
      <c r="K197" s="4"/>
    </row>
  </sheetData>
  <mergeCells count="194">
    <mergeCell ref="M157:W157"/>
    <mergeCell ref="M155:W155"/>
    <mergeCell ref="A145:K145"/>
    <mergeCell ref="A146:K146"/>
    <mergeCell ref="C132:K132"/>
    <mergeCell ref="C130:K130"/>
    <mergeCell ref="A73:K73"/>
    <mergeCell ref="B61:K61"/>
    <mergeCell ref="A125:K125"/>
    <mergeCell ref="B126:K126"/>
    <mergeCell ref="A127:K127"/>
    <mergeCell ref="A128:K128"/>
    <mergeCell ref="B129:K129"/>
    <mergeCell ref="B131:K131"/>
    <mergeCell ref="M154:W154"/>
    <mergeCell ref="A75:K75"/>
    <mergeCell ref="A70:K70"/>
    <mergeCell ref="A112:K112"/>
    <mergeCell ref="B113:K113"/>
    <mergeCell ref="C119:K119"/>
    <mergeCell ref="A121:K121"/>
    <mergeCell ref="A79:K79"/>
    <mergeCell ref="A122:K122"/>
    <mergeCell ref="B123:K123"/>
    <mergeCell ref="A25:K25"/>
    <mergeCell ref="A36:K36"/>
    <mergeCell ref="A80:K80"/>
    <mergeCell ref="A46:K46"/>
    <mergeCell ref="A48:K48"/>
    <mergeCell ref="A49:K49"/>
    <mergeCell ref="A50:K50"/>
    <mergeCell ref="A51:K51"/>
    <mergeCell ref="A52:K52"/>
    <mergeCell ref="A53:K53"/>
    <mergeCell ref="A54:K54"/>
    <mergeCell ref="A55:K55"/>
    <mergeCell ref="A60:K60"/>
    <mergeCell ref="A69:K69"/>
    <mergeCell ref="A72:K72"/>
    <mergeCell ref="A78:K78"/>
    <mergeCell ref="A74:K74"/>
    <mergeCell ref="A58:K58"/>
    <mergeCell ref="A59:K59"/>
    <mergeCell ref="A63:K63"/>
    <mergeCell ref="A64:K64"/>
    <mergeCell ref="A62:K62"/>
    <mergeCell ref="A37:K37"/>
    <mergeCell ref="A38:K38"/>
    <mergeCell ref="C190:E190"/>
    <mergeCell ref="C188:E188"/>
    <mergeCell ref="M170:W170"/>
    <mergeCell ref="M171:W171"/>
    <mergeCell ref="A159:K159"/>
    <mergeCell ref="A154:K154"/>
    <mergeCell ref="A157:K157"/>
    <mergeCell ref="M173:W173"/>
    <mergeCell ref="A176:K176"/>
    <mergeCell ref="M177:W177"/>
    <mergeCell ref="A178:K178"/>
    <mergeCell ref="M158:W158"/>
    <mergeCell ref="A172:K172"/>
    <mergeCell ref="M176:W176"/>
    <mergeCell ref="B179:K179"/>
    <mergeCell ref="M174:W174"/>
    <mergeCell ref="A169:K169"/>
    <mergeCell ref="A170:K170"/>
    <mergeCell ref="A171:K171"/>
    <mergeCell ref="A166:K166"/>
    <mergeCell ref="A167:K167"/>
    <mergeCell ref="A168:K168"/>
    <mergeCell ref="M168:W168"/>
    <mergeCell ref="M167:W167"/>
    <mergeCell ref="A18:K18"/>
    <mergeCell ref="A195:D195"/>
    <mergeCell ref="B137:K137"/>
    <mergeCell ref="B138:K138"/>
    <mergeCell ref="B140:K140"/>
    <mergeCell ref="B141:K141"/>
    <mergeCell ref="A155:K155"/>
    <mergeCell ref="A160:K160"/>
    <mergeCell ref="B161:D161"/>
    <mergeCell ref="E161:K161"/>
    <mergeCell ref="E162:K162"/>
    <mergeCell ref="E163:K163"/>
    <mergeCell ref="E164:K164"/>
    <mergeCell ref="A185:K185"/>
    <mergeCell ref="A184:K184"/>
    <mergeCell ref="A158:K158"/>
    <mergeCell ref="A175:K175"/>
    <mergeCell ref="A173:K173"/>
    <mergeCell ref="A177:K177"/>
    <mergeCell ref="A183:K183"/>
    <mergeCell ref="A182:K182"/>
    <mergeCell ref="C192:E192"/>
    <mergeCell ref="A40:K40"/>
    <mergeCell ref="A41:K41"/>
    <mergeCell ref="M1:M5"/>
    <mergeCell ref="A14:K14"/>
    <mergeCell ref="A8:K8"/>
    <mergeCell ref="A9:K9"/>
    <mergeCell ref="A10:K10"/>
    <mergeCell ref="B19:K19"/>
    <mergeCell ref="A77:K77"/>
    <mergeCell ref="A13:K13"/>
    <mergeCell ref="A20:K20"/>
    <mergeCell ref="A21:K21"/>
    <mergeCell ref="A22:K22"/>
    <mergeCell ref="A76:K76"/>
    <mergeCell ref="A11:K11"/>
    <mergeCell ref="A12:K12"/>
    <mergeCell ref="A15:K15"/>
    <mergeCell ref="A17:K17"/>
    <mergeCell ref="A16:K16"/>
    <mergeCell ref="A43:K43"/>
    <mergeCell ref="B44:K44"/>
    <mergeCell ref="A45:K45"/>
    <mergeCell ref="A56:K56"/>
    <mergeCell ref="A57:K57"/>
    <mergeCell ref="A23:K23"/>
    <mergeCell ref="A24:K24"/>
    <mergeCell ref="A39:K39"/>
    <mergeCell ref="A68:K68"/>
    <mergeCell ref="A71:K71"/>
    <mergeCell ref="A66:K66"/>
    <mergeCell ref="A67:K67"/>
    <mergeCell ref="B26:K26"/>
    <mergeCell ref="C27:K27"/>
    <mergeCell ref="C28:K28"/>
    <mergeCell ref="C29:K29"/>
    <mergeCell ref="C30:K30"/>
    <mergeCell ref="C31:K31"/>
    <mergeCell ref="C32:K32"/>
    <mergeCell ref="C33:K33"/>
    <mergeCell ref="B34:K34"/>
    <mergeCell ref="B35:K35"/>
    <mergeCell ref="A42:K42"/>
    <mergeCell ref="A65:K65"/>
    <mergeCell ref="B124:K124"/>
    <mergeCell ref="A100:K100"/>
    <mergeCell ref="A96:K96"/>
    <mergeCell ref="C97:D97"/>
    <mergeCell ref="A86:K86"/>
    <mergeCell ref="A87:K87"/>
    <mergeCell ref="A156:K156"/>
    <mergeCell ref="B142:K142"/>
    <mergeCell ref="A114:K114"/>
    <mergeCell ref="A115:K115"/>
    <mergeCell ref="C117:K117"/>
    <mergeCell ref="A116:K116"/>
    <mergeCell ref="D118:K118"/>
    <mergeCell ref="A108:K108"/>
    <mergeCell ref="A111:K111"/>
    <mergeCell ref="A105:K105"/>
    <mergeCell ref="A110:K110"/>
    <mergeCell ref="A106:K106"/>
    <mergeCell ref="A109:K109"/>
    <mergeCell ref="D120:K120"/>
    <mergeCell ref="A102:K102"/>
    <mergeCell ref="A103:K103"/>
    <mergeCell ref="A181:K181"/>
    <mergeCell ref="A147:K147"/>
    <mergeCell ref="A133:K133"/>
    <mergeCell ref="A135:K135"/>
    <mergeCell ref="A152:K152"/>
    <mergeCell ref="A153:K153"/>
    <mergeCell ref="A149:K149"/>
    <mergeCell ref="A150:K150"/>
    <mergeCell ref="A136:K136"/>
    <mergeCell ref="B148:K148"/>
    <mergeCell ref="A151:K151"/>
    <mergeCell ref="B139:K139"/>
    <mergeCell ref="B134:K134"/>
    <mergeCell ref="A180:K180"/>
    <mergeCell ref="A174:K174"/>
    <mergeCell ref="B143:K143"/>
    <mergeCell ref="A144:K144"/>
    <mergeCell ref="A81:K81"/>
    <mergeCell ref="A107:K107"/>
    <mergeCell ref="A104:K104"/>
    <mergeCell ref="A98:K98"/>
    <mergeCell ref="A99:K99"/>
    <mergeCell ref="A93:K93"/>
    <mergeCell ref="A83:K83"/>
    <mergeCell ref="A84:K84"/>
    <mergeCell ref="A101:K101"/>
    <mergeCell ref="A89:K89"/>
    <mergeCell ref="A90:K90"/>
    <mergeCell ref="A92:K92"/>
    <mergeCell ref="A91:K91"/>
    <mergeCell ref="A94:K94"/>
    <mergeCell ref="A95:K95"/>
    <mergeCell ref="A88:K88"/>
    <mergeCell ref="A85:K85"/>
    <mergeCell ref="A82:K82"/>
  </mergeCells>
  <pageMargins left="0.59055118110236227" right="0.59055118110236227" top="0.47244094488188981" bottom="0.39370078740157483" header="0.23622047244094491" footer="0.19685039370078741"/>
  <pageSetup paperSize="9" orientation="portrait" r:id="rId1"/>
  <headerFooter differentFirst="1">
    <oddHeader>&amp;C&amp;"Arial,Podebljano"&amp;8&amp;U-------------------------------------------------------------Poziv za dostavu ponude jednostavne vrijednosti -------------------------------------------------------------</oddHeader>
    <oddFooter>&amp;R&amp;"Arial,Podebljano"&amp;8str. &amp;P/&amp;N</oddFooter>
  </headerFooter>
  <rowBreaks count="1" manualBreakCount="1">
    <brk id="183" max="16383" man="1"/>
  </rowBreaks>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rgb="FF0000FF"/>
  </sheetPr>
  <dimension ref="A1:F30"/>
  <sheetViews>
    <sheetView zoomScaleNormal="100" workbookViewId="0">
      <selection activeCell="F4" sqref="F4"/>
    </sheetView>
  </sheetViews>
  <sheetFormatPr defaultRowHeight="15"/>
  <cols>
    <col min="1" max="1" width="4.85546875" style="8" customWidth="1"/>
    <col min="2" max="2" width="34.42578125" style="6" customWidth="1"/>
    <col min="3" max="3" width="52.5703125" style="7" customWidth="1"/>
    <col min="4" max="4" width="4.140625" style="6" customWidth="1"/>
    <col min="5" max="5" width="3.42578125" style="6" customWidth="1"/>
    <col min="6" max="6" width="111.140625" style="6" customWidth="1"/>
    <col min="7" max="16384" width="9.140625" style="6"/>
  </cols>
  <sheetData>
    <row r="1" spans="1:6" ht="26.1" customHeight="1" thickBot="1">
      <c r="A1" s="119" t="s">
        <v>100</v>
      </c>
      <c r="B1" s="111"/>
      <c r="C1" s="120" t="s">
        <v>212</v>
      </c>
      <c r="F1" s="217" t="s">
        <v>148</v>
      </c>
    </row>
    <row r="2" spans="1:6" ht="21" customHeight="1">
      <c r="A2" s="76" t="s">
        <v>0</v>
      </c>
      <c r="B2" s="77" t="s">
        <v>77</v>
      </c>
      <c r="C2" s="78" t="s">
        <v>75</v>
      </c>
      <c r="F2" s="217"/>
    </row>
    <row r="3" spans="1:6" ht="21" customHeight="1">
      <c r="A3" s="28" t="s">
        <v>10</v>
      </c>
      <c r="B3" s="29" t="s">
        <v>25</v>
      </c>
      <c r="C3" s="50" t="s">
        <v>176</v>
      </c>
      <c r="F3" s="217"/>
    </row>
    <row r="4" spans="1:6" ht="21" customHeight="1">
      <c r="A4" s="28" t="s">
        <v>11</v>
      </c>
      <c r="B4" s="29" t="s">
        <v>76</v>
      </c>
      <c r="C4" s="50" t="s">
        <v>234</v>
      </c>
    </row>
    <row r="5" spans="1:6" ht="27.95" customHeight="1">
      <c r="A5" s="28" t="s">
        <v>12</v>
      </c>
      <c r="B5" s="29" t="s">
        <v>44</v>
      </c>
      <c r="C5" s="50" t="str">
        <f>'Poziv za dostavu ponude'!M13</f>
        <v>Kupnja traktorskih priključaka za zimsku službu, za IVKOM d.d., Ivanec</v>
      </c>
      <c r="F5" s="118"/>
    </row>
    <row r="6" spans="1:6" ht="21" customHeight="1">
      <c r="A6" s="28" t="s">
        <v>13</v>
      </c>
      <c r="B6" s="29" t="s">
        <v>99</v>
      </c>
      <c r="C6" s="50" t="str">
        <f>'Poziv za dostavu ponude'!M15</f>
        <v>JN–56–23</v>
      </c>
    </row>
    <row r="7" spans="1:6" ht="21" customHeight="1">
      <c r="A7" s="76" t="s">
        <v>1</v>
      </c>
      <c r="B7" s="77" t="s">
        <v>26</v>
      </c>
      <c r="C7" s="78" t="s">
        <v>78</v>
      </c>
    </row>
    <row r="8" spans="1:6" ht="30" customHeight="1">
      <c r="A8" s="28" t="s">
        <v>14</v>
      </c>
      <c r="B8" s="29" t="s">
        <v>33</v>
      </c>
      <c r="C8" s="64"/>
    </row>
    <row r="9" spans="1:6" ht="21" customHeight="1">
      <c r="A9" s="28" t="s">
        <v>15</v>
      </c>
      <c r="B9" s="29" t="s">
        <v>79</v>
      </c>
      <c r="C9" s="64"/>
    </row>
    <row r="10" spans="1:6" ht="21" customHeight="1">
      <c r="A10" s="28" t="s">
        <v>16</v>
      </c>
      <c r="B10" s="29" t="s">
        <v>32</v>
      </c>
      <c r="C10" s="64"/>
    </row>
    <row r="11" spans="1:6" ht="21" customHeight="1">
      <c r="A11" s="28" t="s">
        <v>17</v>
      </c>
      <c r="B11" s="29" t="s">
        <v>80</v>
      </c>
      <c r="C11" s="64"/>
    </row>
    <row r="12" spans="1:6" ht="21" customHeight="1">
      <c r="A12" s="28" t="s">
        <v>18</v>
      </c>
      <c r="B12" s="29" t="s">
        <v>81</v>
      </c>
      <c r="C12" s="64"/>
      <c r="F12" s="8"/>
    </row>
    <row r="13" spans="1:6" ht="21" customHeight="1">
      <c r="A13" s="28" t="s">
        <v>19</v>
      </c>
      <c r="B13" s="29" t="s">
        <v>82</v>
      </c>
      <c r="C13" s="64"/>
      <c r="F13" s="8"/>
    </row>
    <row r="14" spans="1:6" ht="21" customHeight="1">
      <c r="A14" s="28" t="s">
        <v>20</v>
      </c>
      <c r="B14" s="29" t="s">
        <v>83</v>
      </c>
      <c r="C14" s="64"/>
      <c r="F14" s="8"/>
    </row>
    <row r="15" spans="1:6" ht="30" customHeight="1">
      <c r="A15" s="28" t="s">
        <v>21</v>
      </c>
      <c r="B15" s="29" t="s">
        <v>84</v>
      </c>
      <c r="C15" s="64"/>
      <c r="F15" s="8"/>
    </row>
    <row r="16" spans="1:6" ht="21" customHeight="1">
      <c r="A16" s="28" t="s">
        <v>28</v>
      </c>
      <c r="B16" s="29" t="s">
        <v>85</v>
      </c>
      <c r="C16" s="64"/>
      <c r="F16" s="8"/>
    </row>
    <row r="17" spans="1:6" ht="21" customHeight="1">
      <c r="A17" s="28" t="s">
        <v>29</v>
      </c>
      <c r="B17" s="29" t="s">
        <v>86</v>
      </c>
      <c r="C17" s="64"/>
    </row>
    <row r="18" spans="1:6" ht="21" customHeight="1">
      <c r="A18" s="28" t="s">
        <v>30</v>
      </c>
      <c r="B18" s="29" t="s">
        <v>87</v>
      </c>
      <c r="C18" s="64"/>
    </row>
    <row r="19" spans="1:6" ht="21" customHeight="1">
      <c r="A19" s="28" t="s">
        <v>31</v>
      </c>
      <c r="B19" s="29" t="s">
        <v>218</v>
      </c>
      <c r="C19" s="64"/>
    </row>
    <row r="20" spans="1:6" ht="21" customHeight="1">
      <c r="A20" s="28" t="s">
        <v>88</v>
      </c>
      <c r="B20" s="29" t="s">
        <v>219</v>
      </c>
      <c r="C20" s="64"/>
    </row>
    <row r="21" spans="1:6" ht="21" customHeight="1">
      <c r="A21" s="76" t="s">
        <v>2</v>
      </c>
      <c r="B21" s="77" t="s">
        <v>89</v>
      </c>
      <c r="C21" s="78" t="s">
        <v>78</v>
      </c>
    </row>
    <row r="22" spans="1:6" ht="21" customHeight="1">
      <c r="A22" s="28" t="s">
        <v>22</v>
      </c>
      <c r="B22" s="29" t="s">
        <v>91</v>
      </c>
      <c r="C22" s="64"/>
    </row>
    <row r="23" spans="1:6" ht="21" customHeight="1">
      <c r="A23" s="28" t="s">
        <v>23</v>
      </c>
      <c r="B23" s="29" t="s">
        <v>115</v>
      </c>
      <c r="C23" s="64"/>
      <c r="F23" s="51" t="s">
        <v>139</v>
      </c>
    </row>
    <row r="24" spans="1:6" ht="21" customHeight="1">
      <c r="A24" s="28" t="s">
        <v>90</v>
      </c>
      <c r="B24" s="29" t="s">
        <v>92</v>
      </c>
      <c r="C24" s="138">
        <f>'Troškovnik-JN-56-23'!F14</f>
        <v>0</v>
      </c>
      <c r="F24" s="52" t="s">
        <v>140</v>
      </c>
    </row>
    <row r="25" spans="1:6" ht="21" customHeight="1">
      <c r="A25" s="28" t="s">
        <v>94</v>
      </c>
      <c r="B25" s="29" t="s">
        <v>93</v>
      </c>
      <c r="C25" s="138">
        <f>'Troškovnik-JN-56-23'!F15</f>
        <v>0</v>
      </c>
      <c r="F25" s="52" t="s">
        <v>141</v>
      </c>
    </row>
    <row r="26" spans="1:6" ht="107.25" customHeight="1">
      <c r="A26" s="28" t="s">
        <v>95</v>
      </c>
      <c r="B26" s="122" t="s">
        <v>220</v>
      </c>
      <c r="C26" s="138">
        <f>'Troškovnik-JN-56-23'!F16</f>
        <v>0</v>
      </c>
      <c r="F26" s="52" t="s">
        <v>142</v>
      </c>
    </row>
    <row r="27" spans="1:6" ht="30" customHeight="1">
      <c r="A27" s="28" t="s">
        <v>96</v>
      </c>
      <c r="B27" s="72" t="s">
        <v>158</v>
      </c>
      <c r="C27" s="64"/>
      <c r="F27" s="62"/>
    </row>
    <row r="28" spans="1:6" ht="30" customHeight="1">
      <c r="A28" s="28" t="s">
        <v>97</v>
      </c>
      <c r="B28" s="27" t="s">
        <v>101</v>
      </c>
      <c r="C28" s="64"/>
    </row>
    <row r="29" spans="1:6" ht="60" customHeight="1">
      <c r="A29" s="28" t="s">
        <v>159</v>
      </c>
      <c r="B29" s="29" t="s">
        <v>98</v>
      </c>
      <c r="C29" s="64"/>
    </row>
    <row r="30" spans="1:6" ht="18" customHeight="1" thickBot="1">
      <c r="A30" s="214" t="s">
        <v>27</v>
      </c>
      <c r="B30" s="215"/>
      <c r="C30" s="216"/>
    </row>
  </sheetData>
  <mergeCells count="2">
    <mergeCell ref="A30:C30"/>
    <mergeCell ref="F1:F3"/>
  </mergeCells>
  <pageMargins left="0.59055118110236227" right="0.39370078740157483" top="0.47244094488188981" bottom="0.19685039370078741" header="0.27559055118110237" footer="0.19685039370078741"/>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rgb="FF0000FF"/>
  </sheetPr>
  <dimension ref="A1:K103"/>
  <sheetViews>
    <sheetView zoomScale="110" zoomScaleNormal="110" workbookViewId="0">
      <selection activeCell="J12" sqref="J12"/>
    </sheetView>
  </sheetViews>
  <sheetFormatPr defaultRowHeight="12.75" customHeight="1"/>
  <cols>
    <col min="1" max="1" width="4.85546875" style="91" customWidth="1"/>
    <col min="2" max="2" width="15.28515625" style="90" customWidth="1"/>
    <col min="3" max="3" width="25.85546875" style="7" customWidth="1"/>
    <col min="4" max="4" width="7.7109375" style="90" customWidth="1"/>
    <col min="5" max="6" width="6.28515625" style="90" customWidth="1"/>
    <col min="7" max="7" width="21.28515625" style="90" customWidth="1"/>
    <col min="8" max="10" width="9.140625" style="90"/>
    <col min="11" max="11" width="9.140625" style="90" customWidth="1"/>
    <col min="12" max="16384" width="9.140625" style="90"/>
  </cols>
  <sheetData>
    <row r="1" spans="1:11" ht="27.95" customHeight="1" thickTop="1" thickBot="1">
      <c r="A1" s="234" t="s">
        <v>107</v>
      </c>
      <c r="B1" s="234"/>
      <c r="C1" s="234"/>
      <c r="D1" s="234"/>
      <c r="E1" s="234"/>
      <c r="F1" s="234"/>
      <c r="G1" s="234"/>
      <c r="K1" s="33"/>
    </row>
    <row r="2" spans="1:11" ht="12" customHeight="1" thickTop="1">
      <c r="C2" s="177"/>
      <c r="D2" s="178"/>
      <c r="E2" s="178"/>
      <c r="F2" s="178"/>
      <c r="G2" s="178"/>
    </row>
    <row r="3" spans="1:11" ht="27.95" customHeight="1">
      <c r="A3" s="235" t="s">
        <v>33</v>
      </c>
      <c r="B3" s="235"/>
      <c r="C3" s="236">
        <f>'Ponudbeni list'!C8</f>
        <v>0</v>
      </c>
      <c r="D3" s="236"/>
      <c r="E3" s="236"/>
      <c r="F3" s="236"/>
      <c r="G3" s="236"/>
    </row>
    <row r="4" spans="1:11" ht="27.95" customHeight="1">
      <c r="A4" s="235" t="s">
        <v>34</v>
      </c>
      <c r="B4" s="235"/>
      <c r="C4" s="237">
        <f>'Ponudbeni list'!C9</f>
        <v>0</v>
      </c>
      <c r="D4" s="237"/>
      <c r="E4" s="237"/>
      <c r="F4" s="237"/>
      <c r="G4" s="237"/>
    </row>
    <row r="5" spans="1:11" ht="27.95" customHeight="1">
      <c r="A5" s="235" t="s">
        <v>35</v>
      </c>
      <c r="B5" s="235"/>
      <c r="C5" s="237">
        <f>'Ponudbeni list'!C10</f>
        <v>0</v>
      </c>
      <c r="D5" s="237"/>
      <c r="E5" s="237"/>
      <c r="F5" s="237"/>
      <c r="G5" s="237"/>
    </row>
    <row r="6" spans="1:11" ht="12" customHeight="1">
      <c r="C6" s="9"/>
    </row>
    <row r="7" spans="1:11" ht="12" customHeight="1"/>
    <row r="8" spans="1:11" ht="18" customHeight="1">
      <c r="A8" s="241" t="s">
        <v>107</v>
      </c>
      <c r="B8" s="241"/>
      <c r="C8" s="241"/>
      <c r="D8" s="241"/>
      <c r="E8" s="241"/>
      <c r="F8" s="241"/>
      <c r="G8" s="241"/>
    </row>
    <row r="9" spans="1:11" ht="8.1" customHeight="1"/>
    <row r="10" spans="1:11" ht="12.75" customHeight="1">
      <c r="A10" s="247" t="s">
        <v>108</v>
      </c>
      <c r="B10" s="247"/>
      <c r="C10" s="247"/>
      <c r="D10" s="247"/>
      <c r="E10" s="247"/>
      <c r="F10" s="247"/>
      <c r="G10" s="247"/>
    </row>
    <row r="11" spans="1:11" ht="8.1" customHeight="1"/>
    <row r="12" spans="1:11" ht="18" customHeight="1">
      <c r="A12" s="242" t="str">
        <f>'Ponudbeni list'!C5</f>
        <v>Kupnja traktorskih priključaka za zimsku službu, za IVKOM d.d., Ivanec</v>
      </c>
      <c r="B12" s="242"/>
      <c r="C12" s="242"/>
      <c r="D12" s="242"/>
      <c r="E12" s="242"/>
      <c r="F12" s="242"/>
      <c r="G12" s="242"/>
    </row>
    <row r="13" spans="1:11" ht="8.1" customHeight="1"/>
    <row r="14" spans="1:11" ht="18" customHeight="1">
      <c r="A14" s="242" t="str">
        <f>'Ponudbeni list'!C6</f>
        <v>JN–56–23</v>
      </c>
      <c r="B14" s="242"/>
      <c r="C14" s="242"/>
      <c r="D14" s="242"/>
      <c r="E14" s="242"/>
      <c r="F14" s="242"/>
      <c r="G14" s="242"/>
    </row>
    <row r="15" spans="1:11" ht="9.9499999999999993" customHeight="1"/>
    <row r="16" spans="1:11" ht="18" customHeight="1">
      <c r="A16" s="255" t="s">
        <v>113</v>
      </c>
      <c r="B16" s="255"/>
      <c r="C16" s="142"/>
      <c r="D16" s="142"/>
      <c r="E16" s="142"/>
      <c r="F16" s="142"/>
      <c r="G16" s="142"/>
    </row>
    <row r="17" spans="1:8" ht="57" customHeight="1">
      <c r="A17" s="181" t="s">
        <v>260</v>
      </c>
      <c r="B17" s="181"/>
      <c r="C17" s="181"/>
      <c r="D17" s="181"/>
      <c r="E17" s="181"/>
      <c r="F17" s="181"/>
      <c r="G17" s="181"/>
      <c r="H17" s="150"/>
    </row>
    <row r="18" spans="1:8" ht="67.5" customHeight="1">
      <c r="A18" s="179" t="s">
        <v>246</v>
      </c>
      <c r="B18" s="179"/>
      <c r="C18" s="179"/>
      <c r="D18" s="179"/>
      <c r="E18" s="179"/>
      <c r="F18" s="179"/>
      <c r="G18" s="179"/>
      <c r="H18" s="149"/>
    </row>
    <row r="19" spans="1:8" ht="52.5" customHeight="1">
      <c r="A19" s="181" t="s">
        <v>261</v>
      </c>
      <c r="B19" s="181"/>
      <c r="C19" s="181"/>
      <c r="D19" s="181"/>
      <c r="E19" s="181"/>
      <c r="F19" s="181"/>
      <c r="G19" s="181"/>
      <c r="H19" s="150"/>
    </row>
    <row r="20" spans="1:8" ht="66" customHeight="1">
      <c r="A20" s="179" t="s">
        <v>262</v>
      </c>
      <c r="B20" s="179"/>
      <c r="C20" s="179"/>
      <c r="D20" s="179"/>
      <c r="E20" s="179"/>
      <c r="F20" s="179"/>
      <c r="G20" s="179"/>
      <c r="H20" s="149"/>
    </row>
    <row r="21" spans="1:8" ht="3" customHeight="1"/>
    <row r="22" spans="1:8" ht="15.95" customHeight="1">
      <c r="A22" s="136" t="s">
        <v>109</v>
      </c>
      <c r="B22" s="248" t="s">
        <v>235</v>
      </c>
      <c r="C22" s="249"/>
      <c r="D22" s="249"/>
      <c r="E22" s="243" t="s">
        <v>236</v>
      </c>
      <c r="F22" s="244"/>
      <c r="G22" s="245" t="s">
        <v>263</v>
      </c>
    </row>
    <row r="23" spans="1:8" ht="54" customHeight="1">
      <c r="A23" s="137" t="s">
        <v>110</v>
      </c>
      <c r="B23" s="250"/>
      <c r="C23" s="251"/>
      <c r="D23" s="251"/>
      <c r="E23" s="134" t="s">
        <v>111</v>
      </c>
      <c r="F23" s="135" t="s">
        <v>112</v>
      </c>
      <c r="G23" s="246"/>
    </row>
    <row r="24" spans="1:8" s="133" customFormat="1" ht="21.95" customHeight="1">
      <c r="A24" s="161"/>
      <c r="B24" s="230" t="s">
        <v>304</v>
      </c>
      <c r="C24" s="231"/>
      <c r="D24" s="231"/>
      <c r="E24" s="92"/>
      <c r="F24" s="92"/>
      <c r="G24" s="132"/>
    </row>
    <row r="25" spans="1:8" s="133" customFormat="1" ht="21.95" customHeight="1">
      <c r="A25" s="160" t="s">
        <v>0</v>
      </c>
      <c r="B25" s="252" t="s">
        <v>305</v>
      </c>
      <c r="C25" s="253"/>
      <c r="D25" s="254"/>
      <c r="E25" s="92"/>
      <c r="F25" s="92"/>
      <c r="G25" s="132"/>
    </row>
    <row r="26" spans="1:8" s="133" customFormat="1" ht="21.95" customHeight="1">
      <c r="A26" s="144" t="s">
        <v>380</v>
      </c>
      <c r="B26" s="221" t="s">
        <v>379</v>
      </c>
      <c r="C26" s="222"/>
      <c r="D26" s="222"/>
      <c r="E26" s="92"/>
      <c r="F26" s="92"/>
      <c r="G26" s="132"/>
    </row>
    <row r="27" spans="1:8" s="133" customFormat="1" ht="26.1" customHeight="1">
      <c r="A27" s="145"/>
      <c r="B27" s="228" t="s">
        <v>306</v>
      </c>
      <c r="C27" s="229"/>
      <c r="D27" s="229"/>
      <c r="E27" s="226"/>
      <c r="F27" s="226"/>
      <c r="G27" s="232"/>
    </row>
    <row r="28" spans="1:8" s="133" customFormat="1" ht="21.95" customHeight="1">
      <c r="A28" s="146"/>
      <c r="B28" s="224"/>
      <c r="C28" s="225"/>
      <c r="D28" s="225"/>
      <c r="E28" s="227"/>
      <c r="F28" s="227"/>
      <c r="G28" s="233"/>
    </row>
    <row r="29" spans="1:8" s="133" customFormat="1" ht="27.75" customHeight="1">
      <c r="A29" s="145"/>
      <c r="B29" s="228" t="s">
        <v>307</v>
      </c>
      <c r="C29" s="229"/>
      <c r="D29" s="229"/>
      <c r="E29" s="226"/>
      <c r="F29" s="226"/>
      <c r="G29" s="232"/>
    </row>
    <row r="30" spans="1:8" s="133" customFormat="1" ht="21.95" customHeight="1">
      <c r="A30" s="146"/>
      <c r="B30" s="224"/>
      <c r="C30" s="225"/>
      <c r="D30" s="225"/>
      <c r="E30" s="227"/>
      <c r="F30" s="227"/>
      <c r="G30" s="233"/>
    </row>
    <row r="31" spans="1:8" s="133" customFormat="1" ht="24" customHeight="1">
      <c r="A31" s="162" t="s">
        <v>0</v>
      </c>
      <c r="B31" s="238" t="s">
        <v>328</v>
      </c>
      <c r="C31" s="239" t="s">
        <v>328</v>
      </c>
      <c r="D31" s="240" t="s">
        <v>328</v>
      </c>
      <c r="E31" s="131"/>
      <c r="F31" s="92"/>
      <c r="G31" s="132"/>
    </row>
    <row r="32" spans="1:8" s="133" customFormat="1" ht="24" customHeight="1">
      <c r="A32" s="162" t="s">
        <v>1</v>
      </c>
      <c r="B32" s="238" t="s">
        <v>329</v>
      </c>
      <c r="C32" s="239" t="s">
        <v>329</v>
      </c>
      <c r="D32" s="240" t="s">
        <v>329</v>
      </c>
      <c r="E32" s="131"/>
      <c r="F32" s="92"/>
      <c r="G32" s="132"/>
    </row>
    <row r="33" spans="1:7" s="133" customFormat="1" ht="24" customHeight="1">
      <c r="A33" s="162" t="s">
        <v>2</v>
      </c>
      <c r="B33" s="238" t="s">
        <v>330</v>
      </c>
      <c r="C33" s="239" t="s">
        <v>330</v>
      </c>
      <c r="D33" s="240" t="s">
        <v>330</v>
      </c>
      <c r="E33" s="131"/>
      <c r="F33" s="92"/>
      <c r="G33" s="132"/>
    </row>
    <row r="34" spans="1:7" s="133" customFormat="1" ht="24" customHeight="1">
      <c r="A34" s="162" t="s">
        <v>3</v>
      </c>
      <c r="B34" s="238" t="s">
        <v>331</v>
      </c>
      <c r="C34" s="239" t="s">
        <v>331</v>
      </c>
      <c r="D34" s="240" t="s">
        <v>331</v>
      </c>
      <c r="E34" s="131"/>
      <c r="F34" s="92"/>
      <c r="G34" s="132"/>
    </row>
    <row r="35" spans="1:7" s="133" customFormat="1" ht="24" customHeight="1">
      <c r="A35" s="162" t="s">
        <v>4</v>
      </c>
      <c r="B35" s="238" t="s">
        <v>332</v>
      </c>
      <c r="C35" s="239" t="s">
        <v>332</v>
      </c>
      <c r="D35" s="240" t="s">
        <v>332</v>
      </c>
      <c r="E35" s="131"/>
      <c r="F35" s="92"/>
      <c r="G35" s="132"/>
    </row>
    <row r="36" spans="1:7" s="133" customFormat="1" ht="24" customHeight="1">
      <c r="A36" s="162" t="s">
        <v>162</v>
      </c>
      <c r="B36" s="238" t="s">
        <v>333</v>
      </c>
      <c r="C36" s="239" t="s">
        <v>333</v>
      </c>
      <c r="D36" s="240" t="s">
        <v>333</v>
      </c>
      <c r="E36" s="131"/>
      <c r="F36" s="92"/>
      <c r="G36" s="132"/>
    </row>
    <row r="37" spans="1:7" s="133" customFormat="1" ht="24" customHeight="1">
      <c r="A37" s="162" t="s">
        <v>168</v>
      </c>
      <c r="B37" s="238" t="s">
        <v>334</v>
      </c>
      <c r="C37" s="239" t="s">
        <v>334</v>
      </c>
      <c r="D37" s="240" t="s">
        <v>334</v>
      </c>
      <c r="E37" s="131"/>
      <c r="F37" s="92"/>
      <c r="G37" s="132"/>
    </row>
    <row r="38" spans="1:7" s="133" customFormat="1" ht="24" customHeight="1">
      <c r="A38" s="162" t="s">
        <v>169</v>
      </c>
      <c r="B38" s="238" t="s">
        <v>335</v>
      </c>
      <c r="C38" s="239" t="s">
        <v>335</v>
      </c>
      <c r="D38" s="240" t="s">
        <v>335</v>
      </c>
      <c r="E38" s="131"/>
      <c r="F38" s="92"/>
      <c r="G38" s="132"/>
    </row>
    <row r="39" spans="1:7" s="133" customFormat="1" ht="24" customHeight="1">
      <c r="A39" s="162" t="s">
        <v>312</v>
      </c>
      <c r="B39" s="238" t="s">
        <v>336</v>
      </c>
      <c r="C39" s="239" t="s">
        <v>336</v>
      </c>
      <c r="D39" s="240" t="s">
        <v>336</v>
      </c>
      <c r="E39" s="131"/>
      <c r="F39" s="92"/>
      <c r="G39" s="132"/>
    </row>
    <row r="40" spans="1:7" s="133" customFormat="1" ht="24" customHeight="1">
      <c r="A40" s="162" t="s">
        <v>313</v>
      </c>
      <c r="B40" s="238" t="s">
        <v>337</v>
      </c>
      <c r="C40" s="239" t="s">
        <v>337</v>
      </c>
      <c r="D40" s="240" t="s">
        <v>337</v>
      </c>
      <c r="E40" s="131"/>
      <c r="F40" s="92"/>
      <c r="G40" s="132"/>
    </row>
    <row r="41" spans="1:7" s="133" customFormat="1" ht="24" customHeight="1">
      <c r="A41" s="162" t="s">
        <v>314</v>
      </c>
      <c r="B41" s="238" t="s">
        <v>338</v>
      </c>
      <c r="C41" s="239" t="s">
        <v>338</v>
      </c>
      <c r="D41" s="240" t="s">
        <v>338</v>
      </c>
      <c r="E41" s="131"/>
      <c r="F41" s="92"/>
      <c r="G41" s="132"/>
    </row>
    <row r="42" spans="1:7" s="133" customFormat="1" ht="24" customHeight="1">
      <c r="A42" s="162" t="s">
        <v>315</v>
      </c>
      <c r="B42" s="238" t="s">
        <v>352</v>
      </c>
      <c r="C42" s="239" t="s">
        <v>339</v>
      </c>
      <c r="D42" s="240" t="s">
        <v>339</v>
      </c>
      <c r="E42" s="131"/>
      <c r="F42" s="92"/>
      <c r="G42" s="132"/>
    </row>
    <row r="43" spans="1:7" s="133" customFormat="1" ht="38.1" customHeight="1">
      <c r="A43" s="162" t="s">
        <v>316</v>
      </c>
      <c r="B43" s="238" t="s">
        <v>402</v>
      </c>
      <c r="C43" s="239" t="s">
        <v>340</v>
      </c>
      <c r="D43" s="240" t="s">
        <v>340</v>
      </c>
      <c r="E43" s="131"/>
      <c r="F43" s="92"/>
      <c r="G43" s="132"/>
    </row>
    <row r="44" spans="1:7" s="133" customFormat="1" ht="24" customHeight="1">
      <c r="A44" s="162" t="s">
        <v>317</v>
      </c>
      <c r="B44" s="256" t="s">
        <v>341</v>
      </c>
      <c r="C44" s="257" t="s">
        <v>341</v>
      </c>
      <c r="D44" s="258" t="s">
        <v>341</v>
      </c>
      <c r="E44" s="131"/>
      <c r="F44" s="92"/>
      <c r="G44" s="132"/>
    </row>
    <row r="45" spans="1:7" s="133" customFormat="1" ht="38.1" customHeight="1">
      <c r="A45" s="162" t="s">
        <v>318</v>
      </c>
      <c r="B45" s="238" t="s">
        <v>342</v>
      </c>
      <c r="C45" s="239" t="s">
        <v>342</v>
      </c>
      <c r="D45" s="240" t="s">
        <v>342</v>
      </c>
      <c r="E45" s="131"/>
      <c r="F45" s="92"/>
      <c r="G45" s="132"/>
    </row>
    <row r="46" spans="1:7" s="133" customFormat="1" ht="24" customHeight="1">
      <c r="A46" s="162" t="s">
        <v>319</v>
      </c>
      <c r="B46" s="238" t="s">
        <v>382</v>
      </c>
      <c r="C46" s="239" t="s">
        <v>343</v>
      </c>
      <c r="D46" s="240" t="s">
        <v>343</v>
      </c>
      <c r="E46" s="131"/>
      <c r="F46" s="92"/>
      <c r="G46" s="132"/>
    </row>
    <row r="47" spans="1:7" s="133" customFormat="1" ht="24" customHeight="1">
      <c r="A47" s="162" t="s">
        <v>320</v>
      </c>
      <c r="B47" s="238" t="s">
        <v>344</v>
      </c>
      <c r="C47" s="239" t="s">
        <v>344</v>
      </c>
      <c r="D47" s="240" t="s">
        <v>344</v>
      </c>
      <c r="E47" s="131"/>
      <c r="F47" s="92"/>
      <c r="G47" s="132"/>
    </row>
    <row r="48" spans="1:7" s="133" customFormat="1" ht="24" customHeight="1">
      <c r="A48" s="162" t="s">
        <v>321</v>
      </c>
      <c r="B48" s="238" t="s">
        <v>345</v>
      </c>
      <c r="C48" s="239" t="s">
        <v>345</v>
      </c>
      <c r="D48" s="240" t="s">
        <v>345</v>
      </c>
      <c r="E48" s="131"/>
      <c r="F48" s="92"/>
      <c r="G48" s="132"/>
    </row>
    <row r="49" spans="1:7" s="133" customFormat="1" ht="24" customHeight="1">
      <c r="A49" s="162" t="s">
        <v>322</v>
      </c>
      <c r="B49" s="238" t="s">
        <v>346</v>
      </c>
      <c r="C49" s="239" t="s">
        <v>346</v>
      </c>
      <c r="D49" s="240" t="s">
        <v>346</v>
      </c>
      <c r="E49" s="131"/>
      <c r="F49" s="92"/>
      <c r="G49" s="132"/>
    </row>
    <row r="50" spans="1:7" s="133" customFormat="1" ht="24" customHeight="1">
      <c r="A50" s="162" t="s">
        <v>323</v>
      </c>
      <c r="B50" s="238" t="s">
        <v>347</v>
      </c>
      <c r="C50" s="239" t="s">
        <v>347</v>
      </c>
      <c r="D50" s="240" t="s">
        <v>347</v>
      </c>
      <c r="E50" s="131"/>
      <c r="F50" s="92"/>
      <c r="G50" s="132"/>
    </row>
    <row r="51" spans="1:7" s="133" customFormat="1" ht="24" customHeight="1">
      <c r="A51" s="162" t="s">
        <v>324</v>
      </c>
      <c r="B51" s="256" t="s">
        <v>348</v>
      </c>
      <c r="C51" s="257" t="s">
        <v>348</v>
      </c>
      <c r="D51" s="258" t="s">
        <v>348</v>
      </c>
      <c r="E51" s="131"/>
      <c r="F51" s="92"/>
      <c r="G51" s="132"/>
    </row>
    <row r="52" spans="1:7" s="133" customFormat="1" ht="24" customHeight="1">
      <c r="A52" s="162" t="s">
        <v>325</v>
      </c>
      <c r="B52" s="238" t="s">
        <v>349</v>
      </c>
      <c r="C52" s="239" t="s">
        <v>349</v>
      </c>
      <c r="D52" s="240" t="s">
        <v>349</v>
      </c>
      <c r="E52" s="131"/>
      <c r="F52" s="92"/>
      <c r="G52" s="132"/>
    </row>
    <row r="53" spans="1:7" s="133" customFormat="1" ht="24" customHeight="1">
      <c r="A53" s="162" t="s">
        <v>326</v>
      </c>
      <c r="B53" s="238" t="s">
        <v>350</v>
      </c>
      <c r="C53" s="239" t="s">
        <v>350</v>
      </c>
      <c r="D53" s="240" t="s">
        <v>350</v>
      </c>
      <c r="E53" s="131"/>
      <c r="F53" s="92"/>
      <c r="G53" s="132"/>
    </row>
    <row r="54" spans="1:7" s="133" customFormat="1" ht="51.95" customHeight="1">
      <c r="A54" s="162" t="s">
        <v>327</v>
      </c>
      <c r="B54" s="238" t="s">
        <v>383</v>
      </c>
      <c r="C54" s="239" t="s">
        <v>351</v>
      </c>
      <c r="D54" s="240" t="s">
        <v>351</v>
      </c>
      <c r="E54" s="131"/>
      <c r="F54" s="92"/>
      <c r="G54" s="132"/>
    </row>
    <row r="55" spans="1:7" s="133" customFormat="1" ht="21.95" customHeight="1">
      <c r="A55" s="160" t="s">
        <v>1</v>
      </c>
      <c r="B55" s="252" t="s">
        <v>308</v>
      </c>
      <c r="C55" s="253"/>
      <c r="D55" s="254"/>
      <c r="E55" s="92"/>
      <c r="F55" s="92"/>
      <c r="G55" s="132"/>
    </row>
    <row r="56" spans="1:7" s="133" customFormat="1" ht="26.1" customHeight="1">
      <c r="A56" s="144" t="s">
        <v>380</v>
      </c>
      <c r="B56" s="221" t="s">
        <v>381</v>
      </c>
      <c r="C56" s="222"/>
      <c r="D56" s="222"/>
      <c r="E56" s="92"/>
      <c r="F56" s="92"/>
      <c r="G56" s="132"/>
    </row>
    <row r="57" spans="1:7" s="133" customFormat="1" ht="26.1" customHeight="1">
      <c r="A57" s="145"/>
      <c r="B57" s="228" t="s">
        <v>309</v>
      </c>
      <c r="C57" s="229"/>
      <c r="D57" s="229"/>
      <c r="E57" s="226"/>
      <c r="F57" s="226"/>
      <c r="G57" s="232"/>
    </row>
    <row r="58" spans="1:7" s="133" customFormat="1" ht="21.95" customHeight="1">
      <c r="A58" s="158"/>
      <c r="B58" s="224"/>
      <c r="C58" s="225"/>
      <c r="D58" s="225"/>
      <c r="E58" s="227"/>
      <c r="F58" s="227"/>
      <c r="G58" s="233"/>
    </row>
    <row r="59" spans="1:7" s="133" customFormat="1" ht="27.75" customHeight="1">
      <c r="A59" s="145"/>
      <c r="B59" s="228" t="s">
        <v>310</v>
      </c>
      <c r="C59" s="229"/>
      <c r="D59" s="229"/>
      <c r="E59" s="226"/>
      <c r="F59" s="226"/>
      <c r="G59" s="232"/>
    </row>
    <row r="60" spans="1:7" s="133" customFormat="1" ht="21.95" customHeight="1">
      <c r="A60" s="158"/>
      <c r="B60" s="224"/>
      <c r="C60" s="225"/>
      <c r="D60" s="225"/>
      <c r="E60" s="227"/>
      <c r="F60" s="227"/>
      <c r="G60" s="233"/>
    </row>
    <row r="61" spans="1:7" s="133" customFormat="1" ht="24" customHeight="1">
      <c r="A61" s="162" t="s">
        <v>0</v>
      </c>
      <c r="B61" s="218" t="s">
        <v>353</v>
      </c>
      <c r="C61" s="219" t="s">
        <v>353</v>
      </c>
      <c r="D61" s="220" t="s">
        <v>353</v>
      </c>
      <c r="E61" s="131"/>
      <c r="F61" s="92"/>
      <c r="G61" s="132"/>
    </row>
    <row r="62" spans="1:7" s="133" customFormat="1" ht="24" customHeight="1">
      <c r="A62" s="162" t="s">
        <v>1</v>
      </c>
      <c r="B62" s="218" t="s">
        <v>354</v>
      </c>
      <c r="C62" s="219" t="s">
        <v>354</v>
      </c>
      <c r="D62" s="220" t="s">
        <v>354</v>
      </c>
      <c r="E62" s="131"/>
      <c r="F62" s="92"/>
      <c r="G62" s="132"/>
    </row>
    <row r="63" spans="1:7" s="133" customFormat="1" ht="24" customHeight="1">
      <c r="A63" s="162" t="s">
        <v>2</v>
      </c>
      <c r="B63" s="218" t="s">
        <v>355</v>
      </c>
      <c r="C63" s="219" t="s">
        <v>355</v>
      </c>
      <c r="D63" s="220" t="s">
        <v>355</v>
      </c>
      <c r="E63" s="131"/>
      <c r="F63" s="92"/>
      <c r="G63" s="132"/>
    </row>
    <row r="64" spans="1:7" s="133" customFormat="1" ht="24" customHeight="1">
      <c r="A64" s="162" t="s">
        <v>3</v>
      </c>
      <c r="B64" s="218" t="s">
        <v>356</v>
      </c>
      <c r="C64" s="219" t="s">
        <v>356</v>
      </c>
      <c r="D64" s="220" t="s">
        <v>356</v>
      </c>
      <c r="E64" s="131"/>
      <c r="F64" s="92"/>
      <c r="G64" s="132"/>
    </row>
    <row r="65" spans="1:7" s="133" customFormat="1" ht="24" customHeight="1">
      <c r="A65" s="162" t="s">
        <v>4</v>
      </c>
      <c r="B65" s="218" t="s">
        <v>357</v>
      </c>
      <c r="C65" s="219" t="s">
        <v>357</v>
      </c>
      <c r="D65" s="220" t="s">
        <v>357</v>
      </c>
      <c r="E65" s="131"/>
      <c r="F65" s="92"/>
      <c r="G65" s="132"/>
    </row>
    <row r="66" spans="1:7" s="133" customFormat="1" ht="24" customHeight="1">
      <c r="A66" s="162" t="s">
        <v>162</v>
      </c>
      <c r="B66" s="218" t="s">
        <v>358</v>
      </c>
      <c r="C66" s="219" t="s">
        <v>358</v>
      </c>
      <c r="D66" s="220" t="s">
        <v>358</v>
      </c>
      <c r="E66" s="131"/>
      <c r="F66" s="92"/>
      <c r="G66" s="132"/>
    </row>
    <row r="67" spans="1:7" s="133" customFormat="1" ht="24" customHeight="1">
      <c r="A67" s="162" t="s">
        <v>168</v>
      </c>
      <c r="B67" s="218" t="s">
        <v>359</v>
      </c>
      <c r="C67" s="219" t="s">
        <v>359</v>
      </c>
      <c r="D67" s="220" t="s">
        <v>359</v>
      </c>
      <c r="E67" s="131"/>
      <c r="F67" s="92"/>
      <c r="G67" s="132"/>
    </row>
    <row r="68" spans="1:7" s="133" customFormat="1" ht="24" customHeight="1">
      <c r="A68" s="162" t="s">
        <v>169</v>
      </c>
      <c r="B68" s="218" t="s">
        <v>360</v>
      </c>
      <c r="C68" s="219" t="s">
        <v>360</v>
      </c>
      <c r="D68" s="220" t="s">
        <v>360</v>
      </c>
      <c r="E68" s="131"/>
      <c r="F68" s="92"/>
      <c r="G68" s="132"/>
    </row>
    <row r="69" spans="1:7" s="133" customFormat="1" ht="24" customHeight="1">
      <c r="A69" s="162" t="s">
        <v>312</v>
      </c>
      <c r="B69" s="218" t="s">
        <v>361</v>
      </c>
      <c r="C69" s="219" t="s">
        <v>361</v>
      </c>
      <c r="D69" s="220" t="s">
        <v>361</v>
      </c>
      <c r="E69" s="131"/>
      <c r="F69" s="92"/>
      <c r="G69" s="132"/>
    </row>
    <row r="70" spans="1:7" s="133" customFormat="1" ht="24" customHeight="1">
      <c r="A70" s="162" t="s">
        <v>313</v>
      </c>
      <c r="B70" s="218" t="s">
        <v>384</v>
      </c>
      <c r="C70" s="219" t="s">
        <v>362</v>
      </c>
      <c r="D70" s="220" t="s">
        <v>362</v>
      </c>
      <c r="E70" s="131"/>
      <c r="F70" s="92"/>
      <c r="G70" s="132"/>
    </row>
    <row r="71" spans="1:7" s="133" customFormat="1" ht="170.1" customHeight="1">
      <c r="A71" s="162" t="s">
        <v>314</v>
      </c>
      <c r="B71" s="218" t="s">
        <v>363</v>
      </c>
      <c r="C71" s="219"/>
      <c r="D71" s="220"/>
      <c r="E71" s="131"/>
      <c r="F71" s="92"/>
      <c r="G71" s="132"/>
    </row>
    <row r="72" spans="1:7" s="133" customFormat="1" ht="24" customHeight="1">
      <c r="A72" s="162" t="s">
        <v>315</v>
      </c>
      <c r="B72" s="218" t="s">
        <v>364</v>
      </c>
      <c r="C72" s="219" t="s">
        <v>364</v>
      </c>
      <c r="D72" s="220" t="s">
        <v>364</v>
      </c>
      <c r="E72" s="131"/>
      <c r="F72" s="92"/>
      <c r="G72" s="132"/>
    </row>
    <row r="73" spans="1:7" s="133" customFormat="1" ht="24" customHeight="1">
      <c r="A73" s="162" t="s">
        <v>316</v>
      </c>
      <c r="B73" s="218" t="s">
        <v>365</v>
      </c>
      <c r="C73" s="219" t="s">
        <v>365</v>
      </c>
      <c r="D73" s="220" t="s">
        <v>365</v>
      </c>
      <c r="E73" s="131"/>
      <c r="F73" s="92"/>
      <c r="G73" s="132"/>
    </row>
    <row r="74" spans="1:7" s="133" customFormat="1" ht="24" customHeight="1">
      <c r="A74" s="162" t="s">
        <v>317</v>
      </c>
      <c r="B74" s="218" t="s">
        <v>366</v>
      </c>
      <c r="C74" s="219" t="s">
        <v>366</v>
      </c>
      <c r="D74" s="220" t="s">
        <v>366</v>
      </c>
      <c r="E74" s="131"/>
      <c r="F74" s="92"/>
      <c r="G74" s="132"/>
    </row>
    <row r="75" spans="1:7" s="133" customFormat="1" ht="24" customHeight="1">
      <c r="A75" s="162" t="s">
        <v>318</v>
      </c>
      <c r="B75" s="218" t="s">
        <v>389</v>
      </c>
      <c r="C75" s="219" t="s">
        <v>367</v>
      </c>
      <c r="D75" s="220" t="s">
        <v>367</v>
      </c>
      <c r="E75" s="131"/>
      <c r="F75" s="92"/>
      <c r="G75" s="132"/>
    </row>
    <row r="76" spans="1:7" s="133" customFormat="1" ht="24" customHeight="1">
      <c r="A76" s="162" t="s">
        <v>319</v>
      </c>
      <c r="B76" s="218" t="s">
        <v>348</v>
      </c>
      <c r="C76" s="219" t="s">
        <v>348</v>
      </c>
      <c r="D76" s="220" t="s">
        <v>348</v>
      </c>
      <c r="E76" s="131"/>
      <c r="F76" s="92"/>
      <c r="G76" s="132"/>
    </row>
    <row r="77" spans="1:7" s="133" customFormat="1" ht="24" customHeight="1">
      <c r="A77" s="162" t="s">
        <v>320</v>
      </c>
      <c r="B77" s="218" t="s">
        <v>368</v>
      </c>
      <c r="C77" s="219" t="s">
        <v>368</v>
      </c>
      <c r="D77" s="220" t="s">
        <v>368</v>
      </c>
      <c r="E77" s="131"/>
      <c r="F77" s="92"/>
      <c r="G77" s="132"/>
    </row>
    <row r="78" spans="1:7" s="133" customFormat="1" ht="24" customHeight="1">
      <c r="A78" s="162" t="s">
        <v>321</v>
      </c>
      <c r="B78" s="218" t="s">
        <v>369</v>
      </c>
      <c r="C78" s="219" t="s">
        <v>369</v>
      </c>
      <c r="D78" s="220" t="s">
        <v>369</v>
      </c>
      <c r="E78" s="131"/>
      <c r="F78" s="92"/>
      <c r="G78" s="132"/>
    </row>
    <row r="79" spans="1:7" s="133" customFormat="1" ht="24" customHeight="1">
      <c r="A79" s="162" t="s">
        <v>322</v>
      </c>
      <c r="B79" s="218" t="s">
        <v>370</v>
      </c>
      <c r="C79" s="219" t="s">
        <v>370</v>
      </c>
      <c r="D79" s="220" t="s">
        <v>370</v>
      </c>
      <c r="E79" s="131"/>
      <c r="F79" s="92"/>
      <c r="G79" s="132"/>
    </row>
    <row r="80" spans="1:7" s="133" customFormat="1" ht="24" customHeight="1">
      <c r="A80" s="162" t="s">
        <v>323</v>
      </c>
      <c r="B80" s="218" t="s">
        <v>371</v>
      </c>
      <c r="C80" s="219" t="s">
        <v>371</v>
      </c>
      <c r="D80" s="220" t="s">
        <v>371</v>
      </c>
      <c r="E80" s="131"/>
      <c r="F80" s="92"/>
      <c r="G80" s="132"/>
    </row>
    <row r="81" spans="1:7" s="133" customFormat="1" ht="24" customHeight="1">
      <c r="A81" s="162" t="s">
        <v>324</v>
      </c>
      <c r="B81" s="218" t="s">
        <v>372</v>
      </c>
      <c r="C81" s="219" t="s">
        <v>372</v>
      </c>
      <c r="D81" s="220" t="s">
        <v>372</v>
      </c>
      <c r="E81" s="131"/>
      <c r="F81" s="92"/>
      <c r="G81" s="132"/>
    </row>
    <row r="82" spans="1:7" s="133" customFormat="1" ht="24" customHeight="1">
      <c r="A82" s="162" t="s">
        <v>325</v>
      </c>
      <c r="B82" s="218" t="s">
        <v>373</v>
      </c>
      <c r="C82" s="219" t="s">
        <v>373</v>
      </c>
      <c r="D82" s="220" t="s">
        <v>373</v>
      </c>
      <c r="E82" s="131"/>
      <c r="F82" s="92"/>
      <c r="G82" s="132"/>
    </row>
    <row r="83" spans="1:7" s="133" customFormat="1" ht="54" customHeight="1">
      <c r="A83" s="162" t="s">
        <v>326</v>
      </c>
      <c r="B83" s="218" t="s">
        <v>383</v>
      </c>
      <c r="C83" s="219" t="s">
        <v>351</v>
      </c>
      <c r="D83" s="220" t="s">
        <v>351</v>
      </c>
      <c r="E83" s="131"/>
      <c r="F83" s="92"/>
      <c r="G83" s="132"/>
    </row>
    <row r="84" spans="1:7" s="133" customFormat="1" ht="21.95" customHeight="1">
      <c r="A84" s="144"/>
      <c r="B84" s="221" t="s">
        <v>374</v>
      </c>
      <c r="C84" s="222"/>
      <c r="D84" s="223"/>
      <c r="E84" s="131"/>
      <c r="F84" s="92"/>
      <c r="G84" s="132"/>
    </row>
    <row r="85" spans="1:7" s="133" customFormat="1" ht="24" customHeight="1">
      <c r="A85" s="162" t="s">
        <v>0</v>
      </c>
      <c r="B85" s="218" t="s">
        <v>386</v>
      </c>
      <c r="C85" s="219" t="s">
        <v>375</v>
      </c>
      <c r="D85" s="220" t="s">
        <v>375</v>
      </c>
      <c r="E85" s="131"/>
      <c r="F85" s="92"/>
      <c r="G85" s="132"/>
    </row>
    <row r="86" spans="1:7" s="133" customFormat="1" ht="24" customHeight="1">
      <c r="A86" s="162" t="s">
        <v>1</v>
      </c>
      <c r="B86" s="218" t="s">
        <v>385</v>
      </c>
      <c r="C86" s="219" t="s">
        <v>376</v>
      </c>
      <c r="D86" s="220" t="s">
        <v>376</v>
      </c>
      <c r="E86" s="131"/>
      <c r="F86" s="92"/>
      <c r="G86" s="132"/>
    </row>
    <row r="87" spans="1:7" s="133" customFormat="1" ht="24" customHeight="1">
      <c r="A87" s="162" t="s">
        <v>2</v>
      </c>
      <c r="B87" s="218" t="s">
        <v>387</v>
      </c>
      <c r="C87" s="219" t="s">
        <v>377</v>
      </c>
      <c r="D87" s="220" t="s">
        <v>377</v>
      </c>
      <c r="E87" s="131"/>
      <c r="F87" s="92"/>
      <c r="G87" s="132"/>
    </row>
    <row r="88" spans="1:7" s="133" customFormat="1" ht="28.5" customHeight="1">
      <c r="A88" s="162" t="s">
        <v>3</v>
      </c>
      <c r="B88" s="218" t="s">
        <v>272</v>
      </c>
      <c r="C88" s="219"/>
      <c r="D88" s="220"/>
      <c r="E88" s="131"/>
      <c r="F88" s="92"/>
      <c r="G88" s="132"/>
    </row>
    <row r="89" spans="1:7" s="133" customFormat="1" ht="51" customHeight="1">
      <c r="A89" s="162" t="s">
        <v>4</v>
      </c>
      <c r="B89" s="218" t="s">
        <v>273</v>
      </c>
      <c r="C89" s="219"/>
      <c r="D89" s="220"/>
      <c r="E89" s="131"/>
      <c r="F89" s="92"/>
      <c r="G89" s="132"/>
    </row>
    <row r="90" spans="1:7" s="133" customFormat="1" ht="44.25" customHeight="1">
      <c r="A90" s="162" t="s">
        <v>162</v>
      </c>
      <c r="B90" s="218" t="s">
        <v>274</v>
      </c>
      <c r="C90" s="219"/>
      <c r="D90" s="220"/>
      <c r="E90" s="131"/>
      <c r="F90" s="92"/>
      <c r="G90" s="132"/>
    </row>
    <row r="91" spans="1:7" s="133" customFormat="1" ht="30" customHeight="1">
      <c r="A91" s="162" t="s">
        <v>168</v>
      </c>
      <c r="B91" s="218" t="s">
        <v>388</v>
      </c>
      <c r="C91" s="219" t="s">
        <v>378</v>
      </c>
      <c r="D91" s="220" t="s">
        <v>378</v>
      </c>
      <c r="E91" s="131"/>
      <c r="F91" s="92"/>
      <c r="G91" s="132"/>
    </row>
    <row r="92" spans="1:7" ht="9.9499999999999993" customHeight="1">
      <c r="C92" s="9"/>
    </row>
    <row r="93" spans="1:7" ht="9.9499999999999993" customHeight="1">
      <c r="C93" s="9"/>
    </row>
    <row r="94" spans="1:7" ht="9.9499999999999993" customHeight="1">
      <c r="C94" s="9"/>
    </row>
    <row r="95" spans="1:7" ht="15.95" customHeight="1">
      <c r="A95" s="31">
        <f>'Ponudbeni list'!C23</f>
        <v>0</v>
      </c>
      <c r="B95" s="31"/>
      <c r="C95" s="9"/>
      <c r="D95" s="262" t="s">
        <v>37</v>
      </c>
      <c r="E95" s="262"/>
      <c r="F95" s="262"/>
      <c r="G95" s="262"/>
    </row>
    <row r="96" spans="1:7" ht="9.9499999999999993" customHeight="1">
      <c r="A96" s="261" t="s">
        <v>36</v>
      </c>
      <c r="B96" s="261"/>
      <c r="C96" s="9"/>
      <c r="D96" s="262"/>
      <c r="E96" s="262"/>
      <c r="F96" s="262"/>
      <c r="G96" s="262"/>
    </row>
    <row r="97" spans="2:7" ht="15.95" customHeight="1">
      <c r="B97" s="91"/>
      <c r="C97" s="9"/>
      <c r="D97" s="260">
        <f>'Ponudbeni list'!C28</f>
        <v>0</v>
      </c>
      <c r="E97" s="260"/>
      <c r="F97" s="260"/>
      <c r="G97" s="260"/>
    </row>
    <row r="98" spans="2:7" ht="9.9499999999999993" customHeight="1">
      <c r="B98" s="91"/>
      <c r="C98" s="9"/>
      <c r="D98" s="261" t="s">
        <v>38</v>
      </c>
      <c r="E98" s="261"/>
      <c r="F98" s="261"/>
      <c r="G98" s="261"/>
    </row>
    <row r="99" spans="2:7" ht="14.1" customHeight="1">
      <c r="B99" s="91"/>
      <c r="C99" s="9"/>
      <c r="D99" s="259"/>
      <c r="E99" s="259"/>
      <c r="F99" s="259"/>
      <c r="G99" s="259"/>
    </row>
    <row r="100" spans="2:7" ht="14.1" customHeight="1">
      <c r="B100" s="91"/>
      <c r="C100" s="9"/>
      <c r="D100" s="262"/>
      <c r="E100" s="262"/>
      <c r="F100" s="262"/>
      <c r="G100" s="262"/>
    </row>
    <row r="101" spans="2:7" ht="14.1" customHeight="1">
      <c r="B101" s="91"/>
      <c r="C101" s="32" t="s">
        <v>114</v>
      </c>
      <c r="D101" s="263"/>
      <c r="E101" s="263"/>
      <c r="F101" s="263"/>
      <c r="G101" s="263"/>
    </row>
    <row r="102" spans="2:7" ht="9.9499999999999993" customHeight="1">
      <c r="B102" s="91"/>
      <c r="C102" s="32"/>
      <c r="D102" s="259" t="s">
        <v>106</v>
      </c>
      <c r="E102" s="259"/>
      <c r="F102" s="259"/>
      <c r="G102" s="259"/>
    </row>
    <row r="103" spans="2:7" ht="15.95" customHeight="1">
      <c r="B103" s="91"/>
      <c r="C103" s="9"/>
      <c r="D103" s="91"/>
      <c r="E103" s="91"/>
      <c r="F103" s="91"/>
      <c r="G103" s="91"/>
    </row>
  </sheetData>
  <mergeCells count="108">
    <mergeCell ref="D102:G102"/>
    <mergeCell ref="D97:G97"/>
    <mergeCell ref="D98:G98"/>
    <mergeCell ref="D99:G99"/>
    <mergeCell ref="D100:G100"/>
    <mergeCell ref="D101:G101"/>
    <mergeCell ref="B55:D55"/>
    <mergeCell ref="B56:D56"/>
    <mergeCell ref="B57:D57"/>
    <mergeCell ref="B91:D91"/>
    <mergeCell ref="B89:D89"/>
    <mergeCell ref="B90:D90"/>
    <mergeCell ref="E57:E58"/>
    <mergeCell ref="F57:F58"/>
    <mergeCell ref="G57:G58"/>
    <mergeCell ref="D95:G95"/>
    <mergeCell ref="A96:B96"/>
    <mergeCell ref="D96:G96"/>
    <mergeCell ref="B59:D59"/>
    <mergeCell ref="E59:E60"/>
    <mergeCell ref="F59:F60"/>
    <mergeCell ref="G59:G60"/>
    <mergeCell ref="B60:D60"/>
    <mergeCell ref="B61:D61"/>
    <mergeCell ref="B58:D58"/>
    <mergeCell ref="B48:D48"/>
    <mergeCell ref="B49:D49"/>
    <mergeCell ref="B50:D50"/>
    <mergeCell ref="B51:D51"/>
    <mergeCell ref="B52:D52"/>
    <mergeCell ref="B53:D53"/>
    <mergeCell ref="B54:D54"/>
    <mergeCell ref="B31:D31"/>
    <mergeCell ref="B47:D47"/>
    <mergeCell ref="B36:D36"/>
    <mergeCell ref="B32:D32"/>
    <mergeCell ref="B33:D33"/>
    <mergeCell ref="B35:D35"/>
    <mergeCell ref="B41:D41"/>
    <mergeCell ref="B43:D43"/>
    <mergeCell ref="B40:D40"/>
    <mergeCell ref="B44:D44"/>
    <mergeCell ref="B45:D45"/>
    <mergeCell ref="B46:D46"/>
    <mergeCell ref="B37:D37"/>
    <mergeCell ref="B39:D39"/>
    <mergeCell ref="A1:G1"/>
    <mergeCell ref="A3:B3"/>
    <mergeCell ref="C3:G3"/>
    <mergeCell ref="A4:B4"/>
    <mergeCell ref="C4:G4"/>
    <mergeCell ref="B42:D42"/>
    <mergeCell ref="A8:G8"/>
    <mergeCell ref="A12:G12"/>
    <mergeCell ref="A14:G14"/>
    <mergeCell ref="E22:F22"/>
    <mergeCell ref="G22:G23"/>
    <mergeCell ref="A10:G10"/>
    <mergeCell ref="B38:D38"/>
    <mergeCell ref="B34:D34"/>
    <mergeCell ref="B22:D23"/>
    <mergeCell ref="B25:D25"/>
    <mergeCell ref="A5:B5"/>
    <mergeCell ref="C5:G5"/>
    <mergeCell ref="A16:B16"/>
    <mergeCell ref="A17:G17"/>
    <mergeCell ref="A18:G18"/>
    <mergeCell ref="G29:G30"/>
    <mergeCell ref="B28:D28"/>
    <mergeCell ref="B29:D29"/>
    <mergeCell ref="B30:D30"/>
    <mergeCell ref="E27:E28"/>
    <mergeCell ref="F27:F28"/>
    <mergeCell ref="E29:E30"/>
    <mergeCell ref="F29:F30"/>
    <mergeCell ref="A19:G19"/>
    <mergeCell ref="A20:G20"/>
    <mergeCell ref="B27:D27"/>
    <mergeCell ref="B24:D24"/>
    <mergeCell ref="B26:D26"/>
    <mergeCell ref="G27:G28"/>
    <mergeCell ref="B87:D87"/>
    <mergeCell ref="B88:D88"/>
    <mergeCell ref="B77:D77"/>
    <mergeCell ref="B78:D78"/>
    <mergeCell ref="B79:D79"/>
    <mergeCell ref="B80:D80"/>
    <mergeCell ref="B81:D81"/>
    <mergeCell ref="B82:D82"/>
    <mergeCell ref="B83:D83"/>
    <mergeCell ref="B84:D84"/>
    <mergeCell ref="B68:D68"/>
    <mergeCell ref="B69:D69"/>
    <mergeCell ref="B70:D70"/>
    <mergeCell ref="B62:D62"/>
    <mergeCell ref="B63:D63"/>
    <mergeCell ref="B64:D64"/>
    <mergeCell ref="B65:D65"/>
    <mergeCell ref="B85:D85"/>
    <mergeCell ref="B86:D86"/>
    <mergeCell ref="B76:D76"/>
    <mergeCell ref="B71:D71"/>
    <mergeCell ref="B72:D72"/>
    <mergeCell ref="B73:D73"/>
    <mergeCell ref="B74:D74"/>
    <mergeCell ref="B75:D75"/>
    <mergeCell ref="B66:D66"/>
    <mergeCell ref="B67:D67"/>
  </mergeCells>
  <phoneticPr fontId="68" type="noConversion"/>
  <pageMargins left="0.78740157480314965" right="0.59055118110236227" top="0.62992125984251968" bottom="0.39370078740157483" header="0.31496062992125984" footer="0.27559055118110237"/>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tabColor rgb="FF0000FF"/>
  </sheetPr>
  <dimension ref="A1:K29"/>
  <sheetViews>
    <sheetView zoomScaleNormal="100" workbookViewId="0">
      <selection activeCell="H3" sqref="H3"/>
    </sheetView>
  </sheetViews>
  <sheetFormatPr defaultRowHeight="12.75"/>
  <cols>
    <col min="1" max="1" width="21.140625" style="12" customWidth="1"/>
    <col min="2" max="2" width="22.28515625" style="12" customWidth="1"/>
    <col min="3" max="3" width="6.85546875" style="12" customWidth="1"/>
    <col min="4" max="4" width="10.140625" style="12" customWidth="1"/>
    <col min="5" max="5" width="13.7109375" style="12" customWidth="1"/>
    <col min="6" max="6" width="18.140625" style="12" customWidth="1"/>
    <col min="7" max="7" width="9.140625" style="12"/>
    <col min="8" max="8" width="91.28515625" style="12" customWidth="1"/>
    <col min="9" max="256" width="9.140625" style="12"/>
    <col min="257" max="257" width="51.5703125" style="12" customWidth="1"/>
    <col min="258" max="258" width="6.85546875" style="12" customWidth="1"/>
    <col min="259" max="259" width="9.28515625" style="12" customWidth="1"/>
    <col min="260" max="260" width="14.28515625" style="12" customWidth="1"/>
    <col min="261" max="261" width="12.5703125" style="12" customWidth="1"/>
    <col min="262" max="262" width="39.42578125" style="12" customWidth="1"/>
    <col min="263" max="512" width="9.140625" style="12"/>
    <col min="513" max="513" width="51.5703125" style="12" customWidth="1"/>
    <col min="514" max="514" width="6.85546875" style="12" customWidth="1"/>
    <col min="515" max="515" width="9.28515625" style="12" customWidth="1"/>
    <col min="516" max="516" width="14.28515625" style="12" customWidth="1"/>
    <col min="517" max="517" width="12.5703125" style="12" customWidth="1"/>
    <col min="518" max="518" width="39.42578125" style="12" customWidth="1"/>
    <col min="519" max="768" width="9.140625" style="12"/>
    <col min="769" max="769" width="51.5703125" style="12" customWidth="1"/>
    <col min="770" max="770" width="6.85546875" style="12" customWidth="1"/>
    <col min="771" max="771" width="9.28515625" style="12" customWidth="1"/>
    <col min="772" max="772" width="14.28515625" style="12" customWidth="1"/>
    <col min="773" max="773" width="12.5703125" style="12" customWidth="1"/>
    <col min="774" max="774" width="39.42578125" style="12" customWidth="1"/>
    <col min="775" max="1024" width="9.140625" style="12"/>
    <col min="1025" max="1025" width="51.5703125" style="12" customWidth="1"/>
    <col min="1026" max="1026" width="6.85546875" style="12" customWidth="1"/>
    <col min="1027" max="1027" width="9.28515625" style="12" customWidth="1"/>
    <col min="1028" max="1028" width="14.28515625" style="12" customWidth="1"/>
    <col min="1029" max="1029" width="12.5703125" style="12" customWidth="1"/>
    <col min="1030" max="1030" width="39.42578125" style="12" customWidth="1"/>
    <col min="1031" max="1280" width="9.140625" style="12"/>
    <col min="1281" max="1281" width="51.5703125" style="12" customWidth="1"/>
    <col min="1282" max="1282" width="6.85546875" style="12" customWidth="1"/>
    <col min="1283" max="1283" width="9.28515625" style="12" customWidth="1"/>
    <col min="1284" max="1284" width="14.28515625" style="12" customWidth="1"/>
    <col min="1285" max="1285" width="12.5703125" style="12" customWidth="1"/>
    <col min="1286" max="1286" width="39.42578125" style="12" customWidth="1"/>
    <col min="1287" max="1536" width="9.140625" style="12"/>
    <col min="1537" max="1537" width="51.5703125" style="12" customWidth="1"/>
    <col min="1538" max="1538" width="6.85546875" style="12" customWidth="1"/>
    <col min="1539" max="1539" width="9.28515625" style="12" customWidth="1"/>
    <col min="1540" max="1540" width="14.28515625" style="12" customWidth="1"/>
    <col min="1541" max="1541" width="12.5703125" style="12" customWidth="1"/>
    <col min="1542" max="1542" width="39.42578125" style="12" customWidth="1"/>
    <col min="1543" max="1792" width="9.140625" style="12"/>
    <col min="1793" max="1793" width="51.5703125" style="12" customWidth="1"/>
    <col min="1794" max="1794" width="6.85546875" style="12" customWidth="1"/>
    <col min="1795" max="1795" width="9.28515625" style="12" customWidth="1"/>
    <col min="1796" max="1796" width="14.28515625" style="12" customWidth="1"/>
    <col min="1797" max="1797" width="12.5703125" style="12" customWidth="1"/>
    <col min="1798" max="1798" width="39.42578125" style="12" customWidth="1"/>
    <col min="1799" max="2048" width="9.140625" style="12"/>
    <col min="2049" max="2049" width="51.5703125" style="12" customWidth="1"/>
    <col min="2050" max="2050" width="6.85546875" style="12" customWidth="1"/>
    <col min="2051" max="2051" width="9.28515625" style="12" customWidth="1"/>
    <col min="2052" max="2052" width="14.28515625" style="12" customWidth="1"/>
    <col min="2053" max="2053" width="12.5703125" style="12" customWidth="1"/>
    <col min="2054" max="2054" width="39.42578125" style="12" customWidth="1"/>
    <col min="2055" max="2304" width="9.140625" style="12"/>
    <col min="2305" max="2305" width="51.5703125" style="12" customWidth="1"/>
    <col min="2306" max="2306" width="6.85546875" style="12" customWidth="1"/>
    <col min="2307" max="2307" width="9.28515625" style="12" customWidth="1"/>
    <col min="2308" max="2308" width="14.28515625" style="12" customWidth="1"/>
    <col min="2309" max="2309" width="12.5703125" style="12" customWidth="1"/>
    <col min="2310" max="2310" width="39.42578125" style="12" customWidth="1"/>
    <col min="2311" max="2560" width="9.140625" style="12"/>
    <col min="2561" max="2561" width="51.5703125" style="12" customWidth="1"/>
    <col min="2562" max="2562" width="6.85546875" style="12" customWidth="1"/>
    <col min="2563" max="2563" width="9.28515625" style="12" customWidth="1"/>
    <col min="2564" max="2564" width="14.28515625" style="12" customWidth="1"/>
    <col min="2565" max="2565" width="12.5703125" style="12" customWidth="1"/>
    <col min="2566" max="2566" width="39.42578125" style="12" customWidth="1"/>
    <col min="2567" max="2816" width="9.140625" style="12"/>
    <col min="2817" max="2817" width="51.5703125" style="12" customWidth="1"/>
    <col min="2818" max="2818" width="6.85546875" style="12" customWidth="1"/>
    <col min="2819" max="2819" width="9.28515625" style="12" customWidth="1"/>
    <col min="2820" max="2820" width="14.28515625" style="12" customWidth="1"/>
    <col min="2821" max="2821" width="12.5703125" style="12" customWidth="1"/>
    <col min="2822" max="2822" width="39.42578125" style="12" customWidth="1"/>
    <col min="2823" max="3072" width="9.140625" style="12"/>
    <col min="3073" max="3073" width="51.5703125" style="12" customWidth="1"/>
    <col min="3074" max="3074" width="6.85546875" style="12" customWidth="1"/>
    <col min="3075" max="3075" width="9.28515625" style="12" customWidth="1"/>
    <col min="3076" max="3076" width="14.28515625" style="12" customWidth="1"/>
    <col min="3077" max="3077" width="12.5703125" style="12" customWidth="1"/>
    <col min="3078" max="3078" width="39.42578125" style="12" customWidth="1"/>
    <col min="3079" max="3328" width="9.140625" style="12"/>
    <col min="3329" max="3329" width="51.5703125" style="12" customWidth="1"/>
    <col min="3330" max="3330" width="6.85546875" style="12" customWidth="1"/>
    <col min="3331" max="3331" width="9.28515625" style="12" customWidth="1"/>
    <col min="3332" max="3332" width="14.28515625" style="12" customWidth="1"/>
    <col min="3333" max="3333" width="12.5703125" style="12" customWidth="1"/>
    <col min="3334" max="3334" width="39.42578125" style="12" customWidth="1"/>
    <col min="3335" max="3584" width="9.140625" style="12"/>
    <col min="3585" max="3585" width="51.5703125" style="12" customWidth="1"/>
    <col min="3586" max="3586" width="6.85546875" style="12" customWidth="1"/>
    <col min="3587" max="3587" width="9.28515625" style="12" customWidth="1"/>
    <col min="3588" max="3588" width="14.28515625" style="12" customWidth="1"/>
    <col min="3589" max="3589" width="12.5703125" style="12" customWidth="1"/>
    <col min="3590" max="3590" width="39.42578125" style="12" customWidth="1"/>
    <col min="3591" max="3840" width="9.140625" style="12"/>
    <col min="3841" max="3841" width="51.5703125" style="12" customWidth="1"/>
    <col min="3842" max="3842" width="6.85546875" style="12" customWidth="1"/>
    <col min="3843" max="3843" width="9.28515625" style="12" customWidth="1"/>
    <col min="3844" max="3844" width="14.28515625" style="12" customWidth="1"/>
    <col min="3845" max="3845" width="12.5703125" style="12" customWidth="1"/>
    <col min="3846" max="3846" width="39.42578125" style="12" customWidth="1"/>
    <col min="3847" max="4096" width="9.140625" style="12"/>
    <col min="4097" max="4097" width="51.5703125" style="12" customWidth="1"/>
    <col min="4098" max="4098" width="6.85546875" style="12" customWidth="1"/>
    <col min="4099" max="4099" width="9.28515625" style="12" customWidth="1"/>
    <col min="4100" max="4100" width="14.28515625" style="12" customWidth="1"/>
    <col min="4101" max="4101" width="12.5703125" style="12" customWidth="1"/>
    <col min="4102" max="4102" width="39.42578125" style="12" customWidth="1"/>
    <col min="4103" max="4352" width="9.140625" style="12"/>
    <col min="4353" max="4353" width="51.5703125" style="12" customWidth="1"/>
    <col min="4354" max="4354" width="6.85546875" style="12" customWidth="1"/>
    <col min="4355" max="4355" width="9.28515625" style="12" customWidth="1"/>
    <col min="4356" max="4356" width="14.28515625" style="12" customWidth="1"/>
    <col min="4357" max="4357" width="12.5703125" style="12" customWidth="1"/>
    <col min="4358" max="4358" width="39.42578125" style="12" customWidth="1"/>
    <col min="4359" max="4608" width="9.140625" style="12"/>
    <col min="4609" max="4609" width="51.5703125" style="12" customWidth="1"/>
    <col min="4610" max="4610" width="6.85546875" style="12" customWidth="1"/>
    <col min="4611" max="4611" width="9.28515625" style="12" customWidth="1"/>
    <col min="4612" max="4612" width="14.28515625" style="12" customWidth="1"/>
    <col min="4613" max="4613" width="12.5703125" style="12" customWidth="1"/>
    <col min="4614" max="4614" width="39.42578125" style="12" customWidth="1"/>
    <col min="4615" max="4864" width="9.140625" style="12"/>
    <col min="4865" max="4865" width="51.5703125" style="12" customWidth="1"/>
    <col min="4866" max="4866" width="6.85546875" style="12" customWidth="1"/>
    <col min="4867" max="4867" width="9.28515625" style="12" customWidth="1"/>
    <col min="4868" max="4868" width="14.28515625" style="12" customWidth="1"/>
    <col min="4869" max="4869" width="12.5703125" style="12" customWidth="1"/>
    <col min="4870" max="4870" width="39.42578125" style="12" customWidth="1"/>
    <col min="4871" max="5120" width="9.140625" style="12"/>
    <col min="5121" max="5121" width="51.5703125" style="12" customWidth="1"/>
    <col min="5122" max="5122" width="6.85546875" style="12" customWidth="1"/>
    <col min="5123" max="5123" width="9.28515625" style="12" customWidth="1"/>
    <col min="5124" max="5124" width="14.28515625" style="12" customWidth="1"/>
    <col min="5125" max="5125" width="12.5703125" style="12" customWidth="1"/>
    <col min="5126" max="5126" width="39.42578125" style="12" customWidth="1"/>
    <col min="5127" max="5376" width="9.140625" style="12"/>
    <col min="5377" max="5377" width="51.5703125" style="12" customWidth="1"/>
    <col min="5378" max="5378" width="6.85546875" style="12" customWidth="1"/>
    <col min="5379" max="5379" width="9.28515625" style="12" customWidth="1"/>
    <col min="5380" max="5380" width="14.28515625" style="12" customWidth="1"/>
    <col min="5381" max="5381" width="12.5703125" style="12" customWidth="1"/>
    <col min="5382" max="5382" width="39.42578125" style="12" customWidth="1"/>
    <col min="5383" max="5632" width="9.140625" style="12"/>
    <col min="5633" max="5633" width="51.5703125" style="12" customWidth="1"/>
    <col min="5634" max="5634" width="6.85546875" style="12" customWidth="1"/>
    <col min="5635" max="5635" width="9.28515625" style="12" customWidth="1"/>
    <col min="5636" max="5636" width="14.28515625" style="12" customWidth="1"/>
    <col min="5637" max="5637" width="12.5703125" style="12" customWidth="1"/>
    <col min="5638" max="5638" width="39.42578125" style="12" customWidth="1"/>
    <col min="5639" max="5888" width="9.140625" style="12"/>
    <col min="5889" max="5889" width="51.5703125" style="12" customWidth="1"/>
    <col min="5890" max="5890" width="6.85546875" style="12" customWidth="1"/>
    <col min="5891" max="5891" width="9.28515625" style="12" customWidth="1"/>
    <col min="5892" max="5892" width="14.28515625" style="12" customWidth="1"/>
    <col min="5893" max="5893" width="12.5703125" style="12" customWidth="1"/>
    <col min="5894" max="5894" width="39.42578125" style="12" customWidth="1"/>
    <col min="5895" max="6144" width="9.140625" style="12"/>
    <col min="6145" max="6145" width="51.5703125" style="12" customWidth="1"/>
    <col min="6146" max="6146" width="6.85546875" style="12" customWidth="1"/>
    <col min="6147" max="6147" width="9.28515625" style="12" customWidth="1"/>
    <col min="6148" max="6148" width="14.28515625" style="12" customWidth="1"/>
    <col min="6149" max="6149" width="12.5703125" style="12" customWidth="1"/>
    <col min="6150" max="6150" width="39.42578125" style="12" customWidth="1"/>
    <col min="6151" max="6400" width="9.140625" style="12"/>
    <col min="6401" max="6401" width="51.5703125" style="12" customWidth="1"/>
    <col min="6402" max="6402" width="6.85546875" style="12" customWidth="1"/>
    <col min="6403" max="6403" width="9.28515625" style="12" customWidth="1"/>
    <col min="6404" max="6404" width="14.28515625" style="12" customWidth="1"/>
    <col min="6405" max="6405" width="12.5703125" style="12" customWidth="1"/>
    <col min="6406" max="6406" width="39.42578125" style="12" customWidth="1"/>
    <col min="6407" max="6656" width="9.140625" style="12"/>
    <col min="6657" max="6657" width="51.5703125" style="12" customWidth="1"/>
    <col min="6658" max="6658" width="6.85546875" style="12" customWidth="1"/>
    <col min="6659" max="6659" width="9.28515625" style="12" customWidth="1"/>
    <col min="6660" max="6660" width="14.28515625" style="12" customWidth="1"/>
    <col min="6661" max="6661" width="12.5703125" style="12" customWidth="1"/>
    <col min="6662" max="6662" width="39.42578125" style="12" customWidth="1"/>
    <col min="6663" max="6912" width="9.140625" style="12"/>
    <col min="6913" max="6913" width="51.5703125" style="12" customWidth="1"/>
    <col min="6914" max="6914" width="6.85546875" style="12" customWidth="1"/>
    <col min="6915" max="6915" width="9.28515625" style="12" customWidth="1"/>
    <col min="6916" max="6916" width="14.28515625" style="12" customWidth="1"/>
    <col min="6917" max="6917" width="12.5703125" style="12" customWidth="1"/>
    <col min="6918" max="6918" width="39.42578125" style="12" customWidth="1"/>
    <col min="6919" max="7168" width="9.140625" style="12"/>
    <col min="7169" max="7169" width="51.5703125" style="12" customWidth="1"/>
    <col min="7170" max="7170" width="6.85546875" style="12" customWidth="1"/>
    <col min="7171" max="7171" width="9.28515625" style="12" customWidth="1"/>
    <col min="7172" max="7172" width="14.28515625" style="12" customWidth="1"/>
    <col min="7173" max="7173" width="12.5703125" style="12" customWidth="1"/>
    <col min="7174" max="7174" width="39.42578125" style="12" customWidth="1"/>
    <col min="7175" max="7424" width="9.140625" style="12"/>
    <col min="7425" max="7425" width="51.5703125" style="12" customWidth="1"/>
    <col min="7426" max="7426" width="6.85546875" style="12" customWidth="1"/>
    <col min="7427" max="7427" width="9.28515625" style="12" customWidth="1"/>
    <col min="7428" max="7428" width="14.28515625" style="12" customWidth="1"/>
    <col min="7429" max="7429" width="12.5703125" style="12" customWidth="1"/>
    <col min="7430" max="7430" width="39.42578125" style="12" customWidth="1"/>
    <col min="7431" max="7680" width="9.140625" style="12"/>
    <col min="7681" max="7681" width="51.5703125" style="12" customWidth="1"/>
    <col min="7682" max="7682" width="6.85546875" style="12" customWidth="1"/>
    <col min="7683" max="7683" width="9.28515625" style="12" customWidth="1"/>
    <col min="7684" max="7684" width="14.28515625" style="12" customWidth="1"/>
    <col min="7685" max="7685" width="12.5703125" style="12" customWidth="1"/>
    <col min="7686" max="7686" width="39.42578125" style="12" customWidth="1"/>
    <col min="7687" max="7936" width="9.140625" style="12"/>
    <col min="7937" max="7937" width="51.5703125" style="12" customWidth="1"/>
    <col min="7938" max="7938" width="6.85546875" style="12" customWidth="1"/>
    <col min="7939" max="7939" width="9.28515625" style="12" customWidth="1"/>
    <col min="7940" max="7940" width="14.28515625" style="12" customWidth="1"/>
    <col min="7941" max="7941" width="12.5703125" style="12" customWidth="1"/>
    <col min="7942" max="7942" width="39.42578125" style="12" customWidth="1"/>
    <col min="7943" max="8192" width="9.140625" style="12"/>
    <col min="8193" max="8193" width="51.5703125" style="12" customWidth="1"/>
    <col min="8194" max="8194" width="6.85546875" style="12" customWidth="1"/>
    <col min="8195" max="8195" width="9.28515625" style="12" customWidth="1"/>
    <col min="8196" max="8196" width="14.28515625" style="12" customWidth="1"/>
    <col min="8197" max="8197" width="12.5703125" style="12" customWidth="1"/>
    <col min="8198" max="8198" width="39.42578125" style="12" customWidth="1"/>
    <col min="8199" max="8448" width="9.140625" style="12"/>
    <col min="8449" max="8449" width="51.5703125" style="12" customWidth="1"/>
    <col min="8450" max="8450" width="6.85546875" style="12" customWidth="1"/>
    <col min="8451" max="8451" width="9.28515625" style="12" customWidth="1"/>
    <col min="8452" max="8452" width="14.28515625" style="12" customWidth="1"/>
    <col min="8453" max="8453" width="12.5703125" style="12" customWidth="1"/>
    <col min="8454" max="8454" width="39.42578125" style="12" customWidth="1"/>
    <col min="8455" max="8704" width="9.140625" style="12"/>
    <col min="8705" max="8705" width="51.5703125" style="12" customWidth="1"/>
    <col min="8706" max="8706" width="6.85546875" style="12" customWidth="1"/>
    <col min="8707" max="8707" width="9.28515625" style="12" customWidth="1"/>
    <col min="8708" max="8708" width="14.28515625" style="12" customWidth="1"/>
    <col min="8709" max="8709" width="12.5703125" style="12" customWidth="1"/>
    <col min="8710" max="8710" width="39.42578125" style="12" customWidth="1"/>
    <col min="8711" max="8960" width="9.140625" style="12"/>
    <col min="8961" max="8961" width="51.5703125" style="12" customWidth="1"/>
    <col min="8962" max="8962" width="6.85546875" style="12" customWidth="1"/>
    <col min="8963" max="8963" width="9.28515625" style="12" customWidth="1"/>
    <col min="8964" max="8964" width="14.28515625" style="12" customWidth="1"/>
    <col min="8965" max="8965" width="12.5703125" style="12" customWidth="1"/>
    <col min="8966" max="8966" width="39.42578125" style="12" customWidth="1"/>
    <col min="8967" max="9216" width="9.140625" style="12"/>
    <col min="9217" max="9217" width="51.5703125" style="12" customWidth="1"/>
    <col min="9218" max="9218" width="6.85546875" style="12" customWidth="1"/>
    <col min="9219" max="9219" width="9.28515625" style="12" customWidth="1"/>
    <col min="9220" max="9220" width="14.28515625" style="12" customWidth="1"/>
    <col min="9221" max="9221" width="12.5703125" style="12" customWidth="1"/>
    <col min="9222" max="9222" width="39.42578125" style="12" customWidth="1"/>
    <col min="9223" max="9472" width="9.140625" style="12"/>
    <col min="9473" max="9473" width="51.5703125" style="12" customWidth="1"/>
    <col min="9474" max="9474" width="6.85546875" style="12" customWidth="1"/>
    <col min="9475" max="9475" width="9.28515625" style="12" customWidth="1"/>
    <col min="9476" max="9476" width="14.28515625" style="12" customWidth="1"/>
    <col min="9477" max="9477" width="12.5703125" style="12" customWidth="1"/>
    <col min="9478" max="9478" width="39.42578125" style="12" customWidth="1"/>
    <col min="9479" max="9728" width="9.140625" style="12"/>
    <col min="9729" max="9729" width="51.5703125" style="12" customWidth="1"/>
    <col min="9730" max="9730" width="6.85546875" style="12" customWidth="1"/>
    <col min="9731" max="9731" width="9.28515625" style="12" customWidth="1"/>
    <col min="9732" max="9732" width="14.28515625" style="12" customWidth="1"/>
    <col min="9733" max="9733" width="12.5703125" style="12" customWidth="1"/>
    <col min="9734" max="9734" width="39.42578125" style="12" customWidth="1"/>
    <col min="9735" max="9984" width="9.140625" style="12"/>
    <col min="9985" max="9985" width="51.5703125" style="12" customWidth="1"/>
    <col min="9986" max="9986" width="6.85546875" style="12" customWidth="1"/>
    <col min="9987" max="9987" width="9.28515625" style="12" customWidth="1"/>
    <col min="9988" max="9988" width="14.28515625" style="12" customWidth="1"/>
    <col min="9989" max="9989" width="12.5703125" style="12" customWidth="1"/>
    <col min="9990" max="9990" width="39.42578125" style="12" customWidth="1"/>
    <col min="9991" max="10240" width="9.140625" style="12"/>
    <col min="10241" max="10241" width="51.5703125" style="12" customWidth="1"/>
    <col min="10242" max="10242" width="6.85546875" style="12" customWidth="1"/>
    <col min="10243" max="10243" width="9.28515625" style="12" customWidth="1"/>
    <col min="10244" max="10244" width="14.28515625" style="12" customWidth="1"/>
    <col min="10245" max="10245" width="12.5703125" style="12" customWidth="1"/>
    <col min="10246" max="10246" width="39.42578125" style="12" customWidth="1"/>
    <col min="10247" max="10496" width="9.140625" style="12"/>
    <col min="10497" max="10497" width="51.5703125" style="12" customWidth="1"/>
    <col min="10498" max="10498" width="6.85546875" style="12" customWidth="1"/>
    <col min="10499" max="10499" width="9.28515625" style="12" customWidth="1"/>
    <col min="10500" max="10500" width="14.28515625" style="12" customWidth="1"/>
    <col min="10501" max="10501" width="12.5703125" style="12" customWidth="1"/>
    <col min="10502" max="10502" width="39.42578125" style="12" customWidth="1"/>
    <col min="10503" max="10752" width="9.140625" style="12"/>
    <col min="10753" max="10753" width="51.5703125" style="12" customWidth="1"/>
    <col min="10754" max="10754" width="6.85546875" style="12" customWidth="1"/>
    <col min="10755" max="10755" width="9.28515625" style="12" customWidth="1"/>
    <col min="10756" max="10756" width="14.28515625" style="12" customWidth="1"/>
    <col min="10757" max="10757" width="12.5703125" style="12" customWidth="1"/>
    <col min="10758" max="10758" width="39.42578125" style="12" customWidth="1"/>
    <col min="10759" max="11008" width="9.140625" style="12"/>
    <col min="11009" max="11009" width="51.5703125" style="12" customWidth="1"/>
    <col min="11010" max="11010" width="6.85546875" style="12" customWidth="1"/>
    <col min="11011" max="11011" width="9.28515625" style="12" customWidth="1"/>
    <col min="11012" max="11012" width="14.28515625" style="12" customWidth="1"/>
    <col min="11013" max="11013" width="12.5703125" style="12" customWidth="1"/>
    <col min="11014" max="11014" width="39.42578125" style="12" customWidth="1"/>
    <col min="11015" max="11264" width="9.140625" style="12"/>
    <col min="11265" max="11265" width="51.5703125" style="12" customWidth="1"/>
    <col min="11266" max="11266" width="6.85546875" style="12" customWidth="1"/>
    <col min="11267" max="11267" width="9.28515625" style="12" customWidth="1"/>
    <col min="11268" max="11268" width="14.28515625" style="12" customWidth="1"/>
    <col min="11269" max="11269" width="12.5703125" style="12" customWidth="1"/>
    <col min="11270" max="11270" width="39.42578125" style="12" customWidth="1"/>
    <col min="11271" max="11520" width="9.140625" style="12"/>
    <col min="11521" max="11521" width="51.5703125" style="12" customWidth="1"/>
    <col min="11522" max="11522" width="6.85546875" style="12" customWidth="1"/>
    <col min="11523" max="11523" width="9.28515625" style="12" customWidth="1"/>
    <col min="11524" max="11524" width="14.28515625" style="12" customWidth="1"/>
    <col min="11525" max="11525" width="12.5703125" style="12" customWidth="1"/>
    <col min="11526" max="11526" width="39.42578125" style="12" customWidth="1"/>
    <col min="11527" max="11776" width="9.140625" style="12"/>
    <col min="11777" max="11777" width="51.5703125" style="12" customWidth="1"/>
    <col min="11778" max="11778" width="6.85546875" style="12" customWidth="1"/>
    <col min="11779" max="11779" width="9.28515625" style="12" customWidth="1"/>
    <col min="11780" max="11780" width="14.28515625" style="12" customWidth="1"/>
    <col min="11781" max="11781" width="12.5703125" style="12" customWidth="1"/>
    <col min="11782" max="11782" width="39.42578125" style="12" customWidth="1"/>
    <col min="11783" max="12032" width="9.140625" style="12"/>
    <col min="12033" max="12033" width="51.5703125" style="12" customWidth="1"/>
    <col min="12034" max="12034" width="6.85546875" style="12" customWidth="1"/>
    <col min="12035" max="12035" width="9.28515625" style="12" customWidth="1"/>
    <col min="12036" max="12036" width="14.28515625" style="12" customWidth="1"/>
    <col min="12037" max="12037" width="12.5703125" style="12" customWidth="1"/>
    <col min="12038" max="12038" width="39.42578125" style="12" customWidth="1"/>
    <col min="12039" max="12288" width="9.140625" style="12"/>
    <col min="12289" max="12289" width="51.5703125" style="12" customWidth="1"/>
    <col min="12290" max="12290" width="6.85546875" style="12" customWidth="1"/>
    <col min="12291" max="12291" width="9.28515625" style="12" customWidth="1"/>
    <col min="12292" max="12292" width="14.28515625" style="12" customWidth="1"/>
    <col min="12293" max="12293" width="12.5703125" style="12" customWidth="1"/>
    <col min="12294" max="12294" width="39.42578125" style="12" customWidth="1"/>
    <col min="12295" max="12544" width="9.140625" style="12"/>
    <col min="12545" max="12545" width="51.5703125" style="12" customWidth="1"/>
    <col min="12546" max="12546" width="6.85546875" style="12" customWidth="1"/>
    <col min="12547" max="12547" width="9.28515625" style="12" customWidth="1"/>
    <col min="12548" max="12548" width="14.28515625" style="12" customWidth="1"/>
    <col min="12549" max="12549" width="12.5703125" style="12" customWidth="1"/>
    <col min="12550" max="12550" width="39.42578125" style="12" customWidth="1"/>
    <col min="12551" max="12800" width="9.140625" style="12"/>
    <col min="12801" max="12801" width="51.5703125" style="12" customWidth="1"/>
    <col min="12802" max="12802" width="6.85546875" style="12" customWidth="1"/>
    <col min="12803" max="12803" width="9.28515625" style="12" customWidth="1"/>
    <col min="12804" max="12804" width="14.28515625" style="12" customWidth="1"/>
    <col min="12805" max="12805" width="12.5703125" style="12" customWidth="1"/>
    <col min="12806" max="12806" width="39.42578125" style="12" customWidth="1"/>
    <col min="12807" max="13056" width="9.140625" style="12"/>
    <col min="13057" max="13057" width="51.5703125" style="12" customWidth="1"/>
    <col min="13058" max="13058" width="6.85546875" style="12" customWidth="1"/>
    <col min="13059" max="13059" width="9.28515625" style="12" customWidth="1"/>
    <col min="13060" max="13060" width="14.28515625" style="12" customWidth="1"/>
    <col min="13061" max="13061" width="12.5703125" style="12" customWidth="1"/>
    <col min="13062" max="13062" width="39.42578125" style="12" customWidth="1"/>
    <col min="13063" max="13312" width="9.140625" style="12"/>
    <col min="13313" max="13313" width="51.5703125" style="12" customWidth="1"/>
    <col min="13314" max="13314" width="6.85546875" style="12" customWidth="1"/>
    <col min="13315" max="13315" width="9.28515625" style="12" customWidth="1"/>
    <col min="13316" max="13316" width="14.28515625" style="12" customWidth="1"/>
    <col min="13317" max="13317" width="12.5703125" style="12" customWidth="1"/>
    <col min="13318" max="13318" width="39.42578125" style="12" customWidth="1"/>
    <col min="13319" max="13568" width="9.140625" style="12"/>
    <col min="13569" max="13569" width="51.5703125" style="12" customWidth="1"/>
    <col min="13570" max="13570" width="6.85546875" style="12" customWidth="1"/>
    <col min="13571" max="13571" width="9.28515625" style="12" customWidth="1"/>
    <col min="13572" max="13572" width="14.28515625" style="12" customWidth="1"/>
    <col min="13573" max="13573" width="12.5703125" style="12" customWidth="1"/>
    <col min="13574" max="13574" width="39.42578125" style="12" customWidth="1"/>
    <col min="13575" max="13824" width="9.140625" style="12"/>
    <col min="13825" max="13825" width="51.5703125" style="12" customWidth="1"/>
    <col min="13826" max="13826" width="6.85546875" style="12" customWidth="1"/>
    <col min="13827" max="13827" width="9.28515625" style="12" customWidth="1"/>
    <col min="13828" max="13828" width="14.28515625" style="12" customWidth="1"/>
    <col min="13829" max="13829" width="12.5703125" style="12" customWidth="1"/>
    <col min="13830" max="13830" width="39.42578125" style="12" customWidth="1"/>
    <col min="13831" max="14080" width="9.140625" style="12"/>
    <col min="14081" max="14081" width="51.5703125" style="12" customWidth="1"/>
    <col min="14082" max="14082" width="6.85546875" style="12" customWidth="1"/>
    <col min="14083" max="14083" width="9.28515625" style="12" customWidth="1"/>
    <col min="14084" max="14084" width="14.28515625" style="12" customWidth="1"/>
    <col min="14085" max="14085" width="12.5703125" style="12" customWidth="1"/>
    <col min="14086" max="14086" width="39.42578125" style="12" customWidth="1"/>
    <col min="14087" max="14336" width="9.140625" style="12"/>
    <col min="14337" max="14337" width="51.5703125" style="12" customWidth="1"/>
    <col min="14338" max="14338" width="6.85546875" style="12" customWidth="1"/>
    <col min="14339" max="14339" width="9.28515625" style="12" customWidth="1"/>
    <col min="14340" max="14340" width="14.28515625" style="12" customWidth="1"/>
    <col min="14341" max="14341" width="12.5703125" style="12" customWidth="1"/>
    <col min="14342" max="14342" width="39.42578125" style="12" customWidth="1"/>
    <col min="14343" max="14592" width="9.140625" style="12"/>
    <col min="14593" max="14593" width="51.5703125" style="12" customWidth="1"/>
    <col min="14594" max="14594" width="6.85546875" style="12" customWidth="1"/>
    <col min="14595" max="14595" width="9.28515625" style="12" customWidth="1"/>
    <col min="14596" max="14596" width="14.28515625" style="12" customWidth="1"/>
    <col min="14597" max="14597" width="12.5703125" style="12" customWidth="1"/>
    <col min="14598" max="14598" width="39.42578125" style="12" customWidth="1"/>
    <col min="14599" max="14848" width="9.140625" style="12"/>
    <col min="14849" max="14849" width="51.5703125" style="12" customWidth="1"/>
    <col min="14850" max="14850" width="6.85546875" style="12" customWidth="1"/>
    <col min="14851" max="14851" width="9.28515625" style="12" customWidth="1"/>
    <col min="14852" max="14852" width="14.28515625" style="12" customWidth="1"/>
    <col min="14853" max="14853" width="12.5703125" style="12" customWidth="1"/>
    <col min="14854" max="14854" width="39.42578125" style="12" customWidth="1"/>
    <col min="14855" max="15104" width="9.140625" style="12"/>
    <col min="15105" max="15105" width="51.5703125" style="12" customWidth="1"/>
    <col min="15106" max="15106" width="6.85546875" style="12" customWidth="1"/>
    <col min="15107" max="15107" width="9.28515625" style="12" customWidth="1"/>
    <col min="15108" max="15108" width="14.28515625" style="12" customWidth="1"/>
    <col min="15109" max="15109" width="12.5703125" style="12" customWidth="1"/>
    <col min="15110" max="15110" width="39.42578125" style="12" customWidth="1"/>
    <col min="15111" max="15360" width="9.140625" style="12"/>
    <col min="15361" max="15361" width="51.5703125" style="12" customWidth="1"/>
    <col min="15362" max="15362" width="6.85546875" style="12" customWidth="1"/>
    <col min="15363" max="15363" width="9.28515625" style="12" customWidth="1"/>
    <col min="15364" max="15364" width="14.28515625" style="12" customWidth="1"/>
    <col min="15365" max="15365" width="12.5703125" style="12" customWidth="1"/>
    <col min="15366" max="15366" width="39.42578125" style="12" customWidth="1"/>
    <col min="15367" max="15616" width="9.140625" style="12"/>
    <col min="15617" max="15617" width="51.5703125" style="12" customWidth="1"/>
    <col min="15618" max="15618" width="6.85546875" style="12" customWidth="1"/>
    <col min="15619" max="15619" width="9.28515625" style="12" customWidth="1"/>
    <col min="15620" max="15620" width="14.28515625" style="12" customWidth="1"/>
    <col min="15621" max="15621" width="12.5703125" style="12" customWidth="1"/>
    <col min="15622" max="15622" width="39.42578125" style="12" customWidth="1"/>
    <col min="15623" max="15872" width="9.140625" style="12"/>
    <col min="15873" max="15873" width="51.5703125" style="12" customWidth="1"/>
    <col min="15874" max="15874" width="6.85546875" style="12" customWidth="1"/>
    <col min="15875" max="15875" width="9.28515625" style="12" customWidth="1"/>
    <col min="15876" max="15876" width="14.28515625" style="12" customWidth="1"/>
    <col min="15877" max="15877" width="12.5703125" style="12" customWidth="1"/>
    <col min="15878" max="15878" width="39.42578125" style="12" customWidth="1"/>
    <col min="15879" max="16128" width="9.140625" style="12"/>
    <col min="16129" max="16129" width="51.5703125" style="12" customWidth="1"/>
    <col min="16130" max="16130" width="6.85546875" style="12" customWidth="1"/>
    <col min="16131" max="16131" width="9.28515625" style="12" customWidth="1"/>
    <col min="16132" max="16132" width="14.28515625" style="12" customWidth="1"/>
    <col min="16133" max="16133" width="12.5703125" style="12" customWidth="1"/>
    <col min="16134" max="16134" width="39.42578125" style="12" customWidth="1"/>
    <col min="16135" max="16384" width="9.140625" style="12"/>
  </cols>
  <sheetData>
    <row r="1" spans="1:11" s="11" customFormat="1" ht="36" customHeight="1" thickTop="1" thickBot="1">
      <c r="A1" s="112" t="s">
        <v>102</v>
      </c>
      <c r="B1" s="112"/>
      <c r="C1" s="112"/>
      <c r="D1" s="112"/>
      <c r="E1" s="112"/>
      <c r="F1" s="121" t="s">
        <v>213</v>
      </c>
      <c r="H1" s="55" t="s">
        <v>113</v>
      </c>
    </row>
    <row r="2" spans="1:11" ht="30" customHeight="1" thickTop="1">
      <c r="A2" s="10" t="s">
        <v>33</v>
      </c>
      <c r="B2" s="275">
        <f>'Ponudbeni list'!C8</f>
        <v>0</v>
      </c>
      <c r="C2" s="276"/>
      <c r="D2" s="276"/>
      <c r="E2" s="276"/>
      <c r="F2" s="276"/>
      <c r="H2" s="54" t="s">
        <v>143</v>
      </c>
    </row>
    <row r="3" spans="1:11" ht="30" customHeight="1">
      <c r="A3" s="10" t="s">
        <v>34</v>
      </c>
      <c r="B3" s="275">
        <f>'Ponudbeni list'!C9</f>
        <v>0</v>
      </c>
      <c r="C3" s="276"/>
      <c r="D3" s="276"/>
      <c r="E3" s="276"/>
      <c r="F3" s="276"/>
    </row>
    <row r="4" spans="1:11" ht="30" customHeight="1">
      <c r="A4" s="10" t="s">
        <v>35</v>
      </c>
      <c r="B4" s="275">
        <f>'Ponudbeni list'!C10</f>
        <v>0</v>
      </c>
      <c r="C4" s="276"/>
      <c r="D4" s="276"/>
      <c r="E4" s="276"/>
      <c r="F4" s="276"/>
    </row>
    <row r="5" spans="1:11" ht="15.95" customHeight="1" thickBot="1">
      <c r="A5" s="277"/>
      <c r="B5" s="277"/>
      <c r="C5" s="277"/>
      <c r="D5" s="277"/>
      <c r="E5" s="277"/>
      <c r="F5" s="277"/>
    </row>
    <row r="6" spans="1:11" s="10" customFormat="1" ht="44.1" customHeight="1">
      <c r="A6" s="30" t="s">
        <v>44</v>
      </c>
      <c r="B6" s="278" t="str">
        <f>'Ponudbeni list'!C5</f>
        <v>Kupnja traktorskih priključaka za zimsku službu, za IVKOM d.d., Ivanec</v>
      </c>
      <c r="C6" s="279"/>
      <c r="D6" s="279"/>
      <c r="E6" s="279"/>
      <c r="F6" s="280"/>
    </row>
    <row r="7" spans="1:11" s="10" customFormat="1" ht="32.1" customHeight="1" thickBot="1">
      <c r="A7" s="106" t="s">
        <v>99</v>
      </c>
      <c r="B7" s="140" t="str">
        <f>'Ponudbeni list'!C6</f>
        <v>JN–56–23</v>
      </c>
      <c r="C7" s="93"/>
      <c r="D7" s="93"/>
      <c r="E7" s="93"/>
      <c r="F7" s="94"/>
    </row>
    <row r="8" spans="1:11" s="10" customFormat="1" ht="48" customHeight="1" thickBot="1">
      <c r="A8" s="264" t="s">
        <v>103</v>
      </c>
      <c r="B8" s="265"/>
      <c r="C8" s="265"/>
      <c r="D8" s="265"/>
      <c r="E8" s="265"/>
      <c r="F8" s="266"/>
    </row>
    <row r="9" spans="1:11" s="11" customFormat="1" ht="12" customHeight="1">
      <c r="A9" s="267" t="s">
        <v>104</v>
      </c>
      <c r="B9" s="268"/>
      <c r="C9" s="79" t="s">
        <v>40</v>
      </c>
      <c r="D9" s="79"/>
      <c r="E9" s="79" t="s">
        <v>208</v>
      </c>
      <c r="F9" s="80" t="s">
        <v>209</v>
      </c>
    </row>
    <row r="10" spans="1:11" s="11" customFormat="1" ht="12" customHeight="1">
      <c r="A10" s="269"/>
      <c r="B10" s="270"/>
      <c r="C10" s="81" t="s">
        <v>41</v>
      </c>
      <c r="D10" s="81" t="s">
        <v>237</v>
      </c>
      <c r="E10" s="81" t="s">
        <v>221</v>
      </c>
      <c r="F10" s="82" t="s">
        <v>221</v>
      </c>
    </row>
    <row r="11" spans="1:11" ht="12" customHeight="1" thickBot="1">
      <c r="A11" s="271"/>
      <c r="B11" s="272"/>
      <c r="C11" s="83" t="s">
        <v>210</v>
      </c>
      <c r="D11" s="83"/>
      <c r="E11" s="83" t="s">
        <v>39</v>
      </c>
      <c r="F11" s="84" t="s">
        <v>39</v>
      </c>
    </row>
    <row r="12" spans="1:11" s="13" customFormat="1" ht="32.1" customHeight="1">
      <c r="A12" s="273" t="s">
        <v>390</v>
      </c>
      <c r="B12" s="274"/>
      <c r="C12" s="139" t="s">
        <v>45</v>
      </c>
      <c r="D12" s="139">
        <v>1</v>
      </c>
      <c r="E12" s="163"/>
      <c r="F12" s="107">
        <f t="shared" ref="F12" si="0">D12*E12</f>
        <v>0</v>
      </c>
    </row>
    <row r="13" spans="1:11" s="13" customFormat="1" ht="32.1" customHeight="1" thickBot="1">
      <c r="A13" s="296" t="s">
        <v>391</v>
      </c>
      <c r="B13" s="297"/>
      <c r="C13" s="139" t="s">
        <v>45</v>
      </c>
      <c r="D13" s="139">
        <v>1</v>
      </c>
      <c r="E13" s="163"/>
      <c r="F13" s="107">
        <f t="shared" ref="F13" si="1">D13*E13</f>
        <v>0</v>
      </c>
    </row>
    <row r="14" spans="1:11" s="13" customFormat="1" ht="30" customHeight="1">
      <c r="A14" s="283" t="s">
        <v>46</v>
      </c>
      <c r="B14" s="284"/>
      <c r="C14" s="15"/>
      <c r="D14" s="18"/>
      <c r="E14" s="19"/>
      <c r="F14" s="108">
        <f>SUM(F12:F13)</f>
        <v>0</v>
      </c>
    </row>
    <row r="15" spans="1:11" s="13" customFormat="1" ht="24" customHeight="1">
      <c r="A15" s="285" t="s">
        <v>42</v>
      </c>
      <c r="B15" s="286"/>
      <c r="C15" s="16"/>
      <c r="D15" s="20"/>
      <c r="E15" s="21"/>
      <c r="F15" s="109">
        <f>F14*25%</f>
        <v>0</v>
      </c>
    </row>
    <row r="16" spans="1:11" s="13" customFormat="1" ht="36" customHeight="1" thickBot="1">
      <c r="A16" s="287" t="s">
        <v>105</v>
      </c>
      <c r="B16" s="288"/>
      <c r="C16" s="17"/>
      <c r="D16" s="22"/>
      <c r="E16" s="23"/>
      <c r="F16" s="110">
        <f>SUM(F14:F15)</f>
        <v>0</v>
      </c>
      <c r="H16" s="63"/>
      <c r="K16" s="24"/>
    </row>
    <row r="17" spans="1:6" ht="14.1" customHeight="1"/>
    <row r="18" spans="1:6" ht="14.1" customHeight="1"/>
    <row r="19" spans="1:6" ht="14.1" customHeight="1"/>
    <row r="20" spans="1:6" ht="15.95" customHeight="1">
      <c r="A20" s="289">
        <f>'Ponudbeni list'!C23</f>
        <v>0</v>
      </c>
      <c r="B20" s="290"/>
      <c r="C20" s="9"/>
      <c r="D20" s="291" t="s">
        <v>37</v>
      </c>
      <c r="E20" s="291"/>
      <c r="F20" s="291"/>
    </row>
    <row r="21" spans="1:6" ht="9.9499999999999993" customHeight="1">
      <c r="A21" s="281" t="s">
        <v>36</v>
      </c>
      <c r="B21" s="281"/>
      <c r="D21" s="292"/>
      <c r="E21" s="292"/>
      <c r="F21" s="292"/>
    </row>
    <row r="22" spans="1:6" ht="14.25">
      <c r="D22" s="293">
        <f>'Ponudbeni list'!C28</f>
        <v>0</v>
      </c>
      <c r="E22" s="294"/>
      <c r="F22" s="294"/>
    </row>
    <row r="23" spans="1:6" ht="9.9499999999999993" customHeight="1">
      <c r="D23" s="295" t="s">
        <v>38</v>
      </c>
      <c r="E23" s="295"/>
      <c r="F23" s="295"/>
    </row>
    <row r="24" spans="1:6">
      <c r="D24" s="282"/>
      <c r="E24" s="282"/>
      <c r="F24" s="282"/>
    </row>
    <row r="25" spans="1:6">
      <c r="D25" s="282"/>
      <c r="E25" s="282"/>
      <c r="F25" s="282"/>
    </row>
    <row r="26" spans="1:6">
      <c r="D26" s="282"/>
      <c r="E26" s="282"/>
      <c r="F26" s="282"/>
    </row>
    <row r="27" spans="1:6">
      <c r="D27" s="282"/>
      <c r="E27" s="282"/>
      <c r="F27" s="282"/>
    </row>
    <row r="28" spans="1:6">
      <c r="C28" s="14" t="s">
        <v>43</v>
      </c>
      <c r="D28" s="298"/>
      <c r="E28" s="298"/>
      <c r="F28" s="298"/>
    </row>
    <row r="29" spans="1:6" ht="9.9499999999999993" customHeight="1">
      <c r="D29" s="281" t="s">
        <v>106</v>
      </c>
      <c r="E29" s="281"/>
      <c r="F29" s="281"/>
    </row>
  </sheetData>
  <mergeCells count="24">
    <mergeCell ref="A13:B13"/>
    <mergeCell ref="D25:F25"/>
    <mergeCell ref="D26:F26"/>
    <mergeCell ref="D27:F27"/>
    <mergeCell ref="D28:F28"/>
    <mergeCell ref="D29:F29"/>
    <mergeCell ref="D24:F24"/>
    <mergeCell ref="A14:B14"/>
    <mergeCell ref="A15:B15"/>
    <mergeCell ref="A16:B16"/>
    <mergeCell ref="A20:B20"/>
    <mergeCell ref="D20:F20"/>
    <mergeCell ref="A21:B21"/>
    <mergeCell ref="D21:F21"/>
    <mergeCell ref="D22:F22"/>
    <mergeCell ref="D23:F23"/>
    <mergeCell ref="A8:F8"/>
    <mergeCell ref="A9:B11"/>
    <mergeCell ref="A12:B12"/>
    <mergeCell ref="B2:F2"/>
    <mergeCell ref="B3:F3"/>
    <mergeCell ref="B4:F4"/>
    <mergeCell ref="A5:F5"/>
    <mergeCell ref="B6:F6"/>
  </mergeCells>
  <pageMargins left="0.59055118110236227" right="0.39370078740157483" top="0.47244094488188981" bottom="0.31496062992125984" header="0.39370078740157483" footer="0.27559055118110237"/>
  <pageSetup paperSize="9" orientation="portrait"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tabColor rgb="FF0000FF"/>
  </sheetPr>
  <dimension ref="A1:I28"/>
  <sheetViews>
    <sheetView zoomScaleNormal="100" workbookViewId="0">
      <selection activeCell="I9" sqref="I9"/>
    </sheetView>
  </sheetViews>
  <sheetFormatPr defaultRowHeight="12.75"/>
  <cols>
    <col min="1" max="1" width="21.140625" style="12" customWidth="1"/>
    <col min="2" max="2" width="22.28515625" style="12" customWidth="1"/>
    <col min="3" max="3" width="6.85546875" style="12" customWidth="1"/>
    <col min="4" max="4" width="10.140625" style="12" customWidth="1"/>
    <col min="5" max="5" width="13.7109375" style="12" customWidth="1"/>
    <col min="6" max="6" width="18.140625" style="12" customWidth="1"/>
    <col min="7" max="7" width="5.85546875" style="12" customWidth="1"/>
    <col min="8" max="8" width="5.28515625" style="12" customWidth="1"/>
    <col min="9" max="9" width="83.85546875" style="12" customWidth="1"/>
    <col min="10" max="256" width="9.140625" style="12"/>
    <col min="257" max="257" width="51.5703125" style="12" customWidth="1"/>
    <col min="258" max="258" width="6.85546875" style="12" customWidth="1"/>
    <col min="259" max="259" width="9.28515625" style="12" customWidth="1"/>
    <col min="260" max="260" width="14.28515625" style="12" customWidth="1"/>
    <col min="261" max="261" width="12.5703125" style="12" customWidth="1"/>
    <col min="262" max="262" width="39.42578125" style="12" customWidth="1"/>
    <col min="263" max="512" width="9.140625" style="12"/>
    <col min="513" max="513" width="51.5703125" style="12" customWidth="1"/>
    <col min="514" max="514" width="6.85546875" style="12" customWidth="1"/>
    <col min="515" max="515" width="9.28515625" style="12" customWidth="1"/>
    <col min="516" max="516" width="14.28515625" style="12" customWidth="1"/>
    <col min="517" max="517" width="12.5703125" style="12" customWidth="1"/>
    <col min="518" max="518" width="39.42578125" style="12" customWidth="1"/>
    <col min="519" max="768" width="9.140625" style="12"/>
    <col min="769" max="769" width="51.5703125" style="12" customWidth="1"/>
    <col min="770" max="770" width="6.85546875" style="12" customWidth="1"/>
    <col min="771" max="771" width="9.28515625" style="12" customWidth="1"/>
    <col min="772" max="772" width="14.28515625" style="12" customWidth="1"/>
    <col min="773" max="773" width="12.5703125" style="12" customWidth="1"/>
    <col min="774" max="774" width="39.42578125" style="12" customWidth="1"/>
    <col min="775" max="1024" width="9.140625" style="12"/>
    <col min="1025" max="1025" width="51.5703125" style="12" customWidth="1"/>
    <col min="1026" max="1026" width="6.85546875" style="12" customWidth="1"/>
    <col min="1027" max="1027" width="9.28515625" style="12" customWidth="1"/>
    <col min="1028" max="1028" width="14.28515625" style="12" customWidth="1"/>
    <col min="1029" max="1029" width="12.5703125" style="12" customWidth="1"/>
    <col min="1030" max="1030" width="39.42578125" style="12" customWidth="1"/>
    <col min="1031" max="1280" width="9.140625" style="12"/>
    <col min="1281" max="1281" width="51.5703125" style="12" customWidth="1"/>
    <col min="1282" max="1282" width="6.85546875" style="12" customWidth="1"/>
    <col min="1283" max="1283" width="9.28515625" style="12" customWidth="1"/>
    <col min="1284" max="1284" width="14.28515625" style="12" customWidth="1"/>
    <col min="1285" max="1285" width="12.5703125" style="12" customWidth="1"/>
    <col min="1286" max="1286" width="39.42578125" style="12" customWidth="1"/>
    <col min="1287" max="1536" width="9.140625" style="12"/>
    <col min="1537" max="1537" width="51.5703125" style="12" customWidth="1"/>
    <col min="1538" max="1538" width="6.85546875" style="12" customWidth="1"/>
    <col min="1539" max="1539" width="9.28515625" style="12" customWidth="1"/>
    <col min="1540" max="1540" width="14.28515625" style="12" customWidth="1"/>
    <col min="1541" max="1541" width="12.5703125" style="12" customWidth="1"/>
    <col min="1542" max="1542" width="39.42578125" style="12" customWidth="1"/>
    <col min="1543" max="1792" width="9.140625" style="12"/>
    <col min="1793" max="1793" width="51.5703125" style="12" customWidth="1"/>
    <col min="1794" max="1794" width="6.85546875" style="12" customWidth="1"/>
    <col min="1795" max="1795" width="9.28515625" style="12" customWidth="1"/>
    <col min="1796" max="1796" width="14.28515625" style="12" customWidth="1"/>
    <col min="1797" max="1797" width="12.5703125" style="12" customWidth="1"/>
    <col min="1798" max="1798" width="39.42578125" style="12" customWidth="1"/>
    <col min="1799" max="2048" width="9.140625" style="12"/>
    <col min="2049" max="2049" width="51.5703125" style="12" customWidth="1"/>
    <col min="2050" max="2050" width="6.85546875" style="12" customWidth="1"/>
    <col min="2051" max="2051" width="9.28515625" style="12" customWidth="1"/>
    <col min="2052" max="2052" width="14.28515625" style="12" customWidth="1"/>
    <col min="2053" max="2053" width="12.5703125" style="12" customWidth="1"/>
    <col min="2054" max="2054" width="39.42578125" style="12" customWidth="1"/>
    <col min="2055" max="2304" width="9.140625" style="12"/>
    <col min="2305" max="2305" width="51.5703125" style="12" customWidth="1"/>
    <col min="2306" max="2306" width="6.85546875" style="12" customWidth="1"/>
    <col min="2307" max="2307" width="9.28515625" style="12" customWidth="1"/>
    <col min="2308" max="2308" width="14.28515625" style="12" customWidth="1"/>
    <col min="2309" max="2309" width="12.5703125" style="12" customWidth="1"/>
    <col min="2310" max="2310" width="39.42578125" style="12" customWidth="1"/>
    <col min="2311" max="2560" width="9.140625" style="12"/>
    <col min="2561" max="2561" width="51.5703125" style="12" customWidth="1"/>
    <col min="2562" max="2562" width="6.85546875" style="12" customWidth="1"/>
    <col min="2563" max="2563" width="9.28515625" style="12" customWidth="1"/>
    <col min="2564" max="2564" width="14.28515625" style="12" customWidth="1"/>
    <col min="2565" max="2565" width="12.5703125" style="12" customWidth="1"/>
    <col min="2566" max="2566" width="39.42578125" style="12" customWidth="1"/>
    <col min="2567" max="2816" width="9.140625" style="12"/>
    <col min="2817" max="2817" width="51.5703125" style="12" customWidth="1"/>
    <col min="2818" max="2818" width="6.85546875" style="12" customWidth="1"/>
    <col min="2819" max="2819" width="9.28515625" style="12" customWidth="1"/>
    <col min="2820" max="2820" width="14.28515625" style="12" customWidth="1"/>
    <col min="2821" max="2821" width="12.5703125" style="12" customWidth="1"/>
    <col min="2822" max="2822" width="39.42578125" style="12" customWidth="1"/>
    <col min="2823" max="3072" width="9.140625" style="12"/>
    <col min="3073" max="3073" width="51.5703125" style="12" customWidth="1"/>
    <col min="3074" max="3074" width="6.85546875" style="12" customWidth="1"/>
    <col min="3075" max="3075" width="9.28515625" style="12" customWidth="1"/>
    <col min="3076" max="3076" width="14.28515625" style="12" customWidth="1"/>
    <col min="3077" max="3077" width="12.5703125" style="12" customWidth="1"/>
    <col min="3078" max="3078" width="39.42578125" style="12" customWidth="1"/>
    <col min="3079" max="3328" width="9.140625" style="12"/>
    <col min="3329" max="3329" width="51.5703125" style="12" customWidth="1"/>
    <col min="3330" max="3330" width="6.85546875" style="12" customWidth="1"/>
    <col min="3331" max="3331" width="9.28515625" style="12" customWidth="1"/>
    <col min="3332" max="3332" width="14.28515625" style="12" customWidth="1"/>
    <col min="3333" max="3333" width="12.5703125" style="12" customWidth="1"/>
    <col min="3334" max="3334" width="39.42578125" style="12" customWidth="1"/>
    <col min="3335" max="3584" width="9.140625" style="12"/>
    <col min="3585" max="3585" width="51.5703125" style="12" customWidth="1"/>
    <col min="3586" max="3586" width="6.85546875" style="12" customWidth="1"/>
    <col min="3587" max="3587" width="9.28515625" style="12" customWidth="1"/>
    <col min="3588" max="3588" width="14.28515625" style="12" customWidth="1"/>
    <col min="3589" max="3589" width="12.5703125" style="12" customWidth="1"/>
    <col min="3590" max="3590" width="39.42578125" style="12" customWidth="1"/>
    <col min="3591" max="3840" width="9.140625" style="12"/>
    <col min="3841" max="3841" width="51.5703125" style="12" customWidth="1"/>
    <col min="3842" max="3842" width="6.85546875" style="12" customWidth="1"/>
    <col min="3843" max="3843" width="9.28515625" style="12" customWidth="1"/>
    <col min="3844" max="3844" width="14.28515625" style="12" customWidth="1"/>
    <col min="3845" max="3845" width="12.5703125" style="12" customWidth="1"/>
    <col min="3846" max="3846" width="39.42578125" style="12" customWidth="1"/>
    <col min="3847" max="4096" width="9.140625" style="12"/>
    <col min="4097" max="4097" width="51.5703125" style="12" customWidth="1"/>
    <col min="4098" max="4098" width="6.85546875" style="12" customWidth="1"/>
    <col min="4099" max="4099" width="9.28515625" style="12" customWidth="1"/>
    <col min="4100" max="4100" width="14.28515625" style="12" customWidth="1"/>
    <col min="4101" max="4101" width="12.5703125" style="12" customWidth="1"/>
    <col min="4102" max="4102" width="39.42578125" style="12" customWidth="1"/>
    <col min="4103" max="4352" width="9.140625" style="12"/>
    <col min="4353" max="4353" width="51.5703125" style="12" customWidth="1"/>
    <col min="4354" max="4354" width="6.85546875" style="12" customWidth="1"/>
    <col min="4355" max="4355" width="9.28515625" style="12" customWidth="1"/>
    <col min="4356" max="4356" width="14.28515625" style="12" customWidth="1"/>
    <col min="4357" max="4357" width="12.5703125" style="12" customWidth="1"/>
    <col min="4358" max="4358" width="39.42578125" style="12" customWidth="1"/>
    <col min="4359" max="4608" width="9.140625" style="12"/>
    <col min="4609" max="4609" width="51.5703125" style="12" customWidth="1"/>
    <col min="4610" max="4610" width="6.85546875" style="12" customWidth="1"/>
    <col min="4611" max="4611" width="9.28515625" style="12" customWidth="1"/>
    <col min="4612" max="4612" width="14.28515625" style="12" customWidth="1"/>
    <col min="4613" max="4613" width="12.5703125" style="12" customWidth="1"/>
    <col min="4614" max="4614" width="39.42578125" style="12" customWidth="1"/>
    <col min="4615" max="4864" width="9.140625" style="12"/>
    <col min="4865" max="4865" width="51.5703125" style="12" customWidth="1"/>
    <col min="4866" max="4866" width="6.85546875" style="12" customWidth="1"/>
    <col min="4867" max="4867" width="9.28515625" style="12" customWidth="1"/>
    <col min="4868" max="4868" width="14.28515625" style="12" customWidth="1"/>
    <col min="4869" max="4869" width="12.5703125" style="12" customWidth="1"/>
    <col min="4870" max="4870" width="39.42578125" style="12" customWidth="1"/>
    <col min="4871" max="5120" width="9.140625" style="12"/>
    <col min="5121" max="5121" width="51.5703125" style="12" customWidth="1"/>
    <col min="5122" max="5122" width="6.85546875" style="12" customWidth="1"/>
    <col min="5123" max="5123" width="9.28515625" style="12" customWidth="1"/>
    <col min="5124" max="5124" width="14.28515625" style="12" customWidth="1"/>
    <col min="5125" max="5125" width="12.5703125" style="12" customWidth="1"/>
    <col min="5126" max="5126" width="39.42578125" style="12" customWidth="1"/>
    <col min="5127" max="5376" width="9.140625" style="12"/>
    <col min="5377" max="5377" width="51.5703125" style="12" customWidth="1"/>
    <col min="5378" max="5378" width="6.85546875" style="12" customWidth="1"/>
    <col min="5379" max="5379" width="9.28515625" style="12" customWidth="1"/>
    <col min="5380" max="5380" width="14.28515625" style="12" customWidth="1"/>
    <col min="5381" max="5381" width="12.5703125" style="12" customWidth="1"/>
    <col min="5382" max="5382" width="39.42578125" style="12" customWidth="1"/>
    <col min="5383" max="5632" width="9.140625" style="12"/>
    <col min="5633" max="5633" width="51.5703125" style="12" customWidth="1"/>
    <col min="5634" max="5634" width="6.85546875" style="12" customWidth="1"/>
    <col min="5635" max="5635" width="9.28515625" style="12" customWidth="1"/>
    <col min="5636" max="5636" width="14.28515625" style="12" customWidth="1"/>
    <col min="5637" max="5637" width="12.5703125" style="12" customWidth="1"/>
    <col min="5638" max="5638" width="39.42578125" style="12" customWidth="1"/>
    <col min="5639" max="5888" width="9.140625" style="12"/>
    <col min="5889" max="5889" width="51.5703125" style="12" customWidth="1"/>
    <col min="5890" max="5890" width="6.85546875" style="12" customWidth="1"/>
    <col min="5891" max="5891" width="9.28515625" style="12" customWidth="1"/>
    <col min="5892" max="5892" width="14.28515625" style="12" customWidth="1"/>
    <col min="5893" max="5893" width="12.5703125" style="12" customWidth="1"/>
    <col min="5894" max="5894" width="39.42578125" style="12" customWidth="1"/>
    <col min="5895" max="6144" width="9.140625" style="12"/>
    <col min="6145" max="6145" width="51.5703125" style="12" customWidth="1"/>
    <col min="6146" max="6146" width="6.85546875" style="12" customWidth="1"/>
    <col min="6147" max="6147" width="9.28515625" style="12" customWidth="1"/>
    <col min="6148" max="6148" width="14.28515625" style="12" customWidth="1"/>
    <col min="6149" max="6149" width="12.5703125" style="12" customWidth="1"/>
    <col min="6150" max="6150" width="39.42578125" style="12" customWidth="1"/>
    <col min="6151" max="6400" width="9.140625" style="12"/>
    <col min="6401" max="6401" width="51.5703125" style="12" customWidth="1"/>
    <col min="6402" max="6402" width="6.85546875" style="12" customWidth="1"/>
    <col min="6403" max="6403" width="9.28515625" style="12" customWidth="1"/>
    <col min="6404" max="6404" width="14.28515625" style="12" customWidth="1"/>
    <col min="6405" max="6405" width="12.5703125" style="12" customWidth="1"/>
    <col min="6406" max="6406" width="39.42578125" style="12" customWidth="1"/>
    <col min="6407" max="6656" width="9.140625" style="12"/>
    <col min="6657" max="6657" width="51.5703125" style="12" customWidth="1"/>
    <col min="6658" max="6658" width="6.85546875" style="12" customWidth="1"/>
    <col min="6659" max="6659" width="9.28515625" style="12" customWidth="1"/>
    <col min="6660" max="6660" width="14.28515625" style="12" customWidth="1"/>
    <col min="6661" max="6661" width="12.5703125" style="12" customWidth="1"/>
    <col min="6662" max="6662" width="39.42578125" style="12" customWidth="1"/>
    <col min="6663" max="6912" width="9.140625" style="12"/>
    <col min="6913" max="6913" width="51.5703125" style="12" customWidth="1"/>
    <col min="6914" max="6914" width="6.85546875" style="12" customWidth="1"/>
    <col min="6915" max="6915" width="9.28515625" style="12" customWidth="1"/>
    <col min="6916" max="6916" width="14.28515625" style="12" customWidth="1"/>
    <col min="6917" max="6917" width="12.5703125" style="12" customWidth="1"/>
    <col min="6918" max="6918" width="39.42578125" style="12" customWidth="1"/>
    <col min="6919" max="7168" width="9.140625" style="12"/>
    <col min="7169" max="7169" width="51.5703125" style="12" customWidth="1"/>
    <col min="7170" max="7170" width="6.85546875" style="12" customWidth="1"/>
    <col min="7171" max="7171" width="9.28515625" style="12" customWidth="1"/>
    <col min="7172" max="7172" width="14.28515625" style="12" customWidth="1"/>
    <col min="7173" max="7173" width="12.5703125" style="12" customWidth="1"/>
    <col min="7174" max="7174" width="39.42578125" style="12" customWidth="1"/>
    <col min="7175" max="7424" width="9.140625" style="12"/>
    <col min="7425" max="7425" width="51.5703125" style="12" customWidth="1"/>
    <col min="7426" max="7426" width="6.85546875" style="12" customWidth="1"/>
    <col min="7427" max="7427" width="9.28515625" style="12" customWidth="1"/>
    <col min="7428" max="7428" width="14.28515625" style="12" customWidth="1"/>
    <col min="7429" max="7429" width="12.5703125" style="12" customWidth="1"/>
    <col min="7430" max="7430" width="39.42578125" style="12" customWidth="1"/>
    <col min="7431" max="7680" width="9.140625" style="12"/>
    <col min="7681" max="7681" width="51.5703125" style="12" customWidth="1"/>
    <col min="7682" max="7682" width="6.85546875" style="12" customWidth="1"/>
    <col min="7683" max="7683" width="9.28515625" style="12" customWidth="1"/>
    <col min="7684" max="7684" width="14.28515625" style="12" customWidth="1"/>
    <col min="7685" max="7685" width="12.5703125" style="12" customWidth="1"/>
    <col min="7686" max="7686" width="39.42578125" style="12" customWidth="1"/>
    <col min="7687" max="7936" width="9.140625" style="12"/>
    <col min="7937" max="7937" width="51.5703125" style="12" customWidth="1"/>
    <col min="7938" max="7938" width="6.85546875" style="12" customWidth="1"/>
    <col min="7939" max="7939" width="9.28515625" style="12" customWidth="1"/>
    <col min="7940" max="7940" width="14.28515625" style="12" customWidth="1"/>
    <col min="7941" max="7941" width="12.5703125" style="12" customWidth="1"/>
    <col min="7942" max="7942" width="39.42578125" style="12" customWidth="1"/>
    <col min="7943" max="8192" width="9.140625" style="12"/>
    <col min="8193" max="8193" width="51.5703125" style="12" customWidth="1"/>
    <col min="8194" max="8194" width="6.85546875" style="12" customWidth="1"/>
    <col min="8195" max="8195" width="9.28515625" style="12" customWidth="1"/>
    <col min="8196" max="8196" width="14.28515625" style="12" customWidth="1"/>
    <col min="8197" max="8197" width="12.5703125" style="12" customWidth="1"/>
    <col min="8198" max="8198" width="39.42578125" style="12" customWidth="1"/>
    <col min="8199" max="8448" width="9.140625" style="12"/>
    <col min="8449" max="8449" width="51.5703125" style="12" customWidth="1"/>
    <col min="8450" max="8450" width="6.85546875" style="12" customWidth="1"/>
    <col min="8451" max="8451" width="9.28515625" style="12" customWidth="1"/>
    <col min="8452" max="8452" width="14.28515625" style="12" customWidth="1"/>
    <col min="8453" max="8453" width="12.5703125" style="12" customWidth="1"/>
    <col min="8454" max="8454" width="39.42578125" style="12" customWidth="1"/>
    <col min="8455" max="8704" width="9.140625" style="12"/>
    <col min="8705" max="8705" width="51.5703125" style="12" customWidth="1"/>
    <col min="8706" max="8706" width="6.85546875" style="12" customWidth="1"/>
    <col min="8707" max="8707" width="9.28515625" style="12" customWidth="1"/>
    <col min="8708" max="8708" width="14.28515625" style="12" customWidth="1"/>
    <col min="8709" max="8709" width="12.5703125" style="12" customWidth="1"/>
    <col min="8710" max="8710" width="39.42578125" style="12" customWidth="1"/>
    <col min="8711" max="8960" width="9.140625" style="12"/>
    <col min="8961" max="8961" width="51.5703125" style="12" customWidth="1"/>
    <col min="8962" max="8962" width="6.85546875" style="12" customWidth="1"/>
    <col min="8963" max="8963" width="9.28515625" style="12" customWidth="1"/>
    <col min="8964" max="8964" width="14.28515625" style="12" customWidth="1"/>
    <col min="8965" max="8965" width="12.5703125" style="12" customWidth="1"/>
    <col min="8966" max="8966" width="39.42578125" style="12" customWidth="1"/>
    <col min="8967" max="9216" width="9.140625" style="12"/>
    <col min="9217" max="9217" width="51.5703125" style="12" customWidth="1"/>
    <col min="9218" max="9218" width="6.85546875" style="12" customWidth="1"/>
    <col min="9219" max="9219" width="9.28515625" style="12" customWidth="1"/>
    <col min="9220" max="9220" width="14.28515625" style="12" customWidth="1"/>
    <col min="9221" max="9221" width="12.5703125" style="12" customWidth="1"/>
    <col min="9222" max="9222" width="39.42578125" style="12" customWidth="1"/>
    <col min="9223" max="9472" width="9.140625" style="12"/>
    <col min="9473" max="9473" width="51.5703125" style="12" customWidth="1"/>
    <col min="9474" max="9474" width="6.85546875" style="12" customWidth="1"/>
    <col min="9475" max="9475" width="9.28515625" style="12" customWidth="1"/>
    <col min="9476" max="9476" width="14.28515625" style="12" customWidth="1"/>
    <col min="9477" max="9477" width="12.5703125" style="12" customWidth="1"/>
    <col min="9478" max="9478" width="39.42578125" style="12" customWidth="1"/>
    <col min="9479" max="9728" width="9.140625" style="12"/>
    <col min="9729" max="9729" width="51.5703125" style="12" customWidth="1"/>
    <col min="9730" max="9730" width="6.85546875" style="12" customWidth="1"/>
    <col min="9731" max="9731" width="9.28515625" style="12" customWidth="1"/>
    <col min="9732" max="9732" width="14.28515625" style="12" customWidth="1"/>
    <col min="9733" max="9733" width="12.5703125" style="12" customWidth="1"/>
    <col min="9734" max="9734" width="39.42578125" style="12" customWidth="1"/>
    <col min="9735" max="9984" width="9.140625" style="12"/>
    <col min="9985" max="9985" width="51.5703125" style="12" customWidth="1"/>
    <col min="9986" max="9986" width="6.85546875" style="12" customWidth="1"/>
    <col min="9987" max="9987" width="9.28515625" style="12" customWidth="1"/>
    <col min="9988" max="9988" width="14.28515625" style="12" customWidth="1"/>
    <col min="9989" max="9989" width="12.5703125" style="12" customWidth="1"/>
    <col min="9990" max="9990" width="39.42578125" style="12" customWidth="1"/>
    <col min="9991" max="10240" width="9.140625" style="12"/>
    <col min="10241" max="10241" width="51.5703125" style="12" customWidth="1"/>
    <col min="10242" max="10242" width="6.85546875" style="12" customWidth="1"/>
    <col min="10243" max="10243" width="9.28515625" style="12" customWidth="1"/>
    <col min="10244" max="10244" width="14.28515625" style="12" customWidth="1"/>
    <col min="10245" max="10245" width="12.5703125" style="12" customWidth="1"/>
    <col min="10246" max="10246" width="39.42578125" style="12" customWidth="1"/>
    <col min="10247" max="10496" width="9.140625" style="12"/>
    <col min="10497" max="10497" width="51.5703125" style="12" customWidth="1"/>
    <col min="10498" max="10498" width="6.85546875" style="12" customWidth="1"/>
    <col min="10499" max="10499" width="9.28515625" style="12" customWidth="1"/>
    <col min="10500" max="10500" width="14.28515625" style="12" customWidth="1"/>
    <col min="10501" max="10501" width="12.5703125" style="12" customWidth="1"/>
    <col min="10502" max="10502" width="39.42578125" style="12" customWidth="1"/>
    <col min="10503" max="10752" width="9.140625" style="12"/>
    <col min="10753" max="10753" width="51.5703125" style="12" customWidth="1"/>
    <col min="10754" max="10754" width="6.85546875" style="12" customWidth="1"/>
    <col min="10755" max="10755" width="9.28515625" style="12" customWidth="1"/>
    <col min="10756" max="10756" width="14.28515625" style="12" customWidth="1"/>
    <col min="10757" max="10757" width="12.5703125" style="12" customWidth="1"/>
    <col min="10758" max="10758" width="39.42578125" style="12" customWidth="1"/>
    <col min="10759" max="11008" width="9.140625" style="12"/>
    <col min="11009" max="11009" width="51.5703125" style="12" customWidth="1"/>
    <col min="11010" max="11010" width="6.85546875" style="12" customWidth="1"/>
    <col min="11011" max="11011" width="9.28515625" style="12" customWidth="1"/>
    <col min="11012" max="11012" width="14.28515625" style="12" customWidth="1"/>
    <col min="11013" max="11013" width="12.5703125" style="12" customWidth="1"/>
    <col min="11014" max="11014" width="39.42578125" style="12" customWidth="1"/>
    <col min="11015" max="11264" width="9.140625" style="12"/>
    <col min="11265" max="11265" width="51.5703125" style="12" customWidth="1"/>
    <col min="11266" max="11266" width="6.85546875" style="12" customWidth="1"/>
    <col min="11267" max="11267" width="9.28515625" style="12" customWidth="1"/>
    <col min="11268" max="11268" width="14.28515625" style="12" customWidth="1"/>
    <col min="11269" max="11269" width="12.5703125" style="12" customWidth="1"/>
    <col min="11270" max="11270" width="39.42578125" style="12" customWidth="1"/>
    <col min="11271" max="11520" width="9.140625" style="12"/>
    <col min="11521" max="11521" width="51.5703125" style="12" customWidth="1"/>
    <col min="11522" max="11522" width="6.85546875" style="12" customWidth="1"/>
    <col min="11523" max="11523" width="9.28515625" style="12" customWidth="1"/>
    <col min="11524" max="11524" width="14.28515625" style="12" customWidth="1"/>
    <col min="11525" max="11525" width="12.5703125" style="12" customWidth="1"/>
    <col min="11526" max="11526" width="39.42578125" style="12" customWidth="1"/>
    <col min="11527" max="11776" width="9.140625" style="12"/>
    <col min="11777" max="11777" width="51.5703125" style="12" customWidth="1"/>
    <col min="11778" max="11778" width="6.85546875" style="12" customWidth="1"/>
    <col min="11779" max="11779" width="9.28515625" style="12" customWidth="1"/>
    <col min="11780" max="11780" width="14.28515625" style="12" customWidth="1"/>
    <col min="11781" max="11781" width="12.5703125" style="12" customWidth="1"/>
    <col min="11782" max="11782" width="39.42578125" style="12" customWidth="1"/>
    <col min="11783" max="12032" width="9.140625" style="12"/>
    <col min="12033" max="12033" width="51.5703125" style="12" customWidth="1"/>
    <col min="12034" max="12034" width="6.85546875" style="12" customWidth="1"/>
    <col min="12035" max="12035" width="9.28515625" style="12" customWidth="1"/>
    <col min="12036" max="12036" width="14.28515625" style="12" customWidth="1"/>
    <col min="12037" max="12037" width="12.5703125" style="12" customWidth="1"/>
    <col min="12038" max="12038" width="39.42578125" style="12" customWidth="1"/>
    <col min="12039" max="12288" width="9.140625" style="12"/>
    <col min="12289" max="12289" width="51.5703125" style="12" customWidth="1"/>
    <col min="12290" max="12290" width="6.85546875" style="12" customWidth="1"/>
    <col min="12291" max="12291" width="9.28515625" style="12" customWidth="1"/>
    <col min="12292" max="12292" width="14.28515625" style="12" customWidth="1"/>
    <col min="12293" max="12293" width="12.5703125" style="12" customWidth="1"/>
    <col min="12294" max="12294" width="39.42578125" style="12" customWidth="1"/>
    <col min="12295" max="12544" width="9.140625" style="12"/>
    <col min="12545" max="12545" width="51.5703125" style="12" customWidth="1"/>
    <col min="12546" max="12546" width="6.85546875" style="12" customWidth="1"/>
    <col min="12547" max="12547" width="9.28515625" style="12" customWidth="1"/>
    <col min="12548" max="12548" width="14.28515625" style="12" customWidth="1"/>
    <col min="12549" max="12549" width="12.5703125" style="12" customWidth="1"/>
    <col min="12550" max="12550" width="39.42578125" style="12" customWidth="1"/>
    <col min="12551" max="12800" width="9.140625" style="12"/>
    <col min="12801" max="12801" width="51.5703125" style="12" customWidth="1"/>
    <col min="12802" max="12802" width="6.85546875" style="12" customWidth="1"/>
    <col min="12803" max="12803" width="9.28515625" style="12" customWidth="1"/>
    <col min="12804" max="12804" width="14.28515625" style="12" customWidth="1"/>
    <col min="12805" max="12805" width="12.5703125" style="12" customWidth="1"/>
    <col min="12806" max="12806" width="39.42578125" style="12" customWidth="1"/>
    <col min="12807" max="13056" width="9.140625" style="12"/>
    <col min="13057" max="13057" width="51.5703125" style="12" customWidth="1"/>
    <col min="13058" max="13058" width="6.85546875" style="12" customWidth="1"/>
    <col min="13059" max="13059" width="9.28515625" style="12" customWidth="1"/>
    <col min="13060" max="13060" width="14.28515625" style="12" customWidth="1"/>
    <col min="13061" max="13061" width="12.5703125" style="12" customWidth="1"/>
    <col min="13062" max="13062" width="39.42578125" style="12" customWidth="1"/>
    <col min="13063" max="13312" width="9.140625" style="12"/>
    <col min="13313" max="13313" width="51.5703125" style="12" customWidth="1"/>
    <col min="13314" max="13314" width="6.85546875" style="12" customWidth="1"/>
    <col min="13315" max="13315" width="9.28515625" style="12" customWidth="1"/>
    <col min="13316" max="13316" width="14.28515625" style="12" customWidth="1"/>
    <col min="13317" max="13317" width="12.5703125" style="12" customWidth="1"/>
    <col min="13318" max="13318" width="39.42578125" style="12" customWidth="1"/>
    <col min="13319" max="13568" width="9.140625" style="12"/>
    <col min="13569" max="13569" width="51.5703125" style="12" customWidth="1"/>
    <col min="13570" max="13570" width="6.85546875" style="12" customWidth="1"/>
    <col min="13571" max="13571" width="9.28515625" style="12" customWidth="1"/>
    <col min="13572" max="13572" width="14.28515625" style="12" customWidth="1"/>
    <col min="13573" max="13573" width="12.5703125" style="12" customWidth="1"/>
    <col min="13574" max="13574" width="39.42578125" style="12" customWidth="1"/>
    <col min="13575" max="13824" width="9.140625" style="12"/>
    <col min="13825" max="13825" width="51.5703125" style="12" customWidth="1"/>
    <col min="13826" max="13826" width="6.85546875" style="12" customWidth="1"/>
    <col min="13827" max="13827" width="9.28515625" style="12" customWidth="1"/>
    <col min="13828" max="13828" width="14.28515625" style="12" customWidth="1"/>
    <col min="13829" max="13829" width="12.5703125" style="12" customWidth="1"/>
    <col min="13830" max="13830" width="39.42578125" style="12" customWidth="1"/>
    <col min="13831" max="14080" width="9.140625" style="12"/>
    <col min="14081" max="14081" width="51.5703125" style="12" customWidth="1"/>
    <col min="14082" max="14082" width="6.85546875" style="12" customWidth="1"/>
    <col min="14083" max="14083" width="9.28515625" style="12" customWidth="1"/>
    <col min="14084" max="14084" width="14.28515625" style="12" customWidth="1"/>
    <col min="14085" max="14085" width="12.5703125" style="12" customWidth="1"/>
    <col min="14086" max="14086" width="39.42578125" style="12" customWidth="1"/>
    <col min="14087" max="14336" width="9.140625" style="12"/>
    <col min="14337" max="14337" width="51.5703125" style="12" customWidth="1"/>
    <col min="14338" max="14338" width="6.85546875" style="12" customWidth="1"/>
    <col min="14339" max="14339" width="9.28515625" style="12" customWidth="1"/>
    <col min="14340" max="14340" width="14.28515625" style="12" customWidth="1"/>
    <col min="14341" max="14341" width="12.5703125" style="12" customWidth="1"/>
    <col min="14342" max="14342" width="39.42578125" style="12" customWidth="1"/>
    <col min="14343" max="14592" width="9.140625" style="12"/>
    <col min="14593" max="14593" width="51.5703125" style="12" customWidth="1"/>
    <col min="14594" max="14594" width="6.85546875" style="12" customWidth="1"/>
    <col min="14595" max="14595" width="9.28515625" style="12" customWidth="1"/>
    <col min="14596" max="14596" width="14.28515625" style="12" customWidth="1"/>
    <col min="14597" max="14597" width="12.5703125" style="12" customWidth="1"/>
    <col min="14598" max="14598" width="39.42578125" style="12" customWidth="1"/>
    <col min="14599" max="14848" width="9.140625" style="12"/>
    <col min="14849" max="14849" width="51.5703125" style="12" customWidth="1"/>
    <col min="14850" max="14850" width="6.85546875" style="12" customWidth="1"/>
    <col min="14851" max="14851" width="9.28515625" style="12" customWidth="1"/>
    <col min="14852" max="14852" width="14.28515625" style="12" customWidth="1"/>
    <col min="14853" max="14853" width="12.5703125" style="12" customWidth="1"/>
    <col min="14854" max="14854" width="39.42578125" style="12" customWidth="1"/>
    <col min="14855" max="15104" width="9.140625" style="12"/>
    <col min="15105" max="15105" width="51.5703125" style="12" customWidth="1"/>
    <col min="15106" max="15106" width="6.85546875" style="12" customWidth="1"/>
    <col min="15107" max="15107" width="9.28515625" style="12" customWidth="1"/>
    <col min="15108" max="15108" width="14.28515625" style="12" customWidth="1"/>
    <col min="15109" max="15109" width="12.5703125" style="12" customWidth="1"/>
    <col min="15110" max="15110" width="39.42578125" style="12" customWidth="1"/>
    <col min="15111" max="15360" width="9.140625" style="12"/>
    <col min="15361" max="15361" width="51.5703125" style="12" customWidth="1"/>
    <col min="15362" max="15362" width="6.85546875" style="12" customWidth="1"/>
    <col min="15363" max="15363" width="9.28515625" style="12" customWidth="1"/>
    <col min="15364" max="15364" width="14.28515625" style="12" customWidth="1"/>
    <col min="15365" max="15365" width="12.5703125" style="12" customWidth="1"/>
    <col min="15366" max="15366" width="39.42578125" style="12" customWidth="1"/>
    <col min="15367" max="15616" width="9.140625" style="12"/>
    <col min="15617" max="15617" width="51.5703125" style="12" customWidth="1"/>
    <col min="15618" max="15618" width="6.85546875" style="12" customWidth="1"/>
    <col min="15619" max="15619" width="9.28515625" style="12" customWidth="1"/>
    <col min="15620" max="15620" width="14.28515625" style="12" customWidth="1"/>
    <col min="15621" max="15621" width="12.5703125" style="12" customWidth="1"/>
    <col min="15622" max="15622" width="39.42578125" style="12" customWidth="1"/>
    <col min="15623" max="15872" width="9.140625" style="12"/>
    <col min="15873" max="15873" width="51.5703125" style="12" customWidth="1"/>
    <col min="15874" max="15874" width="6.85546875" style="12" customWidth="1"/>
    <col min="15875" max="15875" width="9.28515625" style="12" customWidth="1"/>
    <col min="15876" max="15876" width="14.28515625" style="12" customWidth="1"/>
    <col min="15877" max="15877" width="12.5703125" style="12" customWidth="1"/>
    <col min="15878" max="15878" width="39.42578125" style="12" customWidth="1"/>
    <col min="15879" max="16128" width="9.140625" style="12"/>
    <col min="16129" max="16129" width="51.5703125" style="12" customWidth="1"/>
    <col min="16130" max="16130" width="6.85546875" style="12" customWidth="1"/>
    <col min="16131" max="16131" width="9.28515625" style="12" customWidth="1"/>
    <col min="16132" max="16132" width="14.28515625" style="12" customWidth="1"/>
    <col min="16133" max="16133" width="12.5703125" style="12" customWidth="1"/>
    <col min="16134" max="16134" width="39.42578125" style="12" customWidth="1"/>
    <col min="16135" max="16384" width="9.140625" style="12"/>
  </cols>
  <sheetData>
    <row r="1" spans="1:9" s="11" customFormat="1" ht="53.25" customHeight="1" thickTop="1" thickBot="1">
      <c r="A1" s="299" t="s">
        <v>275</v>
      </c>
      <c r="B1" s="299"/>
      <c r="C1" s="299"/>
      <c r="D1" s="299"/>
      <c r="E1" s="299"/>
      <c r="F1" s="299"/>
    </row>
    <row r="2" spans="1:9" s="11" customFormat="1" ht="20.100000000000001" customHeight="1" thickTop="1">
      <c r="A2" s="34"/>
      <c r="B2" s="34"/>
      <c r="C2" s="34"/>
      <c r="D2" s="34"/>
      <c r="E2" s="34"/>
      <c r="F2" s="34"/>
    </row>
    <row r="3" spans="1:9" ht="30" customHeight="1">
      <c r="A3" s="10" t="s">
        <v>33</v>
      </c>
      <c r="B3" s="276">
        <f>'Ponudbeni list'!C8</f>
        <v>0</v>
      </c>
      <c r="C3" s="276"/>
      <c r="D3" s="276"/>
      <c r="E3" s="276"/>
      <c r="F3" s="276"/>
    </row>
    <row r="4" spans="1:9" ht="30" customHeight="1">
      <c r="A4" s="10" t="s">
        <v>34</v>
      </c>
      <c r="B4" s="276">
        <f>'Ponudbeni list'!C9</f>
        <v>0</v>
      </c>
      <c r="C4" s="276"/>
      <c r="D4" s="276"/>
      <c r="E4" s="276"/>
      <c r="F4" s="276"/>
    </row>
    <row r="5" spans="1:9" ht="30" customHeight="1">
      <c r="A5" s="10" t="s">
        <v>35</v>
      </c>
      <c r="B5" s="276">
        <f>'Ponudbeni list'!C10</f>
        <v>0</v>
      </c>
      <c r="C5" s="276"/>
      <c r="D5" s="276"/>
      <c r="E5" s="276"/>
      <c r="F5" s="276"/>
    </row>
    <row r="6" spans="1:9" ht="18" customHeight="1">
      <c r="A6" s="10"/>
      <c r="B6" s="35"/>
      <c r="C6" s="35"/>
      <c r="D6" s="35"/>
      <c r="E6" s="35"/>
      <c r="F6" s="35"/>
    </row>
    <row r="7" spans="1:9" ht="18" customHeight="1" thickBot="1">
      <c r="A7" s="300"/>
      <c r="B7" s="300"/>
      <c r="C7" s="300"/>
      <c r="D7" s="300"/>
      <c r="E7" s="300"/>
      <c r="F7" s="300"/>
      <c r="I7" s="53" t="s">
        <v>113</v>
      </c>
    </row>
    <row r="8" spans="1:9" s="10" customFormat="1" ht="51.95" customHeight="1">
      <c r="A8" s="30" t="s">
        <v>44</v>
      </c>
      <c r="B8" s="301" t="str">
        <f>'Ponudbeni list'!C5</f>
        <v>Kupnja traktorskih priključaka za zimsku službu, za IVKOM d.d., Ivanec</v>
      </c>
      <c r="C8" s="301"/>
      <c r="D8" s="301"/>
      <c r="E8" s="301"/>
      <c r="F8" s="302"/>
      <c r="I8" s="54" t="s">
        <v>143</v>
      </c>
    </row>
    <row r="9" spans="1:9" s="10" customFormat="1" ht="51.95" customHeight="1" thickBot="1">
      <c r="A9" s="48" t="s">
        <v>99</v>
      </c>
      <c r="B9" s="303" t="str">
        <f>'Ponudbeni list'!C6</f>
        <v>JN–56–23</v>
      </c>
      <c r="C9" s="303"/>
      <c r="D9" s="303"/>
      <c r="E9" s="303"/>
      <c r="F9" s="304"/>
    </row>
    <row r="10" spans="1:9" ht="15.95" customHeight="1"/>
    <row r="11" spans="1:9" ht="15.95" customHeight="1">
      <c r="B11" s="147"/>
      <c r="C11" s="147"/>
      <c r="D11" s="147"/>
      <c r="E11" s="147"/>
      <c r="F11" s="148"/>
    </row>
    <row r="12" spans="1:9" ht="15.95" customHeight="1"/>
    <row r="13" spans="1:9" s="11" customFormat="1" ht="26.1" customHeight="1">
      <c r="A13" s="305" t="s">
        <v>117</v>
      </c>
      <c r="B13" s="305"/>
      <c r="C13" s="305"/>
      <c r="D13" s="305"/>
      <c r="E13" s="305"/>
      <c r="F13" s="305"/>
    </row>
    <row r="14" spans="1:9" ht="9.9499999999999993" customHeight="1">
      <c r="A14" s="36"/>
      <c r="B14" s="36"/>
      <c r="C14" s="36"/>
      <c r="D14" s="36"/>
      <c r="E14" s="36"/>
      <c r="F14" s="36"/>
    </row>
    <row r="15" spans="1:9" ht="9.9499999999999993" customHeight="1">
      <c r="A15" s="36"/>
      <c r="B15" s="36"/>
      <c r="C15" s="36"/>
      <c r="D15" s="36"/>
      <c r="E15" s="36"/>
      <c r="F15" s="36"/>
    </row>
    <row r="16" spans="1:9" ht="33.75" customHeight="1">
      <c r="A16" s="306" t="s">
        <v>392</v>
      </c>
      <c r="B16" s="307"/>
      <c r="C16" s="307"/>
      <c r="D16" s="307"/>
      <c r="E16" s="307"/>
      <c r="F16" s="307"/>
    </row>
    <row r="17" spans="1:6" ht="12.95" customHeight="1"/>
    <row r="18" spans="1:6" ht="12.95" customHeight="1"/>
    <row r="19" spans="1:6" ht="12.95" customHeight="1"/>
    <row r="20" spans="1:6" ht="15.95" customHeight="1">
      <c r="A20" s="290">
        <f>'Ponudbeni list'!C23</f>
        <v>0</v>
      </c>
      <c r="B20" s="290"/>
      <c r="C20" s="9"/>
      <c r="D20" s="291" t="s">
        <v>37</v>
      </c>
      <c r="E20" s="291"/>
      <c r="F20" s="291"/>
    </row>
    <row r="21" spans="1:6" ht="9.9499999999999993" customHeight="1">
      <c r="A21" s="281" t="s">
        <v>36</v>
      </c>
      <c r="B21" s="281"/>
      <c r="D21" s="292"/>
      <c r="E21" s="292"/>
      <c r="F21" s="292"/>
    </row>
    <row r="22" spans="1:6" ht="14.25">
      <c r="D22" s="294">
        <f>'Ponudbeni list'!C28</f>
        <v>0</v>
      </c>
      <c r="E22" s="294"/>
      <c r="F22" s="294"/>
    </row>
    <row r="23" spans="1:6" ht="9.9499999999999993" customHeight="1">
      <c r="D23" s="295" t="s">
        <v>38</v>
      </c>
      <c r="E23" s="295"/>
      <c r="F23" s="295"/>
    </row>
    <row r="24" spans="1:6">
      <c r="D24" s="282"/>
      <c r="E24" s="282"/>
      <c r="F24" s="282"/>
    </row>
    <row r="25" spans="1:6">
      <c r="D25" s="282"/>
      <c r="E25" s="282"/>
      <c r="F25" s="282"/>
    </row>
    <row r="26" spans="1:6">
      <c r="D26" s="282"/>
      <c r="E26" s="282"/>
      <c r="F26" s="282"/>
    </row>
    <row r="27" spans="1:6">
      <c r="C27" s="14" t="s">
        <v>43</v>
      </c>
      <c r="D27" s="298"/>
      <c r="E27" s="298"/>
      <c r="F27" s="298"/>
    </row>
    <row r="28" spans="1:6" ht="9.9499999999999993" customHeight="1">
      <c r="D28" s="281" t="s">
        <v>106</v>
      </c>
      <c r="E28" s="281"/>
      <c r="F28" s="281"/>
    </row>
  </sheetData>
  <mergeCells count="20">
    <mergeCell ref="A21:B21"/>
    <mergeCell ref="D21:F21"/>
    <mergeCell ref="A1:F1"/>
    <mergeCell ref="B3:F3"/>
    <mergeCell ref="B4:F4"/>
    <mergeCell ref="B5:F5"/>
    <mergeCell ref="A7:F7"/>
    <mergeCell ref="B8:F8"/>
    <mergeCell ref="B9:F9"/>
    <mergeCell ref="A13:F13"/>
    <mergeCell ref="A16:F16"/>
    <mergeCell ref="A20:B20"/>
    <mergeCell ref="D20:F20"/>
    <mergeCell ref="D28:F28"/>
    <mergeCell ref="D22:F22"/>
    <mergeCell ref="D23:F23"/>
    <mergeCell ref="D24:F24"/>
    <mergeCell ref="D25:F25"/>
    <mergeCell ref="D26:F26"/>
    <mergeCell ref="D27:F27"/>
  </mergeCells>
  <pageMargins left="0.59055118110236227" right="0.39370078740157483" top="0.78740157480314965" bottom="0.31496062992125984" header="0.39370078740157483" footer="0.27559055118110237"/>
  <pageSetup paperSize="9" orientation="portrait" r:id="rId1"/>
  <headerFooter alignWithMargins="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tabColor rgb="FF0000FF"/>
  </sheetPr>
  <dimension ref="A1:I28"/>
  <sheetViews>
    <sheetView zoomScaleNormal="100" workbookViewId="0">
      <selection activeCell="I9" sqref="I9"/>
    </sheetView>
  </sheetViews>
  <sheetFormatPr defaultRowHeight="12.75"/>
  <cols>
    <col min="1" max="1" width="21.140625" style="12" customWidth="1"/>
    <col min="2" max="2" width="22.28515625" style="12" customWidth="1"/>
    <col min="3" max="3" width="6.85546875" style="12" customWidth="1"/>
    <col min="4" max="4" width="10.140625" style="12" customWidth="1"/>
    <col min="5" max="5" width="13.7109375" style="12" customWidth="1"/>
    <col min="6" max="6" width="18.140625" style="12" customWidth="1"/>
    <col min="7" max="7" width="5.85546875" style="12" customWidth="1"/>
    <col min="8" max="8" width="5.28515625" style="12" customWidth="1"/>
    <col min="9" max="9" width="83.85546875" style="12" customWidth="1"/>
    <col min="10" max="256" width="9.140625" style="12"/>
    <col min="257" max="257" width="51.5703125" style="12" customWidth="1"/>
    <col min="258" max="258" width="6.85546875" style="12" customWidth="1"/>
    <col min="259" max="259" width="9.28515625" style="12" customWidth="1"/>
    <col min="260" max="260" width="14.28515625" style="12" customWidth="1"/>
    <col min="261" max="261" width="12.5703125" style="12" customWidth="1"/>
    <col min="262" max="262" width="39.42578125" style="12" customWidth="1"/>
    <col min="263" max="512" width="9.140625" style="12"/>
    <col min="513" max="513" width="51.5703125" style="12" customWidth="1"/>
    <col min="514" max="514" width="6.85546875" style="12" customWidth="1"/>
    <col min="515" max="515" width="9.28515625" style="12" customWidth="1"/>
    <col min="516" max="516" width="14.28515625" style="12" customWidth="1"/>
    <col min="517" max="517" width="12.5703125" style="12" customWidth="1"/>
    <col min="518" max="518" width="39.42578125" style="12" customWidth="1"/>
    <col min="519" max="768" width="9.140625" style="12"/>
    <col min="769" max="769" width="51.5703125" style="12" customWidth="1"/>
    <col min="770" max="770" width="6.85546875" style="12" customWidth="1"/>
    <col min="771" max="771" width="9.28515625" style="12" customWidth="1"/>
    <col min="772" max="772" width="14.28515625" style="12" customWidth="1"/>
    <col min="773" max="773" width="12.5703125" style="12" customWidth="1"/>
    <col min="774" max="774" width="39.42578125" style="12" customWidth="1"/>
    <col min="775" max="1024" width="9.140625" style="12"/>
    <col min="1025" max="1025" width="51.5703125" style="12" customWidth="1"/>
    <col min="1026" max="1026" width="6.85546875" style="12" customWidth="1"/>
    <col min="1027" max="1027" width="9.28515625" style="12" customWidth="1"/>
    <col min="1028" max="1028" width="14.28515625" style="12" customWidth="1"/>
    <col min="1029" max="1029" width="12.5703125" style="12" customWidth="1"/>
    <col min="1030" max="1030" width="39.42578125" style="12" customWidth="1"/>
    <col min="1031" max="1280" width="9.140625" style="12"/>
    <col min="1281" max="1281" width="51.5703125" style="12" customWidth="1"/>
    <col min="1282" max="1282" width="6.85546875" style="12" customWidth="1"/>
    <col min="1283" max="1283" width="9.28515625" style="12" customWidth="1"/>
    <col min="1284" max="1284" width="14.28515625" style="12" customWidth="1"/>
    <col min="1285" max="1285" width="12.5703125" style="12" customWidth="1"/>
    <col min="1286" max="1286" width="39.42578125" style="12" customWidth="1"/>
    <col min="1287" max="1536" width="9.140625" style="12"/>
    <col min="1537" max="1537" width="51.5703125" style="12" customWidth="1"/>
    <col min="1538" max="1538" width="6.85546875" style="12" customWidth="1"/>
    <col min="1539" max="1539" width="9.28515625" style="12" customWidth="1"/>
    <col min="1540" max="1540" width="14.28515625" style="12" customWidth="1"/>
    <col min="1541" max="1541" width="12.5703125" style="12" customWidth="1"/>
    <col min="1542" max="1542" width="39.42578125" style="12" customWidth="1"/>
    <col min="1543" max="1792" width="9.140625" style="12"/>
    <col min="1793" max="1793" width="51.5703125" style="12" customWidth="1"/>
    <col min="1794" max="1794" width="6.85546875" style="12" customWidth="1"/>
    <col min="1795" max="1795" width="9.28515625" style="12" customWidth="1"/>
    <col min="1796" max="1796" width="14.28515625" style="12" customWidth="1"/>
    <col min="1797" max="1797" width="12.5703125" style="12" customWidth="1"/>
    <col min="1798" max="1798" width="39.42578125" style="12" customWidth="1"/>
    <col min="1799" max="2048" width="9.140625" style="12"/>
    <col min="2049" max="2049" width="51.5703125" style="12" customWidth="1"/>
    <col min="2050" max="2050" width="6.85546875" style="12" customWidth="1"/>
    <col min="2051" max="2051" width="9.28515625" style="12" customWidth="1"/>
    <col min="2052" max="2052" width="14.28515625" style="12" customWidth="1"/>
    <col min="2053" max="2053" width="12.5703125" style="12" customWidth="1"/>
    <col min="2054" max="2054" width="39.42578125" style="12" customWidth="1"/>
    <col min="2055" max="2304" width="9.140625" style="12"/>
    <col min="2305" max="2305" width="51.5703125" style="12" customWidth="1"/>
    <col min="2306" max="2306" width="6.85546875" style="12" customWidth="1"/>
    <col min="2307" max="2307" width="9.28515625" style="12" customWidth="1"/>
    <col min="2308" max="2308" width="14.28515625" style="12" customWidth="1"/>
    <col min="2309" max="2309" width="12.5703125" style="12" customWidth="1"/>
    <col min="2310" max="2310" width="39.42578125" style="12" customWidth="1"/>
    <col min="2311" max="2560" width="9.140625" style="12"/>
    <col min="2561" max="2561" width="51.5703125" style="12" customWidth="1"/>
    <col min="2562" max="2562" width="6.85546875" style="12" customWidth="1"/>
    <col min="2563" max="2563" width="9.28515625" style="12" customWidth="1"/>
    <col min="2564" max="2564" width="14.28515625" style="12" customWidth="1"/>
    <col min="2565" max="2565" width="12.5703125" style="12" customWidth="1"/>
    <col min="2566" max="2566" width="39.42578125" style="12" customWidth="1"/>
    <col min="2567" max="2816" width="9.140625" style="12"/>
    <col min="2817" max="2817" width="51.5703125" style="12" customWidth="1"/>
    <col min="2818" max="2818" width="6.85546875" style="12" customWidth="1"/>
    <col min="2819" max="2819" width="9.28515625" style="12" customWidth="1"/>
    <col min="2820" max="2820" width="14.28515625" style="12" customWidth="1"/>
    <col min="2821" max="2821" width="12.5703125" style="12" customWidth="1"/>
    <col min="2822" max="2822" width="39.42578125" style="12" customWidth="1"/>
    <col min="2823" max="3072" width="9.140625" style="12"/>
    <col min="3073" max="3073" width="51.5703125" style="12" customWidth="1"/>
    <col min="3074" max="3074" width="6.85546875" style="12" customWidth="1"/>
    <col min="3075" max="3075" width="9.28515625" style="12" customWidth="1"/>
    <col min="3076" max="3076" width="14.28515625" style="12" customWidth="1"/>
    <col min="3077" max="3077" width="12.5703125" style="12" customWidth="1"/>
    <col min="3078" max="3078" width="39.42578125" style="12" customWidth="1"/>
    <col min="3079" max="3328" width="9.140625" style="12"/>
    <col min="3329" max="3329" width="51.5703125" style="12" customWidth="1"/>
    <col min="3330" max="3330" width="6.85546875" style="12" customWidth="1"/>
    <col min="3331" max="3331" width="9.28515625" style="12" customWidth="1"/>
    <col min="3332" max="3332" width="14.28515625" style="12" customWidth="1"/>
    <col min="3333" max="3333" width="12.5703125" style="12" customWidth="1"/>
    <col min="3334" max="3334" width="39.42578125" style="12" customWidth="1"/>
    <col min="3335" max="3584" width="9.140625" style="12"/>
    <col min="3585" max="3585" width="51.5703125" style="12" customWidth="1"/>
    <col min="3586" max="3586" width="6.85546875" style="12" customWidth="1"/>
    <col min="3587" max="3587" width="9.28515625" style="12" customWidth="1"/>
    <col min="3588" max="3588" width="14.28515625" style="12" customWidth="1"/>
    <col min="3589" max="3589" width="12.5703125" style="12" customWidth="1"/>
    <col min="3590" max="3590" width="39.42578125" style="12" customWidth="1"/>
    <col min="3591" max="3840" width="9.140625" style="12"/>
    <col min="3841" max="3841" width="51.5703125" style="12" customWidth="1"/>
    <col min="3842" max="3842" width="6.85546875" style="12" customWidth="1"/>
    <col min="3843" max="3843" width="9.28515625" style="12" customWidth="1"/>
    <col min="3844" max="3844" width="14.28515625" style="12" customWidth="1"/>
    <col min="3845" max="3845" width="12.5703125" style="12" customWidth="1"/>
    <col min="3846" max="3846" width="39.42578125" style="12" customWidth="1"/>
    <col min="3847" max="4096" width="9.140625" style="12"/>
    <col min="4097" max="4097" width="51.5703125" style="12" customWidth="1"/>
    <col min="4098" max="4098" width="6.85546875" style="12" customWidth="1"/>
    <col min="4099" max="4099" width="9.28515625" style="12" customWidth="1"/>
    <col min="4100" max="4100" width="14.28515625" style="12" customWidth="1"/>
    <col min="4101" max="4101" width="12.5703125" style="12" customWidth="1"/>
    <col min="4102" max="4102" width="39.42578125" style="12" customWidth="1"/>
    <col min="4103" max="4352" width="9.140625" style="12"/>
    <col min="4353" max="4353" width="51.5703125" style="12" customWidth="1"/>
    <col min="4354" max="4354" width="6.85546875" style="12" customWidth="1"/>
    <col min="4355" max="4355" width="9.28515625" style="12" customWidth="1"/>
    <col min="4356" max="4356" width="14.28515625" style="12" customWidth="1"/>
    <col min="4357" max="4357" width="12.5703125" style="12" customWidth="1"/>
    <col min="4358" max="4358" width="39.42578125" style="12" customWidth="1"/>
    <col min="4359" max="4608" width="9.140625" style="12"/>
    <col min="4609" max="4609" width="51.5703125" style="12" customWidth="1"/>
    <col min="4610" max="4610" width="6.85546875" style="12" customWidth="1"/>
    <col min="4611" max="4611" width="9.28515625" style="12" customWidth="1"/>
    <col min="4612" max="4612" width="14.28515625" style="12" customWidth="1"/>
    <col min="4613" max="4613" width="12.5703125" style="12" customWidth="1"/>
    <col min="4614" max="4614" width="39.42578125" style="12" customWidth="1"/>
    <col min="4615" max="4864" width="9.140625" style="12"/>
    <col min="4865" max="4865" width="51.5703125" style="12" customWidth="1"/>
    <col min="4866" max="4866" width="6.85546875" style="12" customWidth="1"/>
    <col min="4867" max="4867" width="9.28515625" style="12" customWidth="1"/>
    <col min="4868" max="4868" width="14.28515625" style="12" customWidth="1"/>
    <col min="4869" max="4869" width="12.5703125" style="12" customWidth="1"/>
    <col min="4870" max="4870" width="39.42578125" style="12" customWidth="1"/>
    <col min="4871" max="5120" width="9.140625" style="12"/>
    <col min="5121" max="5121" width="51.5703125" style="12" customWidth="1"/>
    <col min="5122" max="5122" width="6.85546875" style="12" customWidth="1"/>
    <col min="5123" max="5123" width="9.28515625" style="12" customWidth="1"/>
    <col min="5124" max="5124" width="14.28515625" style="12" customWidth="1"/>
    <col min="5125" max="5125" width="12.5703125" style="12" customWidth="1"/>
    <col min="5126" max="5126" width="39.42578125" style="12" customWidth="1"/>
    <col min="5127" max="5376" width="9.140625" style="12"/>
    <col min="5377" max="5377" width="51.5703125" style="12" customWidth="1"/>
    <col min="5378" max="5378" width="6.85546875" style="12" customWidth="1"/>
    <col min="5379" max="5379" width="9.28515625" style="12" customWidth="1"/>
    <col min="5380" max="5380" width="14.28515625" style="12" customWidth="1"/>
    <col min="5381" max="5381" width="12.5703125" style="12" customWidth="1"/>
    <col min="5382" max="5382" width="39.42578125" style="12" customWidth="1"/>
    <col min="5383" max="5632" width="9.140625" style="12"/>
    <col min="5633" max="5633" width="51.5703125" style="12" customWidth="1"/>
    <col min="5634" max="5634" width="6.85546875" style="12" customWidth="1"/>
    <col min="5635" max="5635" width="9.28515625" style="12" customWidth="1"/>
    <col min="5636" max="5636" width="14.28515625" style="12" customWidth="1"/>
    <col min="5637" max="5637" width="12.5703125" style="12" customWidth="1"/>
    <col min="5638" max="5638" width="39.42578125" style="12" customWidth="1"/>
    <col min="5639" max="5888" width="9.140625" style="12"/>
    <col min="5889" max="5889" width="51.5703125" style="12" customWidth="1"/>
    <col min="5890" max="5890" width="6.85546875" style="12" customWidth="1"/>
    <col min="5891" max="5891" width="9.28515625" style="12" customWidth="1"/>
    <col min="5892" max="5892" width="14.28515625" style="12" customWidth="1"/>
    <col min="5893" max="5893" width="12.5703125" style="12" customWidth="1"/>
    <col min="5894" max="5894" width="39.42578125" style="12" customWidth="1"/>
    <col min="5895" max="6144" width="9.140625" style="12"/>
    <col min="6145" max="6145" width="51.5703125" style="12" customWidth="1"/>
    <col min="6146" max="6146" width="6.85546875" style="12" customWidth="1"/>
    <col min="6147" max="6147" width="9.28515625" style="12" customWidth="1"/>
    <col min="6148" max="6148" width="14.28515625" style="12" customWidth="1"/>
    <col min="6149" max="6149" width="12.5703125" style="12" customWidth="1"/>
    <col min="6150" max="6150" width="39.42578125" style="12" customWidth="1"/>
    <col min="6151" max="6400" width="9.140625" style="12"/>
    <col min="6401" max="6401" width="51.5703125" style="12" customWidth="1"/>
    <col min="6402" max="6402" width="6.85546875" style="12" customWidth="1"/>
    <col min="6403" max="6403" width="9.28515625" style="12" customWidth="1"/>
    <col min="6404" max="6404" width="14.28515625" style="12" customWidth="1"/>
    <col min="6405" max="6405" width="12.5703125" style="12" customWidth="1"/>
    <col min="6406" max="6406" width="39.42578125" style="12" customWidth="1"/>
    <col min="6407" max="6656" width="9.140625" style="12"/>
    <col min="6657" max="6657" width="51.5703125" style="12" customWidth="1"/>
    <col min="6658" max="6658" width="6.85546875" style="12" customWidth="1"/>
    <col min="6659" max="6659" width="9.28515625" style="12" customWidth="1"/>
    <col min="6660" max="6660" width="14.28515625" style="12" customWidth="1"/>
    <col min="6661" max="6661" width="12.5703125" style="12" customWidth="1"/>
    <col min="6662" max="6662" width="39.42578125" style="12" customWidth="1"/>
    <col min="6663" max="6912" width="9.140625" style="12"/>
    <col min="6913" max="6913" width="51.5703125" style="12" customWidth="1"/>
    <col min="6914" max="6914" width="6.85546875" style="12" customWidth="1"/>
    <col min="6915" max="6915" width="9.28515625" style="12" customWidth="1"/>
    <col min="6916" max="6916" width="14.28515625" style="12" customWidth="1"/>
    <col min="6917" max="6917" width="12.5703125" style="12" customWidth="1"/>
    <col min="6918" max="6918" width="39.42578125" style="12" customWidth="1"/>
    <col min="6919" max="7168" width="9.140625" style="12"/>
    <col min="7169" max="7169" width="51.5703125" style="12" customWidth="1"/>
    <col min="7170" max="7170" width="6.85546875" style="12" customWidth="1"/>
    <col min="7171" max="7171" width="9.28515625" style="12" customWidth="1"/>
    <col min="7172" max="7172" width="14.28515625" style="12" customWidth="1"/>
    <col min="7173" max="7173" width="12.5703125" style="12" customWidth="1"/>
    <col min="7174" max="7174" width="39.42578125" style="12" customWidth="1"/>
    <col min="7175" max="7424" width="9.140625" style="12"/>
    <col min="7425" max="7425" width="51.5703125" style="12" customWidth="1"/>
    <col min="7426" max="7426" width="6.85546875" style="12" customWidth="1"/>
    <col min="7427" max="7427" width="9.28515625" style="12" customWidth="1"/>
    <col min="7428" max="7428" width="14.28515625" style="12" customWidth="1"/>
    <col min="7429" max="7429" width="12.5703125" style="12" customWidth="1"/>
    <col min="7430" max="7430" width="39.42578125" style="12" customWidth="1"/>
    <col min="7431" max="7680" width="9.140625" style="12"/>
    <col min="7681" max="7681" width="51.5703125" style="12" customWidth="1"/>
    <col min="7682" max="7682" width="6.85546875" style="12" customWidth="1"/>
    <col min="7683" max="7683" width="9.28515625" style="12" customWidth="1"/>
    <col min="7684" max="7684" width="14.28515625" style="12" customWidth="1"/>
    <col min="7685" max="7685" width="12.5703125" style="12" customWidth="1"/>
    <col min="7686" max="7686" width="39.42578125" style="12" customWidth="1"/>
    <col min="7687" max="7936" width="9.140625" style="12"/>
    <col min="7937" max="7937" width="51.5703125" style="12" customWidth="1"/>
    <col min="7938" max="7938" width="6.85546875" style="12" customWidth="1"/>
    <col min="7939" max="7939" width="9.28515625" style="12" customWidth="1"/>
    <col min="7940" max="7940" width="14.28515625" style="12" customWidth="1"/>
    <col min="7941" max="7941" width="12.5703125" style="12" customWidth="1"/>
    <col min="7942" max="7942" width="39.42578125" style="12" customWidth="1"/>
    <col min="7943" max="8192" width="9.140625" style="12"/>
    <col min="8193" max="8193" width="51.5703125" style="12" customWidth="1"/>
    <col min="8194" max="8194" width="6.85546875" style="12" customWidth="1"/>
    <col min="8195" max="8195" width="9.28515625" style="12" customWidth="1"/>
    <col min="8196" max="8196" width="14.28515625" style="12" customWidth="1"/>
    <col min="8197" max="8197" width="12.5703125" style="12" customWidth="1"/>
    <col min="8198" max="8198" width="39.42578125" style="12" customWidth="1"/>
    <col min="8199" max="8448" width="9.140625" style="12"/>
    <col min="8449" max="8449" width="51.5703125" style="12" customWidth="1"/>
    <col min="8450" max="8450" width="6.85546875" style="12" customWidth="1"/>
    <col min="8451" max="8451" width="9.28515625" style="12" customWidth="1"/>
    <col min="8452" max="8452" width="14.28515625" style="12" customWidth="1"/>
    <col min="8453" max="8453" width="12.5703125" style="12" customWidth="1"/>
    <col min="8454" max="8454" width="39.42578125" style="12" customWidth="1"/>
    <col min="8455" max="8704" width="9.140625" style="12"/>
    <col min="8705" max="8705" width="51.5703125" style="12" customWidth="1"/>
    <col min="8706" max="8706" width="6.85546875" style="12" customWidth="1"/>
    <col min="8707" max="8707" width="9.28515625" style="12" customWidth="1"/>
    <col min="8708" max="8708" width="14.28515625" style="12" customWidth="1"/>
    <col min="8709" max="8709" width="12.5703125" style="12" customWidth="1"/>
    <col min="8710" max="8710" width="39.42578125" style="12" customWidth="1"/>
    <col min="8711" max="8960" width="9.140625" style="12"/>
    <col min="8961" max="8961" width="51.5703125" style="12" customWidth="1"/>
    <col min="8962" max="8962" width="6.85546875" style="12" customWidth="1"/>
    <col min="8963" max="8963" width="9.28515625" style="12" customWidth="1"/>
    <col min="8964" max="8964" width="14.28515625" style="12" customWidth="1"/>
    <col min="8965" max="8965" width="12.5703125" style="12" customWidth="1"/>
    <col min="8966" max="8966" width="39.42578125" style="12" customWidth="1"/>
    <col min="8967" max="9216" width="9.140625" style="12"/>
    <col min="9217" max="9217" width="51.5703125" style="12" customWidth="1"/>
    <col min="9218" max="9218" width="6.85546875" style="12" customWidth="1"/>
    <col min="9219" max="9219" width="9.28515625" style="12" customWidth="1"/>
    <col min="9220" max="9220" width="14.28515625" style="12" customWidth="1"/>
    <col min="9221" max="9221" width="12.5703125" style="12" customWidth="1"/>
    <col min="9222" max="9222" width="39.42578125" style="12" customWidth="1"/>
    <col min="9223" max="9472" width="9.140625" style="12"/>
    <col min="9473" max="9473" width="51.5703125" style="12" customWidth="1"/>
    <col min="9474" max="9474" width="6.85546875" style="12" customWidth="1"/>
    <col min="9475" max="9475" width="9.28515625" style="12" customWidth="1"/>
    <col min="9476" max="9476" width="14.28515625" style="12" customWidth="1"/>
    <col min="9477" max="9477" width="12.5703125" style="12" customWidth="1"/>
    <col min="9478" max="9478" width="39.42578125" style="12" customWidth="1"/>
    <col min="9479" max="9728" width="9.140625" style="12"/>
    <col min="9729" max="9729" width="51.5703125" style="12" customWidth="1"/>
    <col min="9730" max="9730" width="6.85546875" style="12" customWidth="1"/>
    <col min="9731" max="9731" width="9.28515625" style="12" customWidth="1"/>
    <col min="9732" max="9732" width="14.28515625" style="12" customWidth="1"/>
    <col min="9733" max="9733" width="12.5703125" style="12" customWidth="1"/>
    <col min="9734" max="9734" width="39.42578125" style="12" customWidth="1"/>
    <col min="9735" max="9984" width="9.140625" style="12"/>
    <col min="9985" max="9985" width="51.5703125" style="12" customWidth="1"/>
    <col min="9986" max="9986" width="6.85546875" style="12" customWidth="1"/>
    <col min="9987" max="9987" width="9.28515625" style="12" customWidth="1"/>
    <col min="9988" max="9988" width="14.28515625" style="12" customWidth="1"/>
    <col min="9989" max="9989" width="12.5703125" style="12" customWidth="1"/>
    <col min="9990" max="9990" width="39.42578125" style="12" customWidth="1"/>
    <col min="9991" max="10240" width="9.140625" style="12"/>
    <col min="10241" max="10241" width="51.5703125" style="12" customWidth="1"/>
    <col min="10242" max="10242" width="6.85546875" style="12" customWidth="1"/>
    <col min="10243" max="10243" width="9.28515625" style="12" customWidth="1"/>
    <col min="10244" max="10244" width="14.28515625" style="12" customWidth="1"/>
    <col min="10245" max="10245" width="12.5703125" style="12" customWidth="1"/>
    <col min="10246" max="10246" width="39.42578125" style="12" customWidth="1"/>
    <col min="10247" max="10496" width="9.140625" style="12"/>
    <col min="10497" max="10497" width="51.5703125" style="12" customWidth="1"/>
    <col min="10498" max="10498" width="6.85546875" style="12" customWidth="1"/>
    <col min="10499" max="10499" width="9.28515625" style="12" customWidth="1"/>
    <col min="10500" max="10500" width="14.28515625" style="12" customWidth="1"/>
    <col min="10501" max="10501" width="12.5703125" style="12" customWidth="1"/>
    <col min="10502" max="10502" width="39.42578125" style="12" customWidth="1"/>
    <col min="10503" max="10752" width="9.140625" style="12"/>
    <col min="10753" max="10753" width="51.5703125" style="12" customWidth="1"/>
    <col min="10754" max="10754" width="6.85546875" style="12" customWidth="1"/>
    <col min="10755" max="10755" width="9.28515625" style="12" customWidth="1"/>
    <col min="10756" max="10756" width="14.28515625" style="12" customWidth="1"/>
    <col min="10757" max="10757" width="12.5703125" style="12" customWidth="1"/>
    <col min="10758" max="10758" width="39.42578125" style="12" customWidth="1"/>
    <col min="10759" max="11008" width="9.140625" style="12"/>
    <col min="11009" max="11009" width="51.5703125" style="12" customWidth="1"/>
    <col min="11010" max="11010" width="6.85546875" style="12" customWidth="1"/>
    <col min="11011" max="11011" width="9.28515625" style="12" customWidth="1"/>
    <col min="11012" max="11012" width="14.28515625" style="12" customWidth="1"/>
    <col min="11013" max="11013" width="12.5703125" style="12" customWidth="1"/>
    <col min="11014" max="11014" width="39.42578125" style="12" customWidth="1"/>
    <col min="11015" max="11264" width="9.140625" style="12"/>
    <col min="11265" max="11265" width="51.5703125" style="12" customWidth="1"/>
    <col min="11266" max="11266" width="6.85546875" style="12" customWidth="1"/>
    <col min="11267" max="11267" width="9.28515625" style="12" customWidth="1"/>
    <col min="11268" max="11268" width="14.28515625" style="12" customWidth="1"/>
    <col min="11269" max="11269" width="12.5703125" style="12" customWidth="1"/>
    <col min="11270" max="11270" width="39.42578125" style="12" customWidth="1"/>
    <col min="11271" max="11520" width="9.140625" style="12"/>
    <col min="11521" max="11521" width="51.5703125" style="12" customWidth="1"/>
    <col min="11522" max="11522" width="6.85546875" style="12" customWidth="1"/>
    <col min="11523" max="11523" width="9.28515625" style="12" customWidth="1"/>
    <col min="11524" max="11524" width="14.28515625" style="12" customWidth="1"/>
    <col min="11525" max="11525" width="12.5703125" style="12" customWidth="1"/>
    <col min="11526" max="11526" width="39.42578125" style="12" customWidth="1"/>
    <col min="11527" max="11776" width="9.140625" style="12"/>
    <col min="11777" max="11777" width="51.5703125" style="12" customWidth="1"/>
    <col min="11778" max="11778" width="6.85546875" style="12" customWidth="1"/>
    <col min="11779" max="11779" width="9.28515625" style="12" customWidth="1"/>
    <col min="11780" max="11780" width="14.28515625" style="12" customWidth="1"/>
    <col min="11781" max="11781" width="12.5703125" style="12" customWidth="1"/>
    <col min="11782" max="11782" width="39.42578125" style="12" customWidth="1"/>
    <col min="11783" max="12032" width="9.140625" style="12"/>
    <col min="12033" max="12033" width="51.5703125" style="12" customWidth="1"/>
    <col min="12034" max="12034" width="6.85546875" style="12" customWidth="1"/>
    <col min="12035" max="12035" width="9.28515625" style="12" customWidth="1"/>
    <col min="12036" max="12036" width="14.28515625" style="12" customWidth="1"/>
    <col min="12037" max="12037" width="12.5703125" style="12" customWidth="1"/>
    <col min="12038" max="12038" width="39.42578125" style="12" customWidth="1"/>
    <col min="12039" max="12288" width="9.140625" style="12"/>
    <col min="12289" max="12289" width="51.5703125" style="12" customWidth="1"/>
    <col min="12290" max="12290" width="6.85546875" style="12" customWidth="1"/>
    <col min="12291" max="12291" width="9.28515625" style="12" customWidth="1"/>
    <col min="12292" max="12292" width="14.28515625" style="12" customWidth="1"/>
    <col min="12293" max="12293" width="12.5703125" style="12" customWidth="1"/>
    <col min="12294" max="12294" width="39.42578125" style="12" customWidth="1"/>
    <col min="12295" max="12544" width="9.140625" style="12"/>
    <col min="12545" max="12545" width="51.5703125" style="12" customWidth="1"/>
    <col min="12546" max="12546" width="6.85546875" style="12" customWidth="1"/>
    <col min="12547" max="12547" width="9.28515625" style="12" customWidth="1"/>
    <col min="12548" max="12548" width="14.28515625" style="12" customWidth="1"/>
    <col min="12549" max="12549" width="12.5703125" style="12" customWidth="1"/>
    <col min="12550" max="12550" width="39.42578125" style="12" customWidth="1"/>
    <col min="12551" max="12800" width="9.140625" style="12"/>
    <col min="12801" max="12801" width="51.5703125" style="12" customWidth="1"/>
    <col min="12802" max="12802" width="6.85546875" style="12" customWidth="1"/>
    <col min="12803" max="12803" width="9.28515625" style="12" customWidth="1"/>
    <col min="12804" max="12804" width="14.28515625" style="12" customWidth="1"/>
    <col min="12805" max="12805" width="12.5703125" style="12" customWidth="1"/>
    <col min="12806" max="12806" width="39.42578125" style="12" customWidth="1"/>
    <col min="12807" max="13056" width="9.140625" style="12"/>
    <col min="13057" max="13057" width="51.5703125" style="12" customWidth="1"/>
    <col min="13058" max="13058" width="6.85546875" style="12" customWidth="1"/>
    <col min="13059" max="13059" width="9.28515625" style="12" customWidth="1"/>
    <col min="13060" max="13060" width="14.28515625" style="12" customWidth="1"/>
    <col min="13061" max="13061" width="12.5703125" style="12" customWidth="1"/>
    <col min="13062" max="13062" width="39.42578125" style="12" customWidth="1"/>
    <col min="13063" max="13312" width="9.140625" style="12"/>
    <col min="13313" max="13313" width="51.5703125" style="12" customWidth="1"/>
    <col min="13314" max="13314" width="6.85546875" style="12" customWidth="1"/>
    <col min="13315" max="13315" width="9.28515625" style="12" customWidth="1"/>
    <col min="13316" max="13316" width="14.28515625" style="12" customWidth="1"/>
    <col min="13317" max="13317" width="12.5703125" style="12" customWidth="1"/>
    <col min="13318" max="13318" width="39.42578125" style="12" customWidth="1"/>
    <col min="13319" max="13568" width="9.140625" style="12"/>
    <col min="13569" max="13569" width="51.5703125" style="12" customWidth="1"/>
    <col min="13570" max="13570" width="6.85546875" style="12" customWidth="1"/>
    <col min="13571" max="13571" width="9.28515625" style="12" customWidth="1"/>
    <col min="13572" max="13572" width="14.28515625" style="12" customWidth="1"/>
    <col min="13573" max="13573" width="12.5703125" style="12" customWidth="1"/>
    <col min="13574" max="13574" width="39.42578125" style="12" customWidth="1"/>
    <col min="13575" max="13824" width="9.140625" style="12"/>
    <col min="13825" max="13825" width="51.5703125" style="12" customWidth="1"/>
    <col min="13826" max="13826" width="6.85546875" style="12" customWidth="1"/>
    <col min="13827" max="13827" width="9.28515625" style="12" customWidth="1"/>
    <col min="13828" max="13828" width="14.28515625" style="12" customWidth="1"/>
    <col min="13829" max="13829" width="12.5703125" style="12" customWidth="1"/>
    <col min="13830" max="13830" width="39.42578125" style="12" customWidth="1"/>
    <col min="13831" max="14080" width="9.140625" style="12"/>
    <col min="14081" max="14081" width="51.5703125" style="12" customWidth="1"/>
    <col min="14082" max="14082" width="6.85546875" style="12" customWidth="1"/>
    <col min="14083" max="14083" width="9.28515625" style="12" customWidth="1"/>
    <col min="14084" max="14084" width="14.28515625" style="12" customWidth="1"/>
    <col min="14085" max="14085" width="12.5703125" style="12" customWidth="1"/>
    <col min="14086" max="14086" width="39.42578125" style="12" customWidth="1"/>
    <col min="14087" max="14336" width="9.140625" style="12"/>
    <col min="14337" max="14337" width="51.5703125" style="12" customWidth="1"/>
    <col min="14338" max="14338" width="6.85546875" style="12" customWidth="1"/>
    <col min="14339" max="14339" width="9.28515625" style="12" customWidth="1"/>
    <col min="14340" max="14340" width="14.28515625" style="12" customWidth="1"/>
    <col min="14341" max="14341" width="12.5703125" style="12" customWidth="1"/>
    <col min="14342" max="14342" width="39.42578125" style="12" customWidth="1"/>
    <col min="14343" max="14592" width="9.140625" style="12"/>
    <col min="14593" max="14593" width="51.5703125" style="12" customWidth="1"/>
    <col min="14594" max="14594" width="6.85546875" style="12" customWidth="1"/>
    <col min="14595" max="14595" width="9.28515625" style="12" customWidth="1"/>
    <col min="14596" max="14596" width="14.28515625" style="12" customWidth="1"/>
    <col min="14597" max="14597" width="12.5703125" style="12" customWidth="1"/>
    <col min="14598" max="14598" width="39.42578125" style="12" customWidth="1"/>
    <col min="14599" max="14848" width="9.140625" style="12"/>
    <col min="14849" max="14849" width="51.5703125" style="12" customWidth="1"/>
    <col min="14850" max="14850" width="6.85546875" style="12" customWidth="1"/>
    <col min="14851" max="14851" width="9.28515625" style="12" customWidth="1"/>
    <col min="14852" max="14852" width="14.28515625" style="12" customWidth="1"/>
    <col min="14853" max="14853" width="12.5703125" style="12" customWidth="1"/>
    <col min="14854" max="14854" width="39.42578125" style="12" customWidth="1"/>
    <col min="14855" max="15104" width="9.140625" style="12"/>
    <col min="15105" max="15105" width="51.5703125" style="12" customWidth="1"/>
    <col min="15106" max="15106" width="6.85546875" style="12" customWidth="1"/>
    <col min="15107" max="15107" width="9.28515625" style="12" customWidth="1"/>
    <col min="15108" max="15108" width="14.28515625" style="12" customWidth="1"/>
    <col min="15109" max="15109" width="12.5703125" style="12" customWidth="1"/>
    <col min="15110" max="15110" width="39.42578125" style="12" customWidth="1"/>
    <col min="15111" max="15360" width="9.140625" style="12"/>
    <col min="15361" max="15361" width="51.5703125" style="12" customWidth="1"/>
    <col min="15362" max="15362" width="6.85546875" style="12" customWidth="1"/>
    <col min="15363" max="15363" width="9.28515625" style="12" customWidth="1"/>
    <col min="15364" max="15364" width="14.28515625" style="12" customWidth="1"/>
    <col min="15365" max="15365" width="12.5703125" style="12" customWidth="1"/>
    <col min="15366" max="15366" width="39.42578125" style="12" customWidth="1"/>
    <col min="15367" max="15616" width="9.140625" style="12"/>
    <col min="15617" max="15617" width="51.5703125" style="12" customWidth="1"/>
    <col min="15618" max="15618" width="6.85546875" style="12" customWidth="1"/>
    <col min="15619" max="15619" width="9.28515625" style="12" customWidth="1"/>
    <col min="15620" max="15620" width="14.28515625" style="12" customWidth="1"/>
    <col min="15621" max="15621" width="12.5703125" style="12" customWidth="1"/>
    <col min="15622" max="15622" width="39.42578125" style="12" customWidth="1"/>
    <col min="15623" max="15872" width="9.140625" style="12"/>
    <col min="15873" max="15873" width="51.5703125" style="12" customWidth="1"/>
    <col min="15874" max="15874" width="6.85546875" style="12" customWidth="1"/>
    <col min="15875" max="15875" width="9.28515625" style="12" customWidth="1"/>
    <col min="15876" max="15876" width="14.28515625" style="12" customWidth="1"/>
    <col min="15877" max="15877" width="12.5703125" style="12" customWidth="1"/>
    <col min="15878" max="15878" width="39.42578125" style="12" customWidth="1"/>
    <col min="15879" max="16128" width="9.140625" style="12"/>
    <col min="16129" max="16129" width="51.5703125" style="12" customWidth="1"/>
    <col min="16130" max="16130" width="6.85546875" style="12" customWidth="1"/>
    <col min="16131" max="16131" width="9.28515625" style="12" customWidth="1"/>
    <col min="16132" max="16132" width="14.28515625" style="12" customWidth="1"/>
    <col min="16133" max="16133" width="12.5703125" style="12" customWidth="1"/>
    <col min="16134" max="16134" width="39.42578125" style="12" customWidth="1"/>
    <col min="16135" max="16384" width="9.140625" style="12"/>
  </cols>
  <sheetData>
    <row r="1" spans="1:9" s="11" customFormat="1" ht="36" customHeight="1" thickTop="1" thickBot="1">
      <c r="A1" s="308" t="s">
        <v>116</v>
      </c>
      <c r="B1" s="308"/>
      <c r="C1" s="308"/>
      <c r="D1" s="308"/>
      <c r="E1" s="308"/>
      <c r="F1" s="308"/>
    </row>
    <row r="2" spans="1:9" s="11" customFormat="1" ht="20.100000000000001" customHeight="1" thickTop="1">
      <c r="A2" s="34"/>
      <c r="B2" s="34"/>
      <c r="C2" s="34"/>
      <c r="D2" s="34"/>
      <c r="E2" s="34"/>
      <c r="F2" s="34"/>
    </row>
    <row r="3" spans="1:9" ht="30" customHeight="1">
      <c r="A3" s="10" t="s">
        <v>33</v>
      </c>
      <c r="B3" s="276">
        <f>'Ponudbeni list'!C8</f>
        <v>0</v>
      </c>
      <c r="C3" s="276"/>
      <c r="D3" s="276"/>
      <c r="E3" s="276"/>
      <c r="F3" s="276"/>
    </row>
    <row r="4" spans="1:9" ht="30" customHeight="1">
      <c r="A4" s="10" t="s">
        <v>34</v>
      </c>
      <c r="B4" s="276">
        <f>'Ponudbeni list'!C9</f>
        <v>0</v>
      </c>
      <c r="C4" s="276"/>
      <c r="D4" s="276"/>
      <c r="E4" s="276"/>
      <c r="F4" s="276"/>
    </row>
    <row r="5" spans="1:9" ht="30" customHeight="1">
      <c r="A5" s="10" t="s">
        <v>35</v>
      </c>
      <c r="B5" s="276">
        <f>'Ponudbeni list'!C10</f>
        <v>0</v>
      </c>
      <c r="C5" s="276"/>
      <c r="D5" s="276"/>
      <c r="E5" s="276"/>
      <c r="F5" s="276"/>
    </row>
    <row r="6" spans="1:9" ht="18" customHeight="1">
      <c r="A6" s="10"/>
      <c r="B6" s="35"/>
      <c r="C6" s="35"/>
      <c r="D6" s="35"/>
      <c r="E6" s="35"/>
      <c r="F6" s="35"/>
    </row>
    <row r="7" spans="1:9" ht="18" customHeight="1" thickBot="1">
      <c r="A7" s="300"/>
      <c r="B7" s="300"/>
      <c r="C7" s="300"/>
      <c r="D7" s="300"/>
      <c r="E7" s="300"/>
      <c r="F7" s="300"/>
      <c r="I7" s="53" t="s">
        <v>113</v>
      </c>
    </row>
    <row r="8" spans="1:9" s="10" customFormat="1" ht="51.95" customHeight="1">
      <c r="A8" s="30" t="s">
        <v>44</v>
      </c>
      <c r="B8" s="301" t="str">
        <f>'Ponudbeni list'!C5</f>
        <v>Kupnja traktorskih priključaka za zimsku službu, za IVKOM d.d., Ivanec</v>
      </c>
      <c r="C8" s="301"/>
      <c r="D8" s="301"/>
      <c r="E8" s="301"/>
      <c r="F8" s="302"/>
      <c r="I8" s="54" t="s">
        <v>143</v>
      </c>
    </row>
    <row r="9" spans="1:9" s="10" customFormat="1" ht="51.95" customHeight="1" thickBot="1">
      <c r="A9" s="48" t="s">
        <v>99</v>
      </c>
      <c r="B9" s="303" t="str">
        <f>'Ponudbeni list'!C6</f>
        <v>JN–56–23</v>
      </c>
      <c r="C9" s="303"/>
      <c r="D9" s="303"/>
      <c r="E9" s="303"/>
      <c r="F9" s="304"/>
    </row>
    <row r="10" spans="1:9" ht="15.95" customHeight="1"/>
    <row r="11" spans="1:9" ht="15.95" customHeight="1">
      <c r="B11" s="147"/>
      <c r="C11" s="147"/>
      <c r="D11" s="147"/>
      <c r="E11" s="147"/>
      <c r="F11" s="148"/>
    </row>
    <row r="12" spans="1:9" ht="15.95" customHeight="1"/>
    <row r="13" spans="1:9" s="11" customFormat="1" ht="26.1" customHeight="1">
      <c r="A13" s="305" t="s">
        <v>117</v>
      </c>
      <c r="B13" s="305"/>
      <c r="C13" s="305"/>
      <c r="D13" s="305"/>
      <c r="E13" s="305"/>
      <c r="F13" s="305"/>
    </row>
    <row r="14" spans="1:9" ht="12.95" customHeight="1">
      <c r="A14" s="36"/>
      <c r="B14" s="36"/>
      <c r="C14" s="36"/>
      <c r="D14" s="36"/>
      <c r="E14" s="36"/>
      <c r="F14" s="36"/>
    </row>
    <row r="15" spans="1:9" ht="12.95" customHeight="1">
      <c r="A15" s="36"/>
      <c r="B15" s="36"/>
      <c r="C15" s="36"/>
      <c r="D15" s="36"/>
      <c r="E15" s="36"/>
      <c r="F15" s="36"/>
    </row>
    <row r="16" spans="1:9" ht="48" customHeight="1">
      <c r="A16" s="309" t="s">
        <v>393</v>
      </c>
      <c r="B16" s="310"/>
      <c r="C16" s="310"/>
      <c r="D16" s="310"/>
      <c r="E16" s="310"/>
      <c r="F16" s="310"/>
    </row>
    <row r="17" spans="1:6" ht="12.95" customHeight="1"/>
    <row r="18" spans="1:6" ht="12.95" customHeight="1"/>
    <row r="19" spans="1:6" ht="12.95" customHeight="1"/>
    <row r="20" spans="1:6" ht="15.95" customHeight="1">
      <c r="A20" s="290">
        <f>'Ponudbeni list'!C23</f>
        <v>0</v>
      </c>
      <c r="B20" s="290"/>
      <c r="C20" s="9"/>
      <c r="D20" s="291" t="s">
        <v>37</v>
      </c>
      <c r="E20" s="291"/>
      <c r="F20" s="291"/>
    </row>
    <row r="21" spans="1:6" ht="9.9499999999999993" customHeight="1">
      <c r="A21" s="281" t="s">
        <v>36</v>
      </c>
      <c r="B21" s="281"/>
      <c r="D21" s="292"/>
      <c r="E21" s="292"/>
      <c r="F21" s="292"/>
    </row>
    <row r="22" spans="1:6" ht="14.25">
      <c r="D22" s="294">
        <f>'Ponudbeni list'!C28</f>
        <v>0</v>
      </c>
      <c r="E22" s="294"/>
      <c r="F22" s="294"/>
    </row>
    <row r="23" spans="1:6" ht="9.9499999999999993" customHeight="1">
      <c r="D23" s="295" t="s">
        <v>38</v>
      </c>
      <c r="E23" s="295"/>
      <c r="F23" s="295"/>
    </row>
    <row r="24" spans="1:6">
      <c r="D24" s="282"/>
      <c r="E24" s="282"/>
      <c r="F24" s="282"/>
    </row>
    <row r="25" spans="1:6">
      <c r="D25" s="282"/>
      <c r="E25" s="282"/>
      <c r="F25" s="282"/>
    </row>
    <row r="26" spans="1:6">
      <c r="D26" s="282"/>
      <c r="E26" s="282"/>
      <c r="F26" s="282"/>
    </row>
    <row r="27" spans="1:6">
      <c r="C27" s="14" t="s">
        <v>43</v>
      </c>
      <c r="D27" s="298"/>
      <c r="E27" s="298"/>
      <c r="F27" s="298"/>
    </row>
    <row r="28" spans="1:6" ht="9.9499999999999993" customHeight="1">
      <c r="D28" s="281" t="s">
        <v>106</v>
      </c>
      <c r="E28" s="281"/>
      <c r="F28" s="281"/>
    </row>
  </sheetData>
  <mergeCells count="20">
    <mergeCell ref="B8:F8"/>
    <mergeCell ref="B9:F9"/>
    <mergeCell ref="A13:F13"/>
    <mergeCell ref="A16:F16"/>
    <mergeCell ref="A20:B20"/>
    <mergeCell ref="D20:F20"/>
    <mergeCell ref="A1:F1"/>
    <mergeCell ref="B3:F3"/>
    <mergeCell ref="B4:F4"/>
    <mergeCell ref="B5:F5"/>
    <mergeCell ref="A7:F7"/>
    <mergeCell ref="A21:B21"/>
    <mergeCell ref="D21:F21"/>
    <mergeCell ref="D28:F28"/>
    <mergeCell ref="D22:F22"/>
    <mergeCell ref="D23:F23"/>
    <mergeCell ref="D24:F24"/>
    <mergeCell ref="D25:F25"/>
    <mergeCell ref="D26:F26"/>
    <mergeCell ref="D27:F27"/>
  </mergeCells>
  <pageMargins left="0.59055118110236227" right="0.39370078740157483" top="0.78740157480314965" bottom="0.31496062992125984" header="0.39370078740157483" footer="0.27559055118110237"/>
  <pageSetup paperSize="9" orientation="portrait" r:id="rId1"/>
  <headerFooter alignWithMargins="0"/>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tabColor rgb="FF0000FF"/>
  </sheetPr>
  <dimension ref="A1:I28"/>
  <sheetViews>
    <sheetView topLeftCell="A4" zoomScaleNormal="100" workbookViewId="0">
      <selection activeCell="I9" sqref="I9"/>
    </sheetView>
  </sheetViews>
  <sheetFormatPr defaultRowHeight="12.75"/>
  <cols>
    <col min="1" max="1" width="21.140625" style="12" customWidth="1"/>
    <col min="2" max="2" width="22.28515625" style="12" customWidth="1"/>
    <col min="3" max="3" width="6.85546875" style="12" customWidth="1"/>
    <col min="4" max="4" width="10.140625" style="12" customWidth="1"/>
    <col min="5" max="5" width="13.7109375" style="12" customWidth="1"/>
    <col min="6" max="6" width="18.140625" style="12" customWidth="1"/>
    <col min="7" max="7" width="5.85546875" style="12" customWidth="1"/>
    <col min="8" max="8" width="5.28515625" style="12" customWidth="1"/>
    <col min="9" max="9" width="83.85546875" style="12" customWidth="1"/>
    <col min="10" max="256" width="9.140625" style="12"/>
    <col min="257" max="257" width="51.5703125" style="12" customWidth="1"/>
    <col min="258" max="258" width="6.85546875" style="12" customWidth="1"/>
    <col min="259" max="259" width="9.28515625" style="12" customWidth="1"/>
    <col min="260" max="260" width="14.28515625" style="12" customWidth="1"/>
    <col min="261" max="261" width="12.5703125" style="12" customWidth="1"/>
    <col min="262" max="262" width="39.42578125" style="12" customWidth="1"/>
    <col min="263" max="512" width="9.140625" style="12"/>
    <col min="513" max="513" width="51.5703125" style="12" customWidth="1"/>
    <col min="514" max="514" width="6.85546875" style="12" customWidth="1"/>
    <col min="515" max="515" width="9.28515625" style="12" customWidth="1"/>
    <col min="516" max="516" width="14.28515625" style="12" customWidth="1"/>
    <col min="517" max="517" width="12.5703125" style="12" customWidth="1"/>
    <col min="518" max="518" width="39.42578125" style="12" customWidth="1"/>
    <col min="519" max="768" width="9.140625" style="12"/>
    <col min="769" max="769" width="51.5703125" style="12" customWidth="1"/>
    <col min="770" max="770" width="6.85546875" style="12" customWidth="1"/>
    <col min="771" max="771" width="9.28515625" style="12" customWidth="1"/>
    <col min="772" max="772" width="14.28515625" style="12" customWidth="1"/>
    <col min="773" max="773" width="12.5703125" style="12" customWidth="1"/>
    <col min="774" max="774" width="39.42578125" style="12" customWidth="1"/>
    <col min="775" max="1024" width="9.140625" style="12"/>
    <col min="1025" max="1025" width="51.5703125" style="12" customWidth="1"/>
    <col min="1026" max="1026" width="6.85546875" style="12" customWidth="1"/>
    <col min="1027" max="1027" width="9.28515625" style="12" customWidth="1"/>
    <col min="1028" max="1028" width="14.28515625" style="12" customWidth="1"/>
    <col min="1029" max="1029" width="12.5703125" style="12" customWidth="1"/>
    <col min="1030" max="1030" width="39.42578125" style="12" customWidth="1"/>
    <col min="1031" max="1280" width="9.140625" style="12"/>
    <col min="1281" max="1281" width="51.5703125" style="12" customWidth="1"/>
    <col min="1282" max="1282" width="6.85546875" style="12" customWidth="1"/>
    <col min="1283" max="1283" width="9.28515625" style="12" customWidth="1"/>
    <col min="1284" max="1284" width="14.28515625" style="12" customWidth="1"/>
    <col min="1285" max="1285" width="12.5703125" style="12" customWidth="1"/>
    <col min="1286" max="1286" width="39.42578125" style="12" customWidth="1"/>
    <col min="1287" max="1536" width="9.140625" style="12"/>
    <col min="1537" max="1537" width="51.5703125" style="12" customWidth="1"/>
    <col min="1538" max="1538" width="6.85546875" style="12" customWidth="1"/>
    <col min="1539" max="1539" width="9.28515625" style="12" customWidth="1"/>
    <col min="1540" max="1540" width="14.28515625" style="12" customWidth="1"/>
    <col min="1541" max="1541" width="12.5703125" style="12" customWidth="1"/>
    <col min="1542" max="1542" width="39.42578125" style="12" customWidth="1"/>
    <col min="1543" max="1792" width="9.140625" style="12"/>
    <col min="1793" max="1793" width="51.5703125" style="12" customWidth="1"/>
    <col min="1794" max="1794" width="6.85546875" style="12" customWidth="1"/>
    <col min="1795" max="1795" width="9.28515625" style="12" customWidth="1"/>
    <col min="1796" max="1796" width="14.28515625" style="12" customWidth="1"/>
    <col min="1797" max="1797" width="12.5703125" style="12" customWidth="1"/>
    <col min="1798" max="1798" width="39.42578125" style="12" customWidth="1"/>
    <col min="1799" max="2048" width="9.140625" style="12"/>
    <col min="2049" max="2049" width="51.5703125" style="12" customWidth="1"/>
    <col min="2050" max="2050" width="6.85546875" style="12" customWidth="1"/>
    <col min="2051" max="2051" width="9.28515625" style="12" customWidth="1"/>
    <col min="2052" max="2052" width="14.28515625" style="12" customWidth="1"/>
    <col min="2053" max="2053" width="12.5703125" style="12" customWidth="1"/>
    <col min="2054" max="2054" width="39.42578125" style="12" customWidth="1"/>
    <col min="2055" max="2304" width="9.140625" style="12"/>
    <col min="2305" max="2305" width="51.5703125" style="12" customWidth="1"/>
    <col min="2306" max="2306" width="6.85546875" style="12" customWidth="1"/>
    <col min="2307" max="2307" width="9.28515625" style="12" customWidth="1"/>
    <col min="2308" max="2308" width="14.28515625" style="12" customWidth="1"/>
    <col min="2309" max="2309" width="12.5703125" style="12" customWidth="1"/>
    <col min="2310" max="2310" width="39.42578125" style="12" customWidth="1"/>
    <col min="2311" max="2560" width="9.140625" style="12"/>
    <col min="2561" max="2561" width="51.5703125" style="12" customWidth="1"/>
    <col min="2562" max="2562" width="6.85546875" style="12" customWidth="1"/>
    <col min="2563" max="2563" width="9.28515625" style="12" customWidth="1"/>
    <col min="2564" max="2564" width="14.28515625" style="12" customWidth="1"/>
    <col min="2565" max="2565" width="12.5703125" style="12" customWidth="1"/>
    <col min="2566" max="2566" width="39.42578125" style="12" customWidth="1"/>
    <col min="2567" max="2816" width="9.140625" style="12"/>
    <col min="2817" max="2817" width="51.5703125" style="12" customWidth="1"/>
    <col min="2818" max="2818" width="6.85546875" style="12" customWidth="1"/>
    <col min="2819" max="2819" width="9.28515625" style="12" customWidth="1"/>
    <col min="2820" max="2820" width="14.28515625" style="12" customWidth="1"/>
    <col min="2821" max="2821" width="12.5703125" style="12" customWidth="1"/>
    <col min="2822" max="2822" width="39.42578125" style="12" customWidth="1"/>
    <col min="2823" max="3072" width="9.140625" style="12"/>
    <col min="3073" max="3073" width="51.5703125" style="12" customWidth="1"/>
    <col min="3074" max="3074" width="6.85546875" style="12" customWidth="1"/>
    <col min="3075" max="3075" width="9.28515625" style="12" customWidth="1"/>
    <col min="3076" max="3076" width="14.28515625" style="12" customWidth="1"/>
    <col min="3077" max="3077" width="12.5703125" style="12" customWidth="1"/>
    <col min="3078" max="3078" width="39.42578125" style="12" customWidth="1"/>
    <col min="3079" max="3328" width="9.140625" style="12"/>
    <col min="3329" max="3329" width="51.5703125" style="12" customWidth="1"/>
    <col min="3330" max="3330" width="6.85546875" style="12" customWidth="1"/>
    <col min="3331" max="3331" width="9.28515625" style="12" customWidth="1"/>
    <col min="3332" max="3332" width="14.28515625" style="12" customWidth="1"/>
    <col min="3333" max="3333" width="12.5703125" style="12" customWidth="1"/>
    <col min="3334" max="3334" width="39.42578125" style="12" customWidth="1"/>
    <col min="3335" max="3584" width="9.140625" style="12"/>
    <col min="3585" max="3585" width="51.5703125" style="12" customWidth="1"/>
    <col min="3586" max="3586" width="6.85546875" style="12" customWidth="1"/>
    <col min="3587" max="3587" width="9.28515625" style="12" customWidth="1"/>
    <col min="3588" max="3588" width="14.28515625" style="12" customWidth="1"/>
    <col min="3589" max="3589" width="12.5703125" style="12" customWidth="1"/>
    <col min="3590" max="3590" width="39.42578125" style="12" customWidth="1"/>
    <col min="3591" max="3840" width="9.140625" style="12"/>
    <col min="3841" max="3841" width="51.5703125" style="12" customWidth="1"/>
    <col min="3842" max="3842" width="6.85546875" style="12" customWidth="1"/>
    <col min="3843" max="3843" width="9.28515625" style="12" customWidth="1"/>
    <col min="3844" max="3844" width="14.28515625" style="12" customWidth="1"/>
    <col min="3845" max="3845" width="12.5703125" style="12" customWidth="1"/>
    <col min="3846" max="3846" width="39.42578125" style="12" customWidth="1"/>
    <col min="3847" max="4096" width="9.140625" style="12"/>
    <col min="4097" max="4097" width="51.5703125" style="12" customWidth="1"/>
    <col min="4098" max="4098" width="6.85546875" style="12" customWidth="1"/>
    <col min="4099" max="4099" width="9.28515625" style="12" customWidth="1"/>
    <col min="4100" max="4100" width="14.28515625" style="12" customWidth="1"/>
    <col min="4101" max="4101" width="12.5703125" style="12" customWidth="1"/>
    <col min="4102" max="4102" width="39.42578125" style="12" customWidth="1"/>
    <col min="4103" max="4352" width="9.140625" style="12"/>
    <col min="4353" max="4353" width="51.5703125" style="12" customWidth="1"/>
    <col min="4354" max="4354" width="6.85546875" style="12" customWidth="1"/>
    <col min="4355" max="4355" width="9.28515625" style="12" customWidth="1"/>
    <col min="4356" max="4356" width="14.28515625" style="12" customWidth="1"/>
    <col min="4357" max="4357" width="12.5703125" style="12" customWidth="1"/>
    <col min="4358" max="4358" width="39.42578125" style="12" customWidth="1"/>
    <col min="4359" max="4608" width="9.140625" style="12"/>
    <col min="4609" max="4609" width="51.5703125" style="12" customWidth="1"/>
    <col min="4610" max="4610" width="6.85546875" style="12" customWidth="1"/>
    <col min="4611" max="4611" width="9.28515625" style="12" customWidth="1"/>
    <col min="4612" max="4612" width="14.28515625" style="12" customWidth="1"/>
    <col min="4613" max="4613" width="12.5703125" style="12" customWidth="1"/>
    <col min="4614" max="4614" width="39.42578125" style="12" customWidth="1"/>
    <col min="4615" max="4864" width="9.140625" style="12"/>
    <col min="4865" max="4865" width="51.5703125" style="12" customWidth="1"/>
    <col min="4866" max="4866" width="6.85546875" style="12" customWidth="1"/>
    <col min="4867" max="4867" width="9.28515625" style="12" customWidth="1"/>
    <col min="4868" max="4868" width="14.28515625" style="12" customWidth="1"/>
    <col min="4869" max="4869" width="12.5703125" style="12" customWidth="1"/>
    <col min="4870" max="4870" width="39.42578125" style="12" customWidth="1"/>
    <col min="4871" max="5120" width="9.140625" style="12"/>
    <col min="5121" max="5121" width="51.5703125" style="12" customWidth="1"/>
    <col min="5122" max="5122" width="6.85546875" style="12" customWidth="1"/>
    <col min="5123" max="5123" width="9.28515625" style="12" customWidth="1"/>
    <col min="5124" max="5124" width="14.28515625" style="12" customWidth="1"/>
    <col min="5125" max="5125" width="12.5703125" style="12" customWidth="1"/>
    <col min="5126" max="5126" width="39.42578125" style="12" customWidth="1"/>
    <col min="5127" max="5376" width="9.140625" style="12"/>
    <col min="5377" max="5377" width="51.5703125" style="12" customWidth="1"/>
    <col min="5378" max="5378" width="6.85546875" style="12" customWidth="1"/>
    <col min="5379" max="5379" width="9.28515625" style="12" customWidth="1"/>
    <col min="5380" max="5380" width="14.28515625" style="12" customWidth="1"/>
    <col min="5381" max="5381" width="12.5703125" style="12" customWidth="1"/>
    <col min="5382" max="5382" width="39.42578125" style="12" customWidth="1"/>
    <col min="5383" max="5632" width="9.140625" style="12"/>
    <col min="5633" max="5633" width="51.5703125" style="12" customWidth="1"/>
    <col min="5634" max="5634" width="6.85546875" style="12" customWidth="1"/>
    <col min="5635" max="5635" width="9.28515625" style="12" customWidth="1"/>
    <col min="5636" max="5636" width="14.28515625" style="12" customWidth="1"/>
    <col min="5637" max="5637" width="12.5703125" style="12" customWidth="1"/>
    <col min="5638" max="5638" width="39.42578125" style="12" customWidth="1"/>
    <col min="5639" max="5888" width="9.140625" style="12"/>
    <col min="5889" max="5889" width="51.5703125" style="12" customWidth="1"/>
    <col min="5890" max="5890" width="6.85546875" style="12" customWidth="1"/>
    <col min="5891" max="5891" width="9.28515625" style="12" customWidth="1"/>
    <col min="5892" max="5892" width="14.28515625" style="12" customWidth="1"/>
    <col min="5893" max="5893" width="12.5703125" style="12" customWidth="1"/>
    <col min="5894" max="5894" width="39.42578125" style="12" customWidth="1"/>
    <col min="5895" max="6144" width="9.140625" style="12"/>
    <col min="6145" max="6145" width="51.5703125" style="12" customWidth="1"/>
    <col min="6146" max="6146" width="6.85546875" style="12" customWidth="1"/>
    <col min="6147" max="6147" width="9.28515625" style="12" customWidth="1"/>
    <col min="6148" max="6148" width="14.28515625" style="12" customWidth="1"/>
    <col min="6149" max="6149" width="12.5703125" style="12" customWidth="1"/>
    <col min="6150" max="6150" width="39.42578125" style="12" customWidth="1"/>
    <col min="6151" max="6400" width="9.140625" style="12"/>
    <col min="6401" max="6401" width="51.5703125" style="12" customWidth="1"/>
    <col min="6402" max="6402" width="6.85546875" style="12" customWidth="1"/>
    <col min="6403" max="6403" width="9.28515625" style="12" customWidth="1"/>
    <col min="6404" max="6404" width="14.28515625" style="12" customWidth="1"/>
    <col min="6405" max="6405" width="12.5703125" style="12" customWidth="1"/>
    <col min="6406" max="6406" width="39.42578125" style="12" customWidth="1"/>
    <col min="6407" max="6656" width="9.140625" style="12"/>
    <col min="6657" max="6657" width="51.5703125" style="12" customWidth="1"/>
    <col min="6658" max="6658" width="6.85546875" style="12" customWidth="1"/>
    <col min="6659" max="6659" width="9.28515625" style="12" customWidth="1"/>
    <col min="6660" max="6660" width="14.28515625" style="12" customWidth="1"/>
    <col min="6661" max="6661" width="12.5703125" style="12" customWidth="1"/>
    <col min="6662" max="6662" width="39.42578125" style="12" customWidth="1"/>
    <col min="6663" max="6912" width="9.140625" style="12"/>
    <col min="6913" max="6913" width="51.5703125" style="12" customWidth="1"/>
    <col min="6914" max="6914" width="6.85546875" style="12" customWidth="1"/>
    <col min="6915" max="6915" width="9.28515625" style="12" customWidth="1"/>
    <col min="6916" max="6916" width="14.28515625" style="12" customWidth="1"/>
    <col min="6917" max="6917" width="12.5703125" style="12" customWidth="1"/>
    <col min="6918" max="6918" width="39.42578125" style="12" customWidth="1"/>
    <col min="6919" max="7168" width="9.140625" style="12"/>
    <col min="7169" max="7169" width="51.5703125" style="12" customWidth="1"/>
    <col min="7170" max="7170" width="6.85546875" style="12" customWidth="1"/>
    <col min="7171" max="7171" width="9.28515625" style="12" customWidth="1"/>
    <col min="7172" max="7172" width="14.28515625" style="12" customWidth="1"/>
    <col min="7173" max="7173" width="12.5703125" style="12" customWidth="1"/>
    <col min="7174" max="7174" width="39.42578125" style="12" customWidth="1"/>
    <col min="7175" max="7424" width="9.140625" style="12"/>
    <col min="7425" max="7425" width="51.5703125" style="12" customWidth="1"/>
    <col min="7426" max="7426" width="6.85546875" style="12" customWidth="1"/>
    <col min="7427" max="7427" width="9.28515625" style="12" customWidth="1"/>
    <col min="7428" max="7428" width="14.28515625" style="12" customWidth="1"/>
    <col min="7429" max="7429" width="12.5703125" style="12" customWidth="1"/>
    <col min="7430" max="7430" width="39.42578125" style="12" customWidth="1"/>
    <col min="7431" max="7680" width="9.140625" style="12"/>
    <col min="7681" max="7681" width="51.5703125" style="12" customWidth="1"/>
    <col min="7682" max="7682" width="6.85546875" style="12" customWidth="1"/>
    <col min="7683" max="7683" width="9.28515625" style="12" customWidth="1"/>
    <col min="7684" max="7684" width="14.28515625" style="12" customWidth="1"/>
    <col min="7685" max="7685" width="12.5703125" style="12" customWidth="1"/>
    <col min="7686" max="7686" width="39.42578125" style="12" customWidth="1"/>
    <col min="7687" max="7936" width="9.140625" style="12"/>
    <col min="7937" max="7937" width="51.5703125" style="12" customWidth="1"/>
    <col min="7938" max="7938" width="6.85546875" style="12" customWidth="1"/>
    <col min="7939" max="7939" width="9.28515625" style="12" customWidth="1"/>
    <col min="7940" max="7940" width="14.28515625" style="12" customWidth="1"/>
    <col min="7941" max="7941" width="12.5703125" style="12" customWidth="1"/>
    <col min="7942" max="7942" width="39.42578125" style="12" customWidth="1"/>
    <col min="7943" max="8192" width="9.140625" style="12"/>
    <col min="8193" max="8193" width="51.5703125" style="12" customWidth="1"/>
    <col min="8194" max="8194" width="6.85546875" style="12" customWidth="1"/>
    <col min="8195" max="8195" width="9.28515625" style="12" customWidth="1"/>
    <col min="8196" max="8196" width="14.28515625" style="12" customWidth="1"/>
    <col min="8197" max="8197" width="12.5703125" style="12" customWidth="1"/>
    <col min="8198" max="8198" width="39.42578125" style="12" customWidth="1"/>
    <col min="8199" max="8448" width="9.140625" style="12"/>
    <col min="8449" max="8449" width="51.5703125" style="12" customWidth="1"/>
    <col min="8450" max="8450" width="6.85546875" style="12" customWidth="1"/>
    <col min="8451" max="8451" width="9.28515625" style="12" customWidth="1"/>
    <col min="8452" max="8452" width="14.28515625" style="12" customWidth="1"/>
    <col min="8453" max="8453" width="12.5703125" style="12" customWidth="1"/>
    <col min="8454" max="8454" width="39.42578125" style="12" customWidth="1"/>
    <col min="8455" max="8704" width="9.140625" style="12"/>
    <col min="8705" max="8705" width="51.5703125" style="12" customWidth="1"/>
    <col min="8706" max="8706" width="6.85546875" style="12" customWidth="1"/>
    <col min="8707" max="8707" width="9.28515625" style="12" customWidth="1"/>
    <col min="8708" max="8708" width="14.28515625" style="12" customWidth="1"/>
    <col min="8709" max="8709" width="12.5703125" style="12" customWidth="1"/>
    <col min="8710" max="8710" width="39.42578125" style="12" customWidth="1"/>
    <col min="8711" max="8960" width="9.140625" style="12"/>
    <col min="8961" max="8961" width="51.5703125" style="12" customWidth="1"/>
    <col min="8962" max="8962" width="6.85546875" style="12" customWidth="1"/>
    <col min="8963" max="8963" width="9.28515625" style="12" customWidth="1"/>
    <col min="8964" max="8964" width="14.28515625" style="12" customWidth="1"/>
    <col min="8965" max="8965" width="12.5703125" style="12" customWidth="1"/>
    <col min="8966" max="8966" width="39.42578125" style="12" customWidth="1"/>
    <col min="8967" max="9216" width="9.140625" style="12"/>
    <col min="9217" max="9217" width="51.5703125" style="12" customWidth="1"/>
    <col min="9218" max="9218" width="6.85546875" style="12" customWidth="1"/>
    <col min="9219" max="9219" width="9.28515625" style="12" customWidth="1"/>
    <col min="9220" max="9220" width="14.28515625" style="12" customWidth="1"/>
    <col min="9221" max="9221" width="12.5703125" style="12" customWidth="1"/>
    <col min="9222" max="9222" width="39.42578125" style="12" customWidth="1"/>
    <col min="9223" max="9472" width="9.140625" style="12"/>
    <col min="9473" max="9473" width="51.5703125" style="12" customWidth="1"/>
    <col min="9474" max="9474" width="6.85546875" style="12" customWidth="1"/>
    <col min="9475" max="9475" width="9.28515625" style="12" customWidth="1"/>
    <col min="9476" max="9476" width="14.28515625" style="12" customWidth="1"/>
    <col min="9477" max="9477" width="12.5703125" style="12" customWidth="1"/>
    <col min="9478" max="9478" width="39.42578125" style="12" customWidth="1"/>
    <col min="9479" max="9728" width="9.140625" style="12"/>
    <col min="9729" max="9729" width="51.5703125" style="12" customWidth="1"/>
    <col min="9730" max="9730" width="6.85546875" style="12" customWidth="1"/>
    <col min="9731" max="9731" width="9.28515625" style="12" customWidth="1"/>
    <col min="9732" max="9732" width="14.28515625" style="12" customWidth="1"/>
    <col min="9733" max="9733" width="12.5703125" style="12" customWidth="1"/>
    <col min="9734" max="9734" width="39.42578125" style="12" customWidth="1"/>
    <col min="9735" max="9984" width="9.140625" style="12"/>
    <col min="9985" max="9985" width="51.5703125" style="12" customWidth="1"/>
    <col min="9986" max="9986" width="6.85546875" style="12" customWidth="1"/>
    <col min="9987" max="9987" width="9.28515625" style="12" customWidth="1"/>
    <col min="9988" max="9988" width="14.28515625" style="12" customWidth="1"/>
    <col min="9989" max="9989" width="12.5703125" style="12" customWidth="1"/>
    <col min="9990" max="9990" width="39.42578125" style="12" customWidth="1"/>
    <col min="9991" max="10240" width="9.140625" style="12"/>
    <col min="10241" max="10241" width="51.5703125" style="12" customWidth="1"/>
    <col min="10242" max="10242" width="6.85546875" style="12" customWidth="1"/>
    <col min="10243" max="10243" width="9.28515625" style="12" customWidth="1"/>
    <col min="10244" max="10244" width="14.28515625" style="12" customWidth="1"/>
    <col min="10245" max="10245" width="12.5703125" style="12" customWidth="1"/>
    <col min="10246" max="10246" width="39.42578125" style="12" customWidth="1"/>
    <col min="10247" max="10496" width="9.140625" style="12"/>
    <col min="10497" max="10497" width="51.5703125" style="12" customWidth="1"/>
    <col min="10498" max="10498" width="6.85546875" style="12" customWidth="1"/>
    <col min="10499" max="10499" width="9.28515625" style="12" customWidth="1"/>
    <col min="10500" max="10500" width="14.28515625" style="12" customWidth="1"/>
    <col min="10501" max="10501" width="12.5703125" style="12" customWidth="1"/>
    <col min="10502" max="10502" width="39.42578125" style="12" customWidth="1"/>
    <col min="10503" max="10752" width="9.140625" style="12"/>
    <col min="10753" max="10753" width="51.5703125" style="12" customWidth="1"/>
    <col min="10754" max="10754" width="6.85546875" style="12" customWidth="1"/>
    <col min="10755" max="10755" width="9.28515625" style="12" customWidth="1"/>
    <col min="10756" max="10756" width="14.28515625" style="12" customWidth="1"/>
    <col min="10757" max="10757" width="12.5703125" style="12" customWidth="1"/>
    <col min="10758" max="10758" width="39.42578125" style="12" customWidth="1"/>
    <col min="10759" max="11008" width="9.140625" style="12"/>
    <col min="11009" max="11009" width="51.5703125" style="12" customWidth="1"/>
    <col min="11010" max="11010" width="6.85546875" style="12" customWidth="1"/>
    <col min="11011" max="11011" width="9.28515625" style="12" customWidth="1"/>
    <col min="11012" max="11012" width="14.28515625" style="12" customWidth="1"/>
    <col min="11013" max="11013" width="12.5703125" style="12" customWidth="1"/>
    <col min="11014" max="11014" width="39.42578125" style="12" customWidth="1"/>
    <col min="11015" max="11264" width="9.140625" style="12"/>
    <col min="11265" max="11265" width="51.5703125" style="12" customWidth="1"/>
    <col min="11266" max="11266" width="6.85546875" style="12" customWidth="1"/>
    <col min="11267" max="11267" width="9.28515625" style="12" customWidth="1"/>
    <col min="11268" max="11268" width="14.28515625" style="12" customWidth="1"/>
    <col min="11269" max="11269" width="12.5703125" style="12" customWidth="1"/>
    <col min="11270" max="11270" width="39.42578125" style="12" customWidth="1"/>
    <col min="11271" max="11520" width="9.140625" style="12"/>
    <col min="11521" max="11521" width="51.5703125" style="12" customWidth="1"/>
    <col min="11522" max="11522" width="6.85546875" style="12" customWidth="1"/>
    <col min="11523" max="11523" width="9.28515625" style="12" customWidth="1"/>
    <col min="11524" max="11524" width="14.28515625" style="12" customWidth="1"/>
    <col min="11525" max="11525" width="12.5703125" style="12" customWidth="1"/>
    <col min="11526" max="11526" width="39.42578125" style="12" customWidth="1"/>
    <col min="11527" max="11776" width="9.140625" style="12"/>
    <col min="11777" max="11777" width="51.5703125" style="12" customWidth="1"/>
    <col min="11778" max="11778" width="6.85546875" style="12" customWidth="1"/>
    <col min="11779" max="11779" width="9.28515625" style="12" customWidth="1"/>
    <col min="11780" max="11780" width="14.28515625" style="12" customWidth="1"/>
    <col min="11781" max="11781" width="12.5703125" style="12" customWidth="1"/>
    <col min="11782" max="11782" width="39.42578125" style="12" customWidth="1"/>
    <col min="11783" max="12032" width="9.140625" style="12"/>
    <col min="12033" max="12033" width="51.5703125" style="12" customWidth="1"/>
    <col min="12034" max="12034" width="6.85546875" style="12" customWidth="1"/>
    <col min="12035" max="12035" width="9.28515625" style="12" customWidth="1"/>
    <col min="12036" max="12036" width="14.28515625" style="12" customWidth="1"/>
    <col min="12037" max="12037" width="12.5703125" style="12" customWidth="1"/>
    <col min="12038" max="12038" width="39.42578125" style="12" customWidth="1"/>
    <col min="12039" max="12288" width="9.140625" style="12"/>
    <col min="12289" max="12289" width="51.5703125" style="12" customWidth="1"/>
    <col min="12290" max="12290" width="6.85546875" style="12" customWidth="1"/>
    <col min="12291" max="12291" width="9.28515625" style="12" customWidth="1"/>
    <col min="12292" max="12292" width="14.28515625" style="12" customWidth="1"/>
    <col min="12293" max="12293" width="12.5703125" style="12" customWidth="1"/>
    <col min="12294" max="12294" width="39.42578125" style="12" customWidth="1"/>
    <col min="12295" max="12544" width="9.140625" style="12"/>
    <col min="12545" max="12545" width="51.5703125" style="12" customWidth="1"/>
    <col min="12546" max="12546" width="6.85546875" style="12" customWidth="1"/>
    <col min="12547" max="12547" width="9.28515625" style="12" customWidth="1"/>
    <col min="12548" max="12548" width="14.28515625" style="12" customWidth="1"/>
    <col min="12549" max="12549" width="12.5703125" style="12" customWidth="1"/>
    <col min="12550" max="12550" width="39.42578125" style="12" customWidth="1"/>
    <col min="12551" max="12800" width="9.140625" style="12"/>
    <col min="12801" max="12801" width="51.5703125" style="12" customWidth="1"/>
    <col min="12802" max="12802" width="6.85546875" style="12" customWidth="1"/>
    <col min="12803" max="12803" width="9.28515625" style="12" customWidth="1"/>
    <col min="12804" max="12804" width="14.28515625" style="12" customWidth="1"/>
    <col min="12805" max="12805" width="12.5703125" style="12" customWidth="1"/>
    <col min="12806" max="12806" width="39.42578125" style="12" customWidth="1"/>
    <col min="12807" max="13056" width="9.140625" style="12"/>
    <col min="13057" max="13057" width="51.5703125" style="12" customWidth="1"/>
    <col min="13058" max="13058" width="6.85546875" style="12" customWidth="1"/>
    <col min="13059" max="13059" width="9.28515625" style="12" customWidth="1"/>
    <col min="13060" max="13060" width="14.28515625" style="12" customWidth="1"/>
    <col min="13061" max="13061" width="12.5703125" style="12" customWidth="1"/>
    <col min="13062" max="13062" width="39.42578125" style="12" customWidth="1"/>
    <col min="13063" max="13312" width="9.140625" style="12"/>
    <col min="13313" max="13313" width="51.5703125" style="12" customWidth="1"/>
    <col min="13314" max="13314" width="6.85546875" style="12" customWidth="1"/>
    <col min="13315" max="13315" width="9.28515625" style="12" customWidth="1"/>
    <col min="13316" max="13316" width="14.28515625" style="12" customWidth="1"/>
    <col min="13317" max="13317" width="12.5703125" style="12" customWidth="1"/>
    <col min="13318" max="13318" width="39.42578125" style="12" customWidth="1"/>
    <col min="13319" max="13568" width="9.140625" style="12"/>
    <col min="13569" max="13569" width="51.5703125" style="12" customWidth="1"/>
    <col min="13570" max="13570" width="6.85546875" style="12" customWidth="1"/>
    <col min="13571" max="13571" width="9.28515625" style="12" customWidth="1"/>
    <col min="13572" max="13572" width="14.28515625" style="12" customWidth="1"/>
    <col min="13573" max="13573" width="12.5703125" style="12" customWidth="1"/>
    <col min="13574" max="13574" width="39.42578125" style="12" customWidth="1"/>
    <col min="13575" max="13824" width="9.140625" style="12"/>
    <col min="13825" max="13825" width="51.5703125" style="12" customWidth="1"/>
    <col min="13826" max="13826" width="6.85546875" style="12" customWidth="1"/>
    <col min="13827" max="13827" width="9.28515625" style="12" customWidth="1"/>
    <col min="13828" max="13828" width="14.28515625" style="12" customWidth="1"/>
    <col min="13829" max="13829" width="12.5703125" style="12" customWidth="1"/>
    <col min="13830" max="13830" width="39.42578125" style="12" customWidth="1"/>
    <col min="13831" max="14080" width="9.140625" style="12"/>
    <col min="14081" max="14081" width="51.5703125" style="12" customWidth="1"/>
    <col min="14082" max="14082" width="6.85546875" style="12" customWidth="1"/>
    <col min="14083" max="14083" width="9.28515625" style="12" customWidth="1"/>
    <col min="14084" max="14084" width="14.28515625" style="12" customWidth="1"/>
    <col min="14085" max="14085" width="12.5703125" style="12" customWidth="1"/>
    <col min="14086" max="14086" width="39.42578125" style="12" customWidth="1"/>
    <col min="14087" max="14336" width="9.140625" style="12"/>
    <col min="14337" max="14337" width="51.5703125" style="12" customWidth="1"/>
    <col min="14338" max="14338" width="6.85546875" style="12" customWidth="1"/>
    <col min="14339" max="14339" width="9.28515625" style="12" customWidth="1"/>
    <col min="14340" max="14340" width="14.28515625" style="12" customWidth="1"/>
    <col min="14341" max="14341" width="12.5703125" style="12" customWidth="1"/>
    <col min="14342" max="14342" width="39.42578125" style="12" customWidth="1"/>
    <col min="14343" max="14592" width="9.140625" style="12"/>
    <col min="14593" max="14593" width="51.5703125" style="12" customWidth="1"/>
    <col min="14594" max="14594" width="6.85546875" style="12" customWidth="1"/>
    <col min="14595" max="14595" width="9.28515625" style="12" customWidth="1"/>
    <col min="14596" max="14596" width="14.28515625" style="12" customWidth="1"/>
    <col min="14597" max="14597" width="12.5703125" style="12" customWidth="1"/>
    <col min="14598" max="14598" width="39.42578125" style="12" customWidth="1"/>
    <col min="14599" max="14848" width="9.140625" style="12"/>
    <col min="14849" max="14849" width="51.5703125" style="12" customWidth="1"/>
    <col min="14850" max="14850" width="6.85546875" style="12" customWidth="1"/>
    <col min="14851" max="14851" width="9.28515625" style="12" customWidth="1"/>
    <col min="14852" max="14852" width="14.28515625" style="12" customWidth="1"/>
    <col min="14853" max="14853" width="12.5703125" style="12" customWidth="1"/>
    <col min="14854" max="14854" width="39.42578125" style="12" customWidth="1"/>
    <col min="14855" max="15104" width="9.140625" style="12"/>
    <col min="15105" max="15105" width="51.5703125" style="12" customWidth="1"/>
    <col min="15106" max="15106" width="6.85546875" style="12" customWidth="1"/>
    <col min="15107" max="15107" width="9.28515625" style="12" customWidth="1"/>
    <col min="15108" max="15108" width="14.28515625" style="12" customWidth="1"/>
    <col min="15109" max="15109" width="12.5703125" style="12" customWidth="1"/>
    <col min="15110" max="15110" width="39.42578125" style="12" customWidth="1"/>
    <col min="15111" max="15360" width="9.140625" style="12"/>
    <col min="15361" max="15361" width="51.5703125" style="12" customWidth="1"/>
    <col min="15362" max="15362" width="6.85546875" style="12" customWidth="1"/>
    <col min="15363" max="15363" width="9.28515625" style="12" customWidth="1"/>
    <col min="15364" max="15364" width="14.28515625" style="12" customWidth="1"/>
    <col min="15365" max="15365" width="12.5703125" style="12" customWidth="1"/>
    <col min="15366" max="15366" width="39.42578125" style="12" customWidth="1"/>
    <col min="15367" max="15616" width="9.140625" style="12"/>
    <col min="15617" max="15617" width="51.5703125" style="12" customWidth="1"/>
    <col min="15618" max="15618" width="6.85546875" style="12" customWidth="1"/>
    <col min="15619" max="15619" width="9.28515625" style="12" customWidth="1"/>
    <col min="15620" max="15620" width="14.28515625" style="12" customWidth="1"/>
    <col min="15621" max="15621" width="12.5703125" style="12" customWidth="1"/>
    <col min="15622" max="15622" width="39.42578125" style="12" customWidth="1"/>
    <col min="15623" max="15872" width="9.140625" style="12"/>
    <col min="15873" max="15873" width="51.5703125" style="12" customWidth="1"/>
    <col min="15874" max="15874" width="6.85546875" style="12" customWidth="1"/>
    <col min="15875" max="15875" width="9.28515625" style="12" customWidth="1"/>
    <col min="15876" max="15876" width="14.28515625" style="12" customWidth="1"/>
    <col min="15877" max="15877" width="12.5703125" style="12" customWidth="1"/>
    <col min="15878" max="15878" width="39.42578125" style="12" customWidth="1"/>
    <col min="15879" max="16128" width="9.140625" style="12"/>
    <col min="16129" max="16129" width="51.5703125" style="12" customWidth="1"/>
    <col min="16130" max="16130" width="6.85546875" style="12" customWidth="1"/>
    <col min="16131" max="16131" width="9.28515625" style="12" customWidth="1"/>
    <col min="16132" max="16132" width="14.28515625" style="12" customWidth="1"/>
    <col min="16133" max="16133" width="12.5703125" style="12" customWidth="1"/>
    <col min="16134" max="16134" width="39.42578125" style="12" customWidth="1"/>
    <col min="16135" max="16384" width="9.140625" style="12"/>
  </cols>
  <sheetData>
    <row r="1" spans="1:9" s="11" customFormat="1" ht="51.95" customHeight="1" thickTop="1" thickBot="1">
      <c r="A1" s="311" t="s">
        <v>191</v>
      </c>
      <c r="B1" s="311"/>
      <c r="C1" s="311"/>
      <c r="D1" s="311"/>
      <c r="E1" s="311"/>
      <c r="F1" s="311"/>
    </row>
    <row r="2" spans="1:9" s="11" customFormat="1" ht="20.100000000000001" customHeight="1" thickTop="1">
      <c r="A2" s="34"/>
      <c r="B2" s="34"/>
      <c r="C2" s="34"/>
      <c r="D2" s="34"/>
      <c r="E2" s="34"/>
      <c r="F2" s="34"/>
    </row>
    <row r="3" spans="1:9" ht="30" customHeight="1">
      <c r="A3" s="10" t="s">
        <v>33</v>
      </c>
      <c r="B3" s="275">
        <f>'Ponudbeni list'!C8</f>
        <v>0</v>
      </c>
      <c r="C3" s="276"/>
      <c r="D3" s="276"/>
      <c r="E3" s="276"/>
      <c r="F3" s="276"/>
    </row>
    <row r="4" spans="1:9" ht="30" customHeight="1">
      <c r="A4" s="10" t="s">
        <v>34</v>
      </c>
      <c r="B4" s="275">
        <f>'Ponudbeni list'!C9</f>
        <v>0</v>
      </c>
      <c r="C4" s="276"/>
      <c r="D4" s="276"/>
      <c r="E4" s="276"/>
      <c r="F4" s="276"/>
    </row>
    <row r="5" spans="1:9" ht="30" customHeight="1">
      <c r="A5" s="10" t="s">
        <v>35</v>
      </c>
      <c r="B5" s="275">
        <f>'Ponudbeni list'!C10</f>
        <v>0</v>
      </c>
      <c r="C5" s="276"/>
      <c r="D5" s="276"/>
      <c r="E5" s="276"/>
      <c r="F5" s="276"/>
    </row>
    <row r="6" spans="1:9" ht="18" customHeight="1">
      <c r="A6" s="10"/>
      <c r="B6" s="35"/>
      <c r="C6" s="35"/>
      <c r="D6" s="35"/>
      <c r="E6" s="35"/>
      <c r="F6" s="35"/>
    </row>
    <row r="7" spans="1:9" ht="18" customHeight="1" thickBot="1">
      <c r="A7" s="300"/>
      <c r="B7" s="300"/>
      <c r="C7" s="300"/>
      <c r="D7" s="300"/>
      <c r="E7" s="300"/>
      <c r="F7" s="300"/>
      <c r="I7" s="53" t="s">
        <v>113</v>
      </c>
    </row>
    <row r="8" spans="1:9" s="10" customFormat="1" ht="42" customHeight="1">
      <c r="A8" s="30" t="s">
        <v>44</v>
      </c>
      <c r="B8" s="301" t="str">
        <f>'Ponudbeni list'!C5</f>
        <v>Kupnja traktorskih priključaka za zimsku službu, za IVKOM d.d., Ivanec</v>
      </c>
      <c r="C8" s="301"/>
      <c r="D8" s="301"/>
      <c r="E8" s="301"/>
      <c r="F8" s="302"/>
      <c r="I8" s="54" t="s">
        <v>143</v>
      </c>
    </row>
    <row r="9" spans="1:9" s="10" customFormat="1" ht="42" customHeight="1" thickBot="1">
      <c r="A9" s="48" t="s">
        <v>99</v>
      </c>
      <c r="B9" s="312" t="str">
        <f>'Ponudbeni list'!C6</f>
        <v>JN–56–23</v>
      </c>
      <c r="C9" s="312"/>
      <c r="D9" s="312"/>
      <c r="E9" s="312"/>
      <c r="F9" s="313"/>
    </row>
    <row r="10" spans="1:9" ht="15.95" customHeight="1"/>
    <row r="11" spans="1:9" ht="15.95" customHeight="1">
      <c r="B11" s="147"/>
      <c r="C11" s="147"/>
      <c r="D11" s="147"/>
      <c r="E11" s="147"/>
      <c r="F11" s="148"/>
    </row>
    <row r="12" spans="1:9" ht="15.95" customHeight="1"/>
    <row r="13" spans="1:9" s="11" customFormat="1" ht="26.1" customHeight="1">
      <c r="A13" s="305" t="s">
        <v>117</v>
      </c>
      <c r="B13" s="305"/>
      <c r="C13" s="305"/>
      <c r="D13" s="305"/>
      <c r="E13" s="305"/>
      <c r="F13" s="305"/>
      <c r="I13" s="314"/>
    </row>
    <row r="14" spans="1:9" ht="12.95" customHeight="1">
      <c r="A14" s="36"/>
      <c r="B14" s="36"/>
      <c r="C14" s="36"/>
      <c r="D14" s="36"/>
      <c r="E14" s="36"/>
      <c r="F14" s="36"/>
      <c r="I14" s="314"/>
    </row>
    <row r="15" spans="1:9" ht="12.95" customHeight="1">
      <c r="A15" s="36"/>
      <c r="B15" s="36"/>
      <c r="C15" s="36"/>
      <c r="D15" s="36"/>
      <c r="E15" s="36"/>
      <c r="F15" s="36"/>
      <c r="I15" s="314"/>
    </row>
    <row r="16" spans="1:9" ht="63" customHeight="1">
      <c r="A16" s="309" t="s">
        <v>394</v>
      </c>
      <c r="B16" s="310"/>
      <c r="C16" s="310"/>
      <c r="D16" s="310"/>
      <c r="E16" s="310"/>
      <c r="F16" s="310"/>
      <c r="I16" s="314"/>
    </row>
    <row r="17" spans="1:6" ht="12.95" customHeight="1"/>
    <row r="18" spans="1:6" ht="12.95" customHeight="1"/>
    <row r="19" spans="1:6" ht="12.95" customHeight="1"/>
    <row r="20" spans="1:6" ht="15.95" customHeight="1">
      <c r="A20" s="289">
        <f>'Ponudbeni list'!C23</f>
        <v>0</v>
      </c>
      <c r="B20" s="290"/>
      <c r="C20" s="9"/>
      <c r="D20" s="291" t="s">
        <v>37</v>
      </c>
      <c r="E20" s="291"/>
      <c r="F20" s="291"/>
    </row>
    <row r="21" spans="1:6" ht="9.9499999999999993" customHeight="1">
      <c r="A21" s="281" t="s">
        <v>36</v>
      </c>
      <c r="B21" s="281"/>
      <c r="D21" s="292"/>
      <c r="E21" s="292"/>
      <c r="F21" s="292"/>
    </row>
    <row r="22" spans="1:6" ht="14.25">
      <c r="D22" s="293">
        <f>'Ponudbeni list'!C28</f>
        <v>0</v>
      </c>
      <c r="E22" s="294"/>
      <c r="F22" s="294"/>
    </row>
    <row r="23" spans="1:6" ht="9.9499999999999993" customHeight="1">
      <c r="D23" s="295" t="s">
        <v>38</v>
      </c>
      <c r="E23" s="295"/>
      <c r="F23" s="295"/>
    </row>
    <row r="24" spans="1:6">
      <c r="D24" s="282"/>
      <c r="E24" s="282"/>
      <c r="F24" s="282"/>
    </row>
    <row r="25" spans="1:6">
      <c r="D25" s="282"/>
      <c r="E25" s="282"/>
      <c r="F25" s="282"/>
    </row>
    <row r="26" spans="1:6">
      <c r="D26" s="282"/>
      <c r="E26" s="282"/>
      <c r="F26" s="282"/>
    </row>
    <row r="27" spans="1:6">
      <c r="C27" s="14" t="s">
        <v>43</v>
      </c>
      <c r="D27" s="298"/>
      <c r="E27" s="298"/>
      <c r="F27" s="298"/>
    </row>
    <row r="28" spans="1:6" ht="9.9499999999999993" customHeight="1">
      <c r="D28" s="281" t="s">
        <v>106</v>
      </c>
      <c r="E28" s="281"/>
      <c r="F28" s="281"/>
    </row>
  </sheetData>
  <mergeCells count="21">
    <mergeCell ref="D26:F26"/>
    <mergeCell ref="D27:F27"/>
    <mergeCell ref="D28:F28"/>
    <mergeCell ref="A21:B21"/>
    <mergeCell ref="D21:F21"/>
    <mergeCell ref="D22:F22"/>
    <mergeCell ref="D23:F23"/>
    <mergeCell ref="D24:F24"/>
    <mergeCell ref="D25:F25"/>
    <mergeCell ref="B9:F9"/>
    <mergeCell ref="A13:F13"/>
    <mergeCell ref="I13:I16"/>
    <mergeCell ref="A16:F16"/>
    <mergeCell ref="A20:B20"/>
    <mergeCell ref="D20:F20"/>
    <mergeCell ref="B8:F8"/>
    <mergeCell ref="A1:F1"/>
    <mergeCell ref="B3:F3"/>
    <mergeCell ref="B4:F4"/>
    <mergeCell ref="B5:F5"/>
    <mergeCell ref="A7:F7"/>
  </mergeCells>
  <pageMargins left="0.59055118110236227" right="0.39370078740157483" top="0.59055118110236227" bottom="0.31496062992125984" header="0.39370078740157483" footer="0.27559055118110237"/>
  <pageSetup paperSize="9" orientation="portrait" r:id="rId1"/>
  <headerFooter alignWithMargins="0"/>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tabColor rgb="FF0000FF"/>
  </sheetPr>
  <dimension ref="A1:K114"/>
  <sheetViews>
    <sheetView zoomScale="130" zoomScaleNormal="130" zoomScaleSheetLayoutView="140" workbookViewId="0">
      <selection activeCell="J3" sqref="J3"/>
    </sheetView>
  </sheetViews>
  <sheetFormatPr defaultRowHeight="15"/>
  <cols>
    <col min="1" max="1" width="3.28515625" style="42" customWidth="1"/>
    <col min="2" max="2" width="9" style="42" customWidth="1"/>
    <col min="3" max="3" width="21.5703125" style="41" customWidth="1"/>
    <col min="4" max="4" width="8.42578125" style="41" customWidth="1"/>
    <col min="5" max="5" width="10.140625" style="41" customWidth="1"/>
    <col min="6" max="6" width="12.28515625" style="40" customWidth="1"/>
    <col min="7" max="7" width="9.28515625" style="39" customWidth="1"/>
    <col min="8" max="8" width="8.5703125" style="39" customWidth="1"/>
    <col min="9" max="9" width="5.7109375" style="39" customWidth="1"/>
    <col min="10" max="10" width="90.140625" style="39" customWidth="1"/>
    <col min="11" max="11" width="11.5703125" style="38" customWidth="1"/>
    <col min="12" max="12" width="12.140625" style="37" customWidth="1"/>
    <col min="13" max="13" width="6.42578125" style="37" customWidth="1"/>
    <col min="14" max="14" width="10.42578125" style="37" customWidth="1"/>
    <col min="15" max="17" width="9.140625" style="37"/>
    <col min="18" max="18" width="6.5703125" style="37" customWidth="1"/>
    <col min="19" max="19" width="7.7109375" style="37" customWidth="1"/>
    <col min="20" max="20" width="9.28515625" style="37" customWidth="1"/>
    <col min="21" max="21" width="8" style="37" customWidth="1"/>
    <col min="22" max="22" width="8.28515625" style="37" customWidth="1"/>
    <col min="23" max="256" width="9.140625" style="37"/>
    <col min="257" max="257" width="5.28515625" style="37" customWidth="1"/>
    <col min="258" max="258" width="8.5703125" style="37" customWidth="1"/>
    <col min="259" max="259" width="21.5703125" style="37" customWidth="1"/>
    <col min="260" max="260" width="8.42578125" style="37" customWidth="1"/>
    <col min="261" max="261" width="10.140625" style="37" customWidth="1"/>
    <col min="262" max="262" width="12.28515625" style="37" customWidth="1"/>
    <col min="263" max="263" width="9.28515625" style="37" customWidth="1"/>
    <col min="264" max="264" width="10.7109375" style="37" customWidth="1"/>
    <col min="265" max="265" width="5.7109375" style="37" customWidth="1"/>
    <col min="266" max="266" width="7.42578125" style="37" customWidth="1"/>
    <col min="267" max="267" width="11.5703125" style="37" customWidth="1"/>
    <col min="268" max="268" width="12.140625" style="37" customWidth="1"/>
    <col min="269" max="269" width="6.42578125" style="37" customWidth="1"/>
    <col min="270" max="270" width="10.42578125" style="37" customWidth="1"/>
    <col min="271" max="273" width="9.140625" style="37"/>
    <col min="274" max="274" width="6.5703125" style="37" customWidth="1"/>
    <col min="275" max="275" width="7.7109375" style="37" customWidth="1"/>
    <col min="276" max="276" width="9.28515625" style="37" customWidth="1"/>
    <col min="277" max="277" width="8" style="37" customWidth="1"/>
    <col min="278" max="278" width="8.28515625" style="37" customWidth="1"/>
    <col min="279" max="512" width="9.140625" style="37"/>
    <col min="513" max="513" width="5.28515625" style="37" customWidth="1"/>
    <col min="514" max="514" width="8.5703125" style="37" customWidth="1"/>
    <col min="515" max="515" width="21.5703125" style="37" customWidth="1"/>
    <col min="516" max="516" width="8.42578125" style="37" customWidth="1"/>
    <col min="517" max="517" width="10.140625" style="37" customWidth="1"/>
    <col min="518" max="518" width="12.28515625" style="37" customWidth="1"/>
    <col min="519" max="519" width="9.28515625" style="37" customWidth="1"/>
    <col min="520" max="520" width="10.7109375" style="37" customWidth="1"/>
    <col min="521" max="521" width="5.7109375" style="37" customWidth="1"/>
    <col min="522" max="522" width="7.42578125" style="37" customWidth="1"/>
    <col min="523" max="523" width="11.5703125" style="37" customWidth="1"/>
    <col min="524" max="524" width="12.140625" style="37" customWidth="1"/>
    <col min="525" max="525" width="6.42578125" style="37" customWidth="1"/>
    <col min="526" max="526" width="10.42578125" style="37" customWidth="1"/>
    <col min="527" max="529" width="9.140625" style="37"/>
    <col min="530" max="530" width="6.5703125" style="37" customWidth="1"/>
    <col min="531" max="531" width="7.7109375" style="37" customWidth="1"/>
    <col min="532" max="532" width="9.28515625" style="37" customWidth="1"/>
    <col min="533" max="533" width="8" style="37" customWidth="1"/>
    <col min="534" max="534" width="8.28515625" style="37" customWidth="1"/>
    <col min="535" max="768" width="9.140625" style="37"/>
    <col min="769" max="769" width="5.28515625" style="37" customWidth="1"/>
    <col min="770" max="770" width="8.5703125" style="37" customWidth="1"/>
    <col min="771" max="771" width="21.5703125" style="37" customWidth="1"/>
    <col min="772" max="772" width="8.42578125" style="37" customWidth="1"/>
    <col min="773" max="773" width="10.140625" style="37" customWidth="1"/>
    <col min="774" max="774" width="12.28515625" style="37" customWidth="1"/>
    <col min="775" max="775" width="9.28515625" style="37" customWidth="1"/>
    <col min="776" max="776" width="10.7109375" style="37" customWidth="1"/>
    <col min="777" max="777" width="5.7109375" style="37" customWidth="1"/>
    <col min="778" max="778" width="7.42578125" style="37" customWidth="1"/>
    <col min="779" max="779" width="11.5703125" style="37" customWidth="1"/>
    <col min="780" max="780" width="12.140625" style="37" customWidth="1"/>
    <col min="781" max="781" width="6.42578125" style="37" customWidth="1"/>
    <col min="782" max="782" width="10.42578125" style="37" customWidth="1"/>
    <col min="783" max="785" width="9.140625" style="37"/>
    <col min="786" max="786" width="6.5703125" style="37" customWidth="1"/>
    <col min="787" max="787" width="7.7109375" style="37" customWidth="1"/>
    <col min="788" max="788" width="9.28515625" style="37" customWidth="1"/>
    <col min="789" max="789" width="8" style="37" customWidth="1"/>
    <col min="790" max="790" width="8.28515625" style="37" customWidth="1"/>
    <col min="791" max="1024" width="9.140625" style="37"/>
    <col min="1025" max="1025" width="5.28515625" style="37" customWidth="1"/>
    <col min="1026" max="1026" width="8.5703125" style="37" customWidth="1"/>
    <col min="1027" max="1027" width="21.5703125" style="37" customWidth="1"/>
    <col min="1028" max="1028" width="8.42578125" style="37" customWidth="1"/>
    <col min="1029" max="1029" width="10.140625" style="37" customWidth="1"/>
    <col min="1030" max="1030" width="12.28515625" style="37" customWidth="1"/>
    <col min="1031" max="1031" width="9.28515625" style="37" customWidth="1"/>
    <col min="1032" max="1032" width="10.7109375" style="37" customWidth="1"/>
    <col min="1033" max="1033" width="5.7109375" style="37" customWidth="1"/>
    <col min="1034" max="1034" width="7.42578125" style="37" customWidth="1"/>
    <col min="1035" max="1035" width="11.5703125" style="37" customWidth="1"/>
    <col min="1036" max="1036" width="12.140625" style="37" customWidth="1"/>
    <col min="1037" max="1037" width="6.42578125" style="37" customWidth="1"/>
    <col min="1038" max="1038" width="10.42578125" style="37" customWidth="1"/>
    <col min="1039" max="1041" width="9.140625" style="37"/>
    <col min="1042" max="1042" width="6.5703125" style="37" customWidth="1"/>
    <col min="1043" max="1043" width="7.7109375" style="37" customWidth="1"/>
    <col min="1044" max="1044" width="9.28515625" style="37" customWidth="1"/>
    <col min="1045" max="1045" width="8" style="37" customWidth="1"/>
    <col min="1046" max="1046" width="8.28515625" style="37" customWidth="1"/>
    <col min="1047" max="1280" width="9.140625" style="37"/>
    <col min="1281" max="1281" width="5.28515625" style="37" customWidth="1"/>
    <col min="1282" max="1282" width="8.5703125" style="37" customWidth="1"/>
    <col min="1283" max="1283" width="21.5703125" style="37" customWidth="1"/>
    <col min="1284" max="1284" width="8.42578125" style="37" customWidth="1"/>
    <col min="1285" max="1285" width="10.140625" style="37" customWidth="1"/>
    <col min="1286" max="1286" width="12.28515625" style="37" customWidth="1"/>
    <col min="1287" max="1287" width="9.28515625" style="37" customWidth="1"/>
    <col min="1288" max="1288" width="10.7109375" style="37" customWidth="1"/>
    <col min="1289" max="1289" width="5.7109375" style="37" customWidth="1"/>
    <col min="1290" max="1290" width="7.42578125" style="37" customWidth="1"/>
    <col min="1291" max="1291" width="11.5703125" style="37" customWidth="1"/>
    <col min="1292" max="1292" width="12.140625" style="37" customWidth="1"/>
    <col min="1293" max="1293" width="6.42578125" style="37" customWidth="1"/>
    <col min="1294" max="1294" width="10.42578125" style="37" customWidth="1"/>
    <col min="1295" max="1297" width="9.140625" style="37"/>
    <col min="1298" max="1298" width="6.5703125" style="37" customWidth="1"/>
    <col min="1299" max="1299" width="7.7109375" style="37" customWidth="1"/>
    <col min="1300" max="1300" width="9.28515625" style="37" customWidth="1"/>
    <col min="1301" max="1301" width="8" style="37" customWidth="1"/>
    <col min="1302" max="1302" width="8.28515625" style="37" customWidth="1"/>
    <col min="1303" max="1536" width="9.140625" style="37"/>
    <col min="1537" max="1537" width="5.28515625" style="37" customWidth="1"/>
    <col min="1538" max="1538" width="8.5703125" style="37" customWidth="1"/>
    <col min="1539" max="1539" width="21.5703125" style="37" customWidth="1"/>
    <col min="1540" max="1540" width="8.42578125" style="37" customWidth="1"/>
    <col min="1541" max="1541" width="10.140625" style="37" customWidth="1"/>
    <col min="1542" max="1542" width="12.28515625" style="37" customWidth="1"/>
    <col min="1543" max="1543" width="9.28515625" style="37" customWidth="1"/>
    <col min="1544" max="1544" width="10.7109375" style="37" customWidth="1"/>
    <col min="1545" max="1545" width="5.7109375" style="37" customWidth="1"/>
    <col min="1546" max="1546" width="7.42578125" style="37" customWidth="1"/>
    <col min="1547" max="1547" width="11.5703125" style="37" customWidth="1"/>
    <col min="1548" max="1548" width="12.140625" style="37" customWidth="1"/>
    <col min="1549" max="1549" width="6.42578125" style="37" customWidth="1"/>
    <col min="1550" max="1550" width="10.42578125" style="37" customWidth="1"/>
    <col min="1551" max="1553" width="9.140625" style="37"/>
    <col min="1554" max="1554" width="6.5703125" style="37" customWidth="1"/>
    <col min="1555" max="1555" width="7.7109375" style="37" customWidth="1"/>
    <col min="1556" max="1556" width="9.28515625" style="37" customWidth="1"/>
    <col min="1557" max="1557" width="8" style="37" customWidth="1"/>
    <col min="1558" max="1558" width="8.28515625" style="37" customWidth="1"/>
    <col min="1559" max="1792" width="9.140625" style="37"/>
    <col min="1793" max="1793" width="5.28515625" style="37" customWidth="1"/>
    <col min="1794" max="1794" width="8.5703125" style="37" customWidth="1"/>
    <col min="1795" max="1795" width="21.5703125" style="37" customWidth="1"/>
    <col min="1796" max="1796" width="8.42578125" style="37" customWidth="1"/>
    <col min="1797" max="1797" width="10.140625" style="37" customWidth="1"/>
    <col min="1798" max="1798" width="12.28515625" style="37" customWidth="1"/>
    <col min="1799" max="1799" width="9.28515625" style="37" customWidth="1"/>
    <col min="1800" max="1800" width="10.7109375" style="37" customWidth="1"/>
    <col min="1801" max="1801" width="5.7109375" style="37" customWidth="1"/>
    <col min="1802" max="1802" width="7.42578125" style="37" customWidth="1"/>
    <col min="1803" max="1803" width="11.5703125" style="37" customWidth="1"/>
    <col min="1804" max="1804" width="12.140625" style="37" customWidth="1"/>
    <col min="1805" max="1805" width="6.42578125" style="37" customWidth="1"/>
    <col min="1806" max="1806" width="10.42578125" style="37" customWidth="1"/>
    <col min="1807" max="1809" width="9.140625" style="37"/>
    <col min="1810" max="1810" width="6.5703125" style="37" customWidth="1"/>
    <col min="1811" max="1811" width="7.7109375" style="37" customWidth="1"/>
    <col min="1812" max="1812" width="9.28515625" style="37" customWidth="1"/>
    <col min="1813" max="1813" width="8" style="37" customWidth="1"/>
    <col min="1814" max="1814" width="8.28515625" style="37" customWidth="1"/>
    <col min="1815" max="2048" width="9.140625" style="37"/>
    <col min="2049" max="2049" width="5.28515625" style="37" customWidth="1"/>
    <col min="2050" max="2050" width="8.5703125" style="37" customWidth="1"/>
    <col min="2051" max="2051" width="21.5703125" style="37" customWidth="1"/>
    <col min="2052" max="2052" width="8.42578125" style="37" customWidth="1"/>
    <col min="2053" max="2053" width="10.140625" style="37" customWidth="1"/>
    <col min="2054" max="2054" width="12.28515625" style="37" customWidth="1"/>
    <col min="2055" max="2055" width="9.28515625" style="37" customWidth="1"/>
    <col min="2056" max="2056" width="10.7109375" style="37" customWidth="1"/>
    <col min="2057" max="2057" width="5.7109375" style="37" customWidth="1"/>
    <col min="2058" max="2058" width="7.42578125" style="37" customWidth="1"/>
    <col min="2059" max="2059" width="11.5703125" style="37" customWidth="1"/>
    <col min="2060" max="2060" width="12.140625" style="37" customWidth="1"/>
    <col min="2061" max="2061" width="6.42578125" style="37" customWidth="1"/>
    <col min="2062" max="2062" width="10.42578125" style="37" customWidth="1"/>
    <col min="2063" max="2065" width="9.140625" style="37"/>
    <col min="2066" max="2066" width="6.5703125" style="37" customWidth="1"/>
    <col min="2067" max="2067" width="7.7109375" style="37" customWidth="1"/>
    <col min="2068" max="2068" width="9.28515625" style="37" customWidth="1"/>
    <col min="2069" max="2069" width="8" style="37" customWidth="1"/>
    <col min="2070" max="2070" width="8.28515625" style="37" customWidth="1"/>
    <col min="2071" max="2304" width="9.140625" style="37"/>
    <col min="2305" max="2305" width="5.28515625" style="37" customWidth="1"/>
    <col min="2306" max="2306" width="8.5703125" style="37" customWidth="1"/>
    <col min="2307" max="2307" width="21.5703125" style="37" customWidth="1"/>
    <col min="2308" max="2308" width="8.42578125" style="37" customWidth="1"/>
    <col min="2309" max="2309" width="10.140625" style="37" customWidth="1"/>
    <col min="2310" max="2310" width="12.28515625" style="37" customWidth="1"/>
    <col min="2311" max="2311" width="9.28515625" style="37" customWidth="1"/>
    <col min="2312" max="2312" width="10.7109375" style="37" customWidth="1"/>
    <col min="2313" max="2313" width="5.7109375" style="37" customWidth="1"/>
    <col min="2314" max="2314" width="7.42578125" style="37" customWidth="1"/>
    <col min="2315" max="2315" width="11.5703125" style="37" customWidth="1"/>
    <col min="2316" max="2316" width="12.140625" style="37" customWidth="1"/>
    <col min="2317" max="2317" width="6.42578125" style="37" customWidth="1"/>
    <col min="2318" max="2318" width="10.42578125" style="37" customWidth="1"/>
    <col min="2319" max="2321" width="9.140625" style="37"/>
    <col min="2322" max="2322" width="6.5703125" style="37" customWidth="1"/>
    <col min="2323" max="2323" width="7.7109375" style="37" customWidth="1"/>
    <col min="2324" max="2324" width="9.28515625" style="37" customWidth="1"/>
    <col min="2325" max="2325" width="8" style="37" customWidth="1"/>
    <col min="2326" max="2326" width="8.28515625" style="37" customWidth="1"/>
    <col min="2327" max="2560" width="9.140625" style="37"/>
    <col min="2561" max="2561" width="5.28515625" style="37" customWidth="1"/>
    <col min="2562" max="2562" width="8.5703125" style="37" customWidth="1"/>
    <col min="2563" max="2563" width="21.5703125" style="37" customWidth="1"/>
    <col min="2564" max="2564" width="8.42578125" style="37" customWidth="1"/>
    <col min="2565" max="2565" width="10.140625" style="37" customWidth="1"/>
    <col min="2566" max="2566" width="12.28515625" style="37" customWidth="1"/>
    <col min="2567" max="2567" width="9.28515625" style="37" customWidth="1"/>
    <col min="2568" max="2568" width="10.7109375" style="37" customWidth="1"/>
    <col min="2569" max="2569" width="5.7109375" style="37" customWidth="1"/>
    <col min="2570" max="2570" width="7.42578125" style="37" customWidth="1"/>
    <col min="2571" max="2571" width="11.5703125" style="37" customWidth="1"/>
    <col min="2572" max="2572" width="12.140625" style="37" customWidth="1"/>
    <col min="2573" max="2573" width="6.42578125" style="37" customWidth="1"/>
    <col min="2574" max="2574" width="10.42578125" style="37" customWidth="1"/>
    <col min="2575" max="2577" width="9.140625" style="37"/>
    <col min="2578" max="2578" width="6.5703125" style="37" customWidth="1"/>
    <col min="2579" max="2579" width="7.7109375" style="37" customWidth="1"/>
    <col min="2580" max="2580" width="9.28515625" style="37" customWidth="1"/>
    <col min="2581" max="2581" width="8" style="37" customWidth="1"/>
    <col min="2582" max="2582" width="8.28515625" style="37" customWidth="1"/>
    <col min="2583" max="2816" width="9.140625" style="37"/>
    <col min="2817" max="2817" width="5.28515625" style="37" customWidth="1"/>
    <col min="2818" max="2818" width="8.5703125" style="37" customWidth="1"/>
    <col min="2819" max="2819" width="21.5703125" style="37" customWidth="1"/>
    <col min="2820" max="2820" width="8.42578125" style="37" customWidth="1"/>
    <col min="2821" max="2821" width="10.140625" style="37" customWidth="1"/>
    <col min="2822" max="2822" width="12.28515625" style="37" customWidth="1"/>
    <col min="2823" max="2823" width="9.28515625" style="37" customWidth="1"/>
    <col min="2824" max="2824" width="10.7109375" style="37" customWidth="1"/>
    <col min="2825" max="2825" width="5.7109375" style="37" customWidth="1"/>
    <col min="2826" max="2826" width="7.42578125" style="37" customWidth="1"/>
    <col min="2827" max="2827" width="11.5703125" style="37" customWidth="1"/>
    <col min="2828" max="2828" width="12.140625" style="37" customWidth="1"/>
    <col min="2829" max="2829" width="6.42578125" style="37" customWidth="1"/>
    <col min="2830" max="2830" width="10.42578125" style="37" customWidth="1"/>
    <col min="2831" max="2833" width="9.140625" style="37"/>
    <col min="2834" max="2834" width="6.5703125" style="37" customWidth="1"/>
    <col min="2835" max="2835" width="7.7109375" style="37" customWidth="1"/>
    <col min="2836" max="2836" width="9.28515625" style="37" customWidth="1"/>
    <col min="2837" max="2837" width="8" style="37" customWidth="1"/>
    <col min="2838" max="2838" width="8.28515625" style="37" customWidth="1"/>
    <col min="2839" max="3072" width="9.140625" style="37"/>
    <col min="3073" max="3073" width="5.28515625" style="37" customWidth="1"/>
    <col min="3074" max="3074" width="8.5703125" style="37" customWidth="1"/>
    <col min="3075" max="3075" width="21.5703125" style="37" customWidth="1"/>
    <col min="3076" max="3076" width="8.42578125" style="37" customWidth="1"/>
    <col min="3077" max="3077" width="10.140625" style="37" customWidth="1"/>
    <col min="3078" max="3078" width="12.28515625" style="37" customWidth="1"/>
    <col min="3079" max="3079" width="9.28515625" style="37" customWidth="1"/>
    <col min="3080" max="3080" width="10.7109375" style="37" customWidth="1"/>
    <col min="3081" max="3081" width="5.7109375" style="37" customWidth="1"/>
    <col min="3082" max="3082" width="7.42578125" style="37" customWidth="1"/>
    <col min="3083" max="3083" width="11.5703125" style="37" customWidth="1"/>
    <col min="3084" max="3084" width="12.140625" style="37" customWidth="1"/>
    <col min="3085" max="3085" width="6.42578125" style="37" customWidth="1"/>
    <col min="3086" max="3086" width="10.42578125" style="37" customWidth="1"/>
    <col min="3087" max="3089" width="9.140625" style="37"/>
    <col min="3090" max="3090" width="6.5703125" style="37" customWidth="1"/>
    <col min="3091" max="3091" width="7.7109375" style="37" customWidth="1"/>
    <col min="3092" max="3092" width="9.28515625" style="37" customWidth="1"/>
    <col min="3093" max="3093" width="8" style="37" customWidth="1"/>
    <col min="3094" max="3094" width="8.28515625" style="37" customWidth="1"/>
    <col min="3095" max="3328" width="9.140625" style="37"/>
    <col min="3329" max="3329" width="5.28515625" style="37" customWidth="1"/>
    <col min="3330" max="3330" width="8.5703125" style="37" customWidth="1"/>
    <col min="3331" max="3331" width="21.5703125" style="37" customWidth="1"/>
    <col min="3332" max="3332" width="8.42578125" style="37" customWidth="1"/>
    <col min="3333" max="3333" width="10.140625" style="37" customWidth="1"/>
    <col min="3334" max="3334" width="12.28515625" style="37" customWidth="1"/>
    <col min="3335" max="3335" width="9.28515625" style="37" customWidth="1"/>
    <col min="3336" max="3336" width="10.7109375" style="37" customWidth="1"/>
    <col min="3337" max="3337" width="5.7109375" style="37" customWidth="1"/>
    <col min="3338" max="3338" width="7.42578125" style="37" customWidth="1"/>
    <col min="3339" max="3339" width="11.5703125" style="37" customWidth="1"/>
    <col min="3340" max="3340" width="12.140625" style="37" customWidth="1"/>
    <col min="3341" max="3341" width="6.42578125" style="37" customWidth="1"/>
    <col min="3342" max="3342" width="10.42578125" style="37" customWidth="1"/>
    <col min="3343" max="3345" width="9.140625" style="37"/>
    <col min="3346" max="3346" width="6.5703125" style="37" customWidth="1"/>
    <col min="3347" max="3347" width="7.7109375" style="37" customWidth="1"/>
    <col min="3348" max="3348" width="9.28515625" style="37" customWidth="1"/>
    <col min="3349" max="3349" width="8" style="37" customWidth="1"/>
    <col min="3350" max="3350" width="8.28515625" style="37" customWidth="1"/>
    <col min="3351" max="3584" width="9.140625" style="37"/>
    <col min="3585" max="3585" width="5.28515625" style="37" customWidth="1"/>
    <col min="3586" max="3586" width="8.5703125" style="37" customWidth="1"/>
    <col min="3587" max="3587" width="21.5703125" style="37" customWidth="1"/>
    <col min="3588" max="3588" width="8.42578125" style="37" customWidth="1"/>
    <col min="3589" max="3589" width="10.140625" style="37" customWidth="1"/>
    <col min="3590" max="3590" width="12.28515625" style="37" customWidth="1"/>
    <col min="3591" max="3591" width="9.28515625" style="37" customWidth="1"/>
    <col min="3592" max="3592" width="10.7109375" style="37" customWidth="1"/>
    <col min="3593" max="3593" width="5.7109375" style="37" customWidth="1"/>
    <col min="3594" max="3594" width="7.42578125" style="37" customWidth="1"/>
    <col min="3595" max="3595" width="11.5703125" style="37" customWidth="1"/>
    <col min="3596" max="3596" width="12.140625" style="37" customWidth="1"/>
    <col min="3597" max="3597" width="6.42578125" style="37" customWidth="1"/>
    <col min="3598" max="3598" width="10.42578125" style="37" customWidth="1"/>
    <col min="3599" max="3601" width="9.140625" style="37"/>
    <col min="3602" max="3602" width="6.5703125" style="37" customWidth="1"/>
    <col min="3603" max="3603" width="7.7109375" style="37" customWidth="1"/>
    <col min="3604" max="3604" width="9.28515625" style="37" customWidth="1"/>
    <col min="3605" max="3605" width="8" style="37" customWidth="1"/>
    <col min="3606" max="3606" width="8.28515625" style="37" customWidth="1"/>
    <col min="3607" max="3840" width="9.140625" style="37"/>
    <col min="3841" max="3841" width="5.28515625" style="37" customWidth="1"/>
    <col min="3842" max="3842" width="8.5703125" style="37" customWidth="1"/>
    <col min="3843" max="3843" width="21.5703125" style="37" customWidth="1"/>
    <col min="3844" max="3844" width="8.42578125" style="37" customWidth="1"/>
    <col min="3845" max="3845" width="10.140625" style="37" customWidth="1"/>
    <col min="3846" max="3846" width="12.28515625" style="37" customWidth="1"/>
    <col min="3847" max="3847" width="9.28515625" style="37" customWidth="1"/>
    <col min="3848" max="3848" width="10.7109375" style="37" customWidth="1"/>
    <col min="3849" max="3849" width="5.7109375" style="37" customWidth="1"/>
    <col min="3850" max="3850" width="7.42578125" style="37" customWidth="1"/>
    <col min="3851" max="3851" width="11.5703125" style="37" customWidth="1"/>
    <col min="3852" max="3852" width="12.140625" style="37" customWidth="1"/>
    <col min="3853" max="3853" width="6.42578125" style="37" customWidth="1"/>
    <col min="3854" max="3854" width="10.42578125" style="37" customWidth="1"/>
    <col min="3855" max="3857" width="9.140625" style="37"/>
    <col min="3858" max="3858" width="6.5703125" style="37" customWidth="1"/>
    <col min="3859" max="3859" width="7.7109375" style="37" customWidth="1"/>
    <col min="3860" max="3860" width="9.28515625" style="37" customWidth="1"/>
    <col min="3861" max="3861" width="8" style="37" customWidth="1"/>
    <col min="3862" max="3862" width="8.28515625" style="37" customWidth="1"/>
    <col min="3863" max="4096" width="9.140625" style="37"/>
    <col min="4097" max="4097" width="5.28515625" style="37" customWidth="1"/>
    <col min="4098" max="4098" width="8.5703125" style="37" customWidth="1"/>
    <col min="4099" max="4099" width="21.5703125" style="37" customWidth="1"/>
    <col min="4100" max="4100" width="8.42578125" style="37" customWidth="1"/>
    <col min="4101" max="4101" width="10.140625" style="37" customWidth="1"/>
    <col min="4102" max="4102" width="12.28515625" style="37" customWidth="1"/>
    <col min="4103" max="4103" width="9.28515625" style="37" customWidth="1"/>
    <col min="4104" max="4104" width="10.7109375" style="37" customWidth="1"/>
    <col min="4105" max="4105" width="5.7109375" style="37" customWidth="1"/>
    <col min="4106" max="4106" width="7.42578125" style="37" customWidth="1"/>
    <col min="4107" max="4107" width="11.5703125" style="37" customWidth="1"/>
    <col min="4108" max="4108" width="12.140625" style="37" customWidth="1"/>
    <col min="4109" max="4109" width="6.42578125" style="37" customWidth="1"/>
    <col min="4110" max="4110" width="10.42578125" style="37" customWidth="1"/>
    <col min="4111" max="4113" width="9.140625" style="37"/>
    <col min="4114" max="4114" width="6.5703125" style="37" customWidth="1"/>
    <col min="4115" max="4115" width="7.7109375" style="37" customWidth="1"/>
    <col min="4116" max="4116" width="9.28515625" style="37" customWidth="1"/>
    <col min="4117" max="4117" width="8" style="37" customWidth="1"/>
    <col min="4118" max="4118" width="8.28515625" style="37" customWidth="1"/>
    <col min="4119" max="4352" width="9.140625" style="37"/>
    <col min="4353" max="4353" width="5.28515625" style="37" customWidth="1"/>
    <col min="4354" max="4354" width="8.5703125" style="37" customWidth="1"/>
    <col min="4355" max="4355" width="21.5703125" style="37" customWidth="1"/>
    <col min="4356" max="4356" width="8.42578125" style="37" customWidth="1"/>
    <col min="4357" max="4357" width="10.140625" style="37" customWidth="1"/>
    <col min="4358" max="4358" width="12.28515625" style="37" customWidth="1"/>
    <col min="4359" max="4359" width="9.28515625" style="37" customWidth="1"/>
    <col min="4360" max="4360" width="10.7109375" style="37" customWidth="1"/>
    <col min="4361" max="4361" width="5.7109375" style="37" customWidth="1"/>
    <col min="4362" max="4362" width="7.42578125" style="37" customWidth="1"/>
    <col min="4363" max="4363" width="11.5703125" style="37" customWidth="1"/>
    <col min="4364" max="4364" width="12.140625" style="37" customWidth="1"/>
    <col min="4365" max="4365" width="6.42578125" style="37" customWidth="1"/>
    <col min="4366" max="4366" width="10.42578125" style="37" customWidth="1"/>
    <col min="4367" max="4369" width="9.140625" style="37"/>
    <col min="4370" max="4370" width="6.5703125" style="37" customWidth="1"/>
    <col min="4371" max="4371" width="7.7109375" style="37" customWidth="1"/>
    <col min="4372" max="4372" width="9.28515625" style="37" customWidth="1"/>
    <col min="4373" max="4373" width="8" style="37" customWidth="1"/>
    <col min="4374" max="4374" width="8.28515625" style="37" customWidth="1"/>
    <col min="4375" max="4608" width="9.140625" style="37"/>
    <col min="4609" max="4609" width="5.28515625" style="37" customWidth="1"/>
    <col min="4610" max="4610" width="8.5703125" style="37" customWidth="1"/>
    <col min="4611" max="4611" width="21.5703125" style="37" customWidth="1"/>
    <col min="4612" max="4612" width="8.42578125" style="37" customWidth="1"/>
    <col min="4613" max="4613" width="10.140625" style="37" customWidth="1"/>
    <col min="4614" max="4614" width="12.28515625" style="37" customWidth="1"/>
    <col min="4615" max="4615" width="9.28515625" style="37" customWidth="1"/>
    <col min="4616" max="4616" width="10.7109375" style="37" customWidth="1"/>
    <col min="4617" max="4617" width="5.7109375" style="37" customWidth="1"/>
    <col min="4618" max="4618" width="7.42578125" style="37" customWidth="1"/>
    <col min="4619" max="4619" width="11.5703125" style="37" customWidth="1"/>
    <col min="4620" max="4620" width="12.140625" style="37" customWidth="1"/>
    <col min="4621" max="4621" width="6.42578125" style="37" customWidth="1"/>
    <col min="4622" max="4622" width="10.42578125" style="37" customWidth="1"/>
    <col min="4623" max="4625" width="9.140625" style="37"/>
    <col min="4626" max="4626" width="6.5703125" style="37" customWidth="1"/>
    <col min="4627" max="4627" width="7.7109375" style="37" customWidth="1"/>
    <col min="4628" max="4628" width="9.28515625" style="37" customWidth="1"/>
    <col min="4629" max="4629" width="8" style="37" customWidth="1"/>
    <col min="4630" max="4630" width="8.28515625" style="37" customWidth="1"/>
    <col min="4631" max="4864" width="9.140625" style="37"/>
    <col min="4865" max="4865" width="5.28515625" style="37" customWidth="1"/>
    <col min="4866" max="4866" width="8.5703125" style="37" customWidth="1"/>
    <col min="4867" max="4867" width="21.5703125" style="37" customWidth="1"/>
    <col min="4868" max="4868" width="8.42578125" style="37" customWidth="1"/>
    <col min="4869" max="4869" width="10.140625" style="37" customWidth="1"/>
    <col min="4870" max="4870" width="12.28515625" style="37" customWidth="1"/>
    <col min="4871" max="4871" width="9.28515625" style="37" customWidth="1"/>
    <col min="4872" max="4872" width="10.7109375" style="37" customWidth="1"/>
    <col min="4873" max="4873" width="5.7109375" style="37" customWidth="1"/>
    <col min="4874" max="4874" width="7.42578125" style="37" customWidth="1"/>
    <col min="4875" max="4875" width="11.5703125" style="37" customWidth="1"/>
    <col min="4876" max="4876" width="12.140625" style="37" customWidth="1"/>
    <col min="4877" max="4877" width="6.42578125" style="37" customWidth="1"/>
    <col min="4878" max="4878" width="10.42578125" style="37" customWidth="1"/>
    <col min="4879" max="4881" width="9.140625" style="37"/>
    <col min="4882" max="4882" width="6.5703125" style="37" customWidth="1"/>
    <col min="4883" max="4883" width="7.7109375" style="37" customWidth="1"/>
    <col min="4884" max="4884" width="9.28515625" style="37" customWidth="1"/>
    <col min="4885" max="4885" width="8" style="37" customWidth="1"/>
    <col min="4886" max="4886" width="8.28515625" style="37" customWidth="1"/>
    <col min="4887" max="5120" width="9.140625" style="37"/>
    <col min="5121" max="5121" width="5.28515625" style="37" customWidth="1"/>
    <col min="5122" max="5122" width="8.5703125" style="37" customWidth="1"/>
    <col min="5123" max="5123" width="21.5703125" style="37" customWidth="1"/>
    <col min="5124" max="5124" width="8.42578125" style="37" customWidth="1"/>
    <col min="5125" max="5125" width="10.140625" style="37" customWidth="1"/>
    <col min="5126" max="5126" width="12.28515625" style="37" customWidth="1"/>
    <col min="5127" max="5127" width="9.28515625" style="37" customWidth="1"/>
    <col min="5128" max="5128" width="10.7109375" style="37" customWidth="1"/>
    <col min="5129" max="5129" width="5.7109375" style="37" customWidth="1"/>
    <col min="5130" max="5130" width="7.42578125" style="37" customWidth="1"/>
    <col min="5131" max="5131" width="11.5703125" style="37" customWidth="1"/>
    <col min="5132" max="5132" width="12.140625" style="37" customWidth="1"/>
    <col min="5133" max="5133" width="6.42578125" style="37" customWidth="1"/>
    <col min="5134" max="5134" width="10.42578125" style="37" customWidth="1"/>
    <col min="5135" max="5137" width="9.140625" style="37"/>
    <col min="5138" max="5138" width="6.5703125" style="37" customWidth="1"/>
    <col min="5139" max="5139" width="7.7109375" style="37" customWidth="1"/>
    <col min="5140" max="5140" width="9.28515625" style="37" customWidth="1"/>
    <col min="5141" max="5141" width="8" style="37" customWidth="1"/>
    <col min="5142" max="5142" width="8.28515625" style="37" customWidth="1"/>
    <col min="5143" max="5376" width="9.140625" style="37"/>
    <col min="5377" max="5377" width="5.28515625" style="37" customWidth="1"/>
    <col min="5378" max="5378" width="8.5703125" style="37" customWidth="1"/>
    <col min="5379" max="5379" width="21.5703125" style="37" customWidth="1"/>
    <col min="5380" max="5380" width="8.42578125" style="37" customWidth="1"/>
    <col min="5381" max="5381" width="10.140625" style="37" customWidth="1"/>
    <col min="5382" max="5382" width="12.28515625" style="37" customWidth="1"/>
    <col min="5383" max="5383" width="9.28515625" style="37" customWidth="1"/>
    <col min="5384" max="5384" width="10.7109375" style="37" customWidth="1"/>
    <col min="5385" max="5385" width="5.7109375" style="37" customWidth="1"/>
    <col min="5386" max="5386" width="7.42578125" style="37" customWidth="1"/>
    <col min="5387" max="5387" width="11.5703125" style="37" customWidth="1"/>
    <col min="5388" max="5388" width="12.140625" style="37" customWidth="1"/>
    <col min="5389" max="5389" width="6.42578125" style="37" customWidth="1"/>
    <col min="5390" max="5390" width="10.42578125" style="37" customWidth="1"/>
    <col min="5391" max="5393" width="9.140625" style="37"/>
    <col min="5394" max="5394" width="6.5703125" style="37" customWidth="1"/>
    <col min="5395" max="5395" width="7.7109375" style="37" customWidth="1"/>
    <col min="5396" max="5396" width="9.28515625" style="37" customWidth="1"/>
    <col min="5397" max="5397" width="8" style="37" customWidth="1"/>
    <col min="5398" max="5398" width="8.28515625" style="37" customWidth="1"/>
    <col min="5399" max="5632" width="9.140625" style="37"/>
    <col min="5633" max="5633" width="5.28515625" style="37" customWidth="1"/>
    <col min="5634" max="5634" width="8.5703125" style="37" customWidth="1"/>
    <col min="5635" max="5635" width="21.5703125" style="37" customWidth="1"/>
    <col min="5636" max="5636" width="8.42578125" style="37" customWidth="1"/>
    <col min="5637" max="5637" width="10.140625" style="37" customWidth="1"/>
    <col min="5638" max="5638" width="12.28515625" style="37" customWidth="1"/>
    <col min="5639" max="5639" width="9.28515625" style="37" customWidth="1"/>
    <col min="5640" max="5640" width="10.7109375" style="37" customWidth="1"/>
    <col min="5641" max="5641" width="5.7109375" style="37" customWidth="1"/>
    <col min="5642" max="5642" width="7.42578125" style="37" customWidth="1"/>
    <col min="5643" max="5643" width="11.5703125" style="37" customWidth="1"/>
    <col min="5644" max="5644" width="12.140625" style="37" customWidth="1"/>
    <col min="5645" max="5645" width="6.42578125" style="37" customWidth="1"/>
    <col min="5646" max="5646" width="10.42578125" style="37" customWidth="1"/>
    <col min="5647" max="5649" width="9.140625" style="37"/>
    <col min="5650" max="5650" width="6.5703125" style="37" customWidth="1"/>
    <col min="5651" max="5651" width="7.7109375" style="37" customWidth="1"/>
    <col min="5652" max="5652" width="9.28515625" style="37" customWidth="1"/>
    <col min="5653" max="5653" width="8" style="37" customWidth="1"/>
    <col min="5654" max="5654" width="8.28515625" style="37" customWidth="1"/>
    <col min="5655" max="5888" width="9.140625" style="37"/>
    <col min="5889" max="5889" width="5.28515625" style="37" customWidth="1"/>
    <col min="5890" max="5890" width="8.5703125" style="37" customWidth="1"/>
    <col min="5891" max="5891" width="21.5703125" style="37" customWidth="1"/>
    <col min="5892" max="5892" width="8.42578125" style="37" customWidth="1"/>
    <col min="5893" max="5893" width="10.140625" style="37" customWidth="1"/>
    <col min="5894" max="5894" width="12.28515625" style="37" customWidth="1"/>
    <col min="5895" max="5895" width="9.28515625" style="37" customWidth="1"/>
    <col min="5896" max="5896" width="10.7109375" style="37" customWidth="1"/>
    <col min="5897" max="5897" width="5.7109375" style="37" customWidth="1"/>
    <col min="5898" max="5898" width="7.42578125" style="37" customWidth="1"/>
    <col min="5899" max="5899" width="11.5703125" style="37" customWidth="1"/>
    <col min="5900" max="5900" width="12.140625" style="37" customWidth="1"/>
    <col min="5901" max="5901" width="6.42578125" style="37" customWidth="1"/>
    <col min="5902" max="5902" width="10.42578125" style="37" customWidth="1"/>
    <col min="5903" max="5905" width="9.140625" style="37"/>
    <col min="5906" max="5906" width="6.5703125" style="37" customWidth="1"/>
    <col min="5907" max="5907" width="7.7109375" style="37" customWidth="1"/>
    <col min="5908" max="5908" width="9.28515625" style="37" customWidth="1"/>
    <col min="5909" max="5909" width="8" style="37" customWidth="1"/>
    <col min="5910" max="5910" width="8.28515625" style="37" customWidth="1"/>
    <col min="5911" max="6144" width="9.140625" style="37"/>
    <col min="6145" max="6145" width="5.28515625" style="37" customWidth="1"/>
    <col min="6146" max="6146" width="8.5703125" style="37" customWidth="1"/>
    <col min="6147" max="6147" width="21.5703125" style="37" customWidth="1"/>
    <col min="6148" max="6148" width="8.42578125" style="37" customWidth="1"/>
    <col min="6149" max="6149" width="10.140625" style="37" customWidth="1"/>
    <col min="6150" max="6150" width="12.28515625" style="37" customWidth="1"/>
    <col min="6151" max="6151" width="9.28515625" style="37" customWidth="1"/>
    <col min="6152" max="6152" width="10.7109375" style="37" customWidth="1"/>
    <col min="6153" max="6153" width="5.7109375" style="37" customWidth="1"/>
    <col min="6154" max="6154" width="7.42578125" style="37" customWidth="1"/>
    <col min="6155" max="6155" width="11.5703125" style="37" customWidth="1"/>
    <col min="6156" max="6156" width="12.140625" style="37" customWidth="1"/>
    <col min="6157" max="6157" width="6.42578125" style="37" customWidth="1"/>
    <col min="6158" max="6158" width="10.42578125" style="37" customWidth="1"/>
    <col min="6159" max="6161" width="9.140625" style="37"/>
    <col min="6162" max="6162" width="6.5703125" style="37" customWidth="1"/>
    <col min="6163" max="6163" width="7.7109375" style="37" customWidth="1"/>
    <col min="6164" max="6164" width="9.28515625" style="37" customWidth="1"/>
    <col min="6165" max="6165" width="8" style="37" customWidth="1"/>
    <col min="6166" max="6166" width="8.28515625" style="37" customWidth="1"/>
    <col min="6167" max="6400" width="9.140625" style="37"/>
    <col min="6401" max="6401" width="5.28515625" style="37" customWidth="1"/>
    <col min="6402" max="6402" width="8.5703125" style="37" customWidth="1"/>
    <col min="6403" max="6403" width="21.5703125" style="37" customWidth="1"/>
    <col min="6404" max="6404" width="8.42578125" style="37" customWidth="1"/>
    <col min="6405" max="6405" width="10.140625" style="37" customWidth="1"/>
    <col min="6406" max="6406" width="12.28515625" style="37" customWidth="1"/>
    <col min="6407" max="6407" width="9.28515625" style="37" customWidth="1"/>
    <col min="6408" max="6408" width="10.7109375" style="37" customWidth="1"/>
    <col min="6409" max="6409" width="5.7109375" style="37" customWidth="1"/>
    <col min="6410" max="6410" width="7.42578125" style="37" customWidth="1"/>
    <col min="6411" max="6411" width="11.5703125" style="37" customWidth="1"/>
    <col min="6412" max="6412" width="12.140625" style="37" customWidth="1"/>
    <col min="6413" max="6413" width="6.42578125" style="37" customWidth="1"/>
    <col min="6414" max="6414" width="10.42578125" style="37" customWidth="1"/>
    <col min="6415" max="6417" width="9.140625" style="37"/>
    <col min="6418" max="6418" width="6.5703125" style="37" customWidth="1"/>
    <col min="6419" max="6419" width="7.7109375" style="37" customWidth="1"/>
    <col min="6420" max="6420" width="9.28515625" style="37" customWidth="1"/>
    <col min="6421" max="6421" width="8" style="37" customWidth="1"/>
    <col min="6422" max="6422" width="8.28515625" style="37" customWidth="1"/>
    <col min="6423" max="6656" width="9.140625" style="37"/>
    <col min="6657" max="6657" width="5.28515625" style="37" customWidth="1"/>
    <col min="6658" max="6658" width="8.5703125" style="37" customWidth="1"/>
    <col min="6659" max="6659" width="21.5703125" style="37" customWidth="1"/>
    <col min="6660" max="6660" width="8.42578125" style="37" customWidth="1"/>
    <col min="6661" max="6661" width="10.140625" style="37" customWidth="1"/>
    <col min="6662" max="6662" width="12.28515625" style="37" customWidth="1"/>
    <col min="6663" max="6663" width="9.28515625" style="37" customWidth="1"/>
    <col min="6664" max="6664" width="10.7109375" style="37" customWidth="1"/>
    <col min="6665" max="6665" width="5.7109375" style="37" customWidth="1"/>
    <col min="6666" max="6666" width="7.42578125" style="37" customWidth="1"/>
    <col min="6667" max="6667" width="11.5703125" style="37" customWidth="1"/>
    <col min="6668" max="6668" width="12.140625" style="37" customWidth="1"/>
    <col min="6669" max="6669" width="6.42578125" style="37" customWidth="1"/>
    <col min="6670" max="6670" width="10.42578125" style="37" customWidth="1"/>
    <col min="6671" max="6673" width="9.140625" style="37"/>
    <col min="6674" max="6674" width="6.5703125" style="37" customWidth="1"/>
    <col min="6675" max="6675" width="7.7109375" style="37" customWidth="1"/>
    <col min="6676" max="6676" width="9.28515625" style="37" customWidth="1"/>
    <col min="6677" max="6677" width="8" style="37" customWidth="1"/>
    <col min="6678" max="6678" width="8.28515625" style="37" customWidth="1"/>
    <col min="6679" max="6912" width="9.140625" style="37"/>
    <col min="6913" max="6913" width="5.28515625" style="37" customWidth="1"/>
    <col min="6914" max="6914" width="8.5703125" style="37" customWidth="1"/>
    <col min="6915" max="6915" width="21.5703125" style="37" customWidth="1"/>
    <col min="6916" max="6916" width="8.42578125" style="37" customWidth="1"/>
    <col min="6917" max="6917" width="10.140625" style="37" customWidth="1"/>
    <col min="6918" max="6918" width="12.28515625" style="37" customWidth="1"/>
    <col min="6919" max="6919" width="9.28515625" style="37" customWidth="1"/>
    <col min="6920" max="6920" width="10.7109375" style="37" customWidth="1"/>
    <col min="6921" max="6921" width="5.7109375" style="37" customWidth="1"/>
    <col min="6922" max="6922" width="7.42578125" style="37" customWidth="1"/>
    <col min="6923" max="6923" width="11.5703125" style="37" customWidth="1"/>
    <col min="6924" max="6924" width="12.140625" style="37" customWidth="1"/>
    <col min="6925" max="6925" width="6.42578125" style="37" customWidth="1"/>
    <col min="6926" max="6926" width="10.42578125" style="37" customWidth="1"/>
    <col min="6927" max="6929" width="9.140625" style="37"/>
    <col min="6930" max="6930" width="6.5703125" style="37" customWidth="1"/>
    <col min="6931" max="6931" width="7.7109375" style="37" customWidth="1"/>
    <col min="6932" max="6932" width="9.28515625" style="37" customWidth="1"/>
    <col min="6933" max="6933" width="8" style="37" customWidth="1"/>
    <col min="6934" max="6934" width="8.28515625" style="37" customWidth="1"/>
    <col min="6935" max="7168" width="9.140625" style="37"/>
    <col min="7169" max="7169" width="5.28515625" style="37" customWidth="1"/>
    <col min="7170" max="7170" width="8.5703125" style="37" customWidth="1"/>
    <col min="7171" max="7171" width="21.5703125" style="37" customWidth="1"/>
    <col min="7172" max="7172" width="8.42578125" style="37" customWidth="1"/>
    <col min="7173" max="7173" width="10.140625" style="37" customWidth="1"/>
    <col min="7174" max="7174" width="12.28515625" style="37" customWidth="1"/>
    <col min="7175" max="7175" width="9.28515625" style="37" customWidth="1"/>
    <col min="7176" max="7176" width="10.7109375" style="37" customWidth="1"/>
    <col min="7177" max="7177" width="5.7109375" style="37" customWidth="1"/>
    <col min="7178" max="7178" width="7.42578125" style="37" customWidth="1"/>
    <col min="7179" max="7179" width="11.5703125" style="37" customWidth="1"/>
    <col min="7180" max="7180" width="12.140625" style="37" customWidth="1"/>
    <col min="7181" max="7181" width="6.42578125" style="37" customWidth="1"/>
    <col min="7182" max="7182" width="10.42578125" style="37" customWidth="1"/>
    <col min="7183" max="7185" width="9.140625" style="37"/>
    <col min="7186" max="7186" width="6.5703125" style="37" customWidth="1"/>
    <col min="7187" max="7187" width="7.7109375" style="37" customWidth="1"/>
    <col min="7188" max="7188" width="9.28515625" style="37" customWidth="1"/>
    <col min="7189" max="7189" width="8" style="37" customWidth="1"/>
    <col min="7190" max="7190" width="8.28515625" style="37" customWidth="1"/>
    <col min="7191" max="7424" width="9.140625" style="37"/>
    <col min="7425" max="7425" width="5.28515625" style="37" customWidth="1"/>
    <col min="7426" max="7426" width="8.5703125" style="37" customWidth="1"/>
    <col min="7427" max="7427" width="21.5703125" style="37" customWidth="1"/>
    <col min="7428" max="7428" width="8.42578125" style="37" customWidth="1"/>
    <col min="7429" max="7429" width="10.140625" style="37" customWidth="1"/>
    <col min="7430" max="7430" width="12.28515625" style="37" customWidth="1"/>
    <col min="7431" max="7431" width="9.28515625" style="37" customWidth="1"/>
    <col min="7432" max="7432" width="10.7109375" style="37" customWidth="1"/>
    <col min="7433" max="7433" width="5.7109375" style="37" customWidth="1"/>
    <col min="7434" max="7434" width="7.42578125" style="37" customWidth="1"/>
    <col min="7435" max="7435" width="11.5703125" style="37" customWidth="1"/>
    <col min="7436" max="7436" width="12.140625" style="37" customWidth="1"/>
    <col min="7437" max="7437" width="6.42578125" style="37" customWidth="1"/>
    <col min="7438" max="7438" width="10.42578125" style="37" customWidth="1"/>
    <col min="7439" max="7441" width="9.140625" style="37"/>
    <col min="7442" max="7442" width="6.5703125" style="37" customWidth="1"/>
    <col min="7443" max="7443" width="7.7109375" style="37" customWidth="1"/>
    <col min="7444" max="7444" width="9.28515625" style="37" customWidth="1"/>
    <col min="7445" max="7445" width="8" style="37" customWidth="1"/>
    <col min="7446" max="7446" width="8.28515625" style="37" customWidth="1"/>
    <col min="7447" max="7680" width="9.140625" style="37"/>
    <col min="7681" max="7681" width="5.28515625" style="37" customWidth="1"/>
    <col min="7682" max="7682" width="8.5703125" style="37" customWidth="1"/>
    <col min="7683" max="7683" width="21.5703125" style="37" customWidth="1"/>
    <col min="7684" max="7684" width="8.42578125" style="37" customWidth="1"/>
    <col min="7685" max="7685" width="10.140625" style="37" customWidth="1"/>
    <col min="7686" max="7686" width="12.28515625" style="37" customWidth="1"/>
    <col min="7687" max="7687" width="9.28515625" style="37" customWidth="1"/>
    <col min="7688" max="7688" width="10.7109375" style="37" customWidth="1"/>
    <col min="7689" max="7689" width="5.7109375" style="37" customWidth="1"/>
    <col min="7690" max="7690" width="7.42578125" style="37" customWidth="1"/>
    <col min="7691" max="7691" width="11.5703125" style="37" customWidth="1"/>
    <col min="7692" max="7692" width="12.140625" style="37" customWidth="1"/>
    <col min="7693" max="7693" width="6.42578125" style="37" customWidth="1"/>
    <col min="7694" max="7694" width="10.42578125" style="37" customWidth="1"/>
    <col min="7695" max="7697" width="9.140625" style="37"/>
    <col min="7698" max="7698" width="6.5703125" style="37" customWidth="1"/>
    <col min="7699" max="7699" width="7.7109375" style="37" customWidth="1"/>
    <col min="7700" max="7700" width="9.28515625" style="37" customWidth="1"/>
    <col min="7701" max="7701" width="8" style="37" customWidth="1"/>
    <col min="7702" max="7702" width="8.28515625" style="37" customWidth="1"/>
    <col min="7703" max="7936" width="9.140625" style="37"/>
    <col min="7937" max="7937" width="5.28515625" style="37" customWidth="1"/>
    <col min="7938" max="7938" width="8.5703125" style="37" customWidth="1"/>
    <col min="7939" max="7939" width="21.5703125" style="37" customWidth="1"/>
    <col min="7940" max="7940" width="8.42578125" style="37" customWidth="1"/>
    <col min="7941" max="7941" width="10.140625" style="37" customWidth="1"/>
    <col min="7942" max="7942" width="12.28515625" style="37" customWidth="1"/>
    <col min="7943" max="7943" width="9.28515625" style="37" customWidth="1"/>
    <col min="7944" max="7944" width="10.7109375" style="37" customWidth="1"/>
    <col min="7945" max="7945" width="5.7109375" style="37" customWidth="1"/>
    <col min="7946" max="7946" width="7.42578125" style="37" customWidth="1"/>
    <col min="7947" max="7947" width="11.5703125" style="37" customWidth="1"/>
    <col min="7948" max="7948" width="12.140625" style="37" customWidth="1"/>
    <col min="7949" max="7949" width="6.42578125" style="37" customWidth="1"/>
    <col min="7950" max="7950" width="10.42578125" style="37" customWidth="1"/>
    <col min="7951" max="7953" width="9.140625" style="37"/>
    <col min="7954" max="7954" width="6.5703125" style="37" customWidth="1"/>
    <col min="7955" max="7955" width="7.7109375" style="37" customWidth="1"/>
    <col min="7956" max="7956" width="9.28515625" style="37" customWidth="1"/>
    <col min="7957" max="7957" width="8" style="37" customWidth="1"/>
    <col min="7958" max="7958" width="8.28515625" style="37" customWidth="1"/>
    <col min="7959" max="8192" width="9.140625" style="37"/>
    <col min="8193" max="8193" width="5.28515625" style="37" customWidth="1"/>
    <col min="8194" max="8194" width="8.5703125" style="37" customWidth="1"/>
    <col min="8195" max="8195" width="21.5703125" style="37" customWidth="1"/>
    <col min="8196" max="8196" width="8.42578125" style="37" customWidth="1"/>
    <col min="8197" max="8197" width="10.140625" style="37" customWidth="1"/>
    <col min="8198" max="8198" width="12.28515625" style="37" customWidth="1"/>
    <col min="8199" max="8199" width="9.28515625" style="37" customWidth="1"/>
    <col min="8200" max="8200" width="10.7109375" style="37" customWidth="1"/>
    <col min="8201" max="8201" width="5.7109375" style="37" customWidth="1"/>
    <col min="8202" max="8202" width="7.42578125" style="37" customWidth="1"/>
    <col min="8203" max="8203" width="11.5703125" style="37" customWidth="1"/>
    <col min="8204" max="8204" width="12.140625" style="37" customWidth="1"/>
    <col min="8205" max="8205" width="6.42578125" style="37" customWidth="1"/>
    <col min="8206" max="8206" width="10.42578125" style="37" customWidth="1"/>
    <col min="8207" max="8209" width="9.140625" style="37"/>
    <col min="8210" max="8210" width="6.5703125" style="37" customWidth="1"/>
    <col min="8211" max="8211" width="7.7109375" style="37" customWidth="1"/>
    <col min="8212" max="8212" width="9.28515625" style="37" customWidth="1"/>
    <col min="8213" max="8213" width="8" style="37" customWidth="1"/>
    <col min="8214" max="8214" width="8.28515625" style="37" customWidth="1"/>
    <col min="8215" max="8448" width="9.140625" style="37"/>
    <col min="8449" max="8449" width="5.28515625" style="37" customWidth="1"/>
    <col min="8450" max="8450" width="8.5703125" style="37" customWidth="1"/>
    <col min="8451" max="8451" width="21.5703125" style="37" customWidth="1"/>
    <col min="8452" max="8452" width="8.42578125" style="37" customWidth="1"/>
    <col min="8453" max="8453" width="10.140625" style="37" customWidth="1"/>
    <col min="8454" max="8454" width="12.28515625" style="37" customWidth="1"/>
    <col min="8455" max="8455" width="9.28515625" style="37" customWidth="1"/>
    <col min="8456" max="8456" width="10.7109375" style="37" customWidth="1"/>
    <col min="8457" max="8457" width="5.7109375" style="37" customWidth="1"/>
    <col min="8458" max="8458" width="7.42578125" style="37" customWidth="1"/>
    <col min="8459" max="8459" width="11.5703125" style="37" customWidth="1"/>
    <col min="8460" max="8460" width="12.140625" style="37" customWidth="1"/>
    <col min="8461" max="8461" width="6.42578125" style="37" customWidth="1"/>
    <col min="8462" max="8462" width="10.42578125" style="37" customWidth="1"/>
    <col min="8463" max="8465" width="9.140625" style="37"/>
    <col min="8466" max="8466" width="6.5703125" style="37" customWidth="1"/>
    <col min="8467" max="8467" width="7.7109375" style="37" customWidth="1"/>
    <col min="8468" max="8468" width="9.28515625" style="37" customWidth="1"/>
    <col min="8469" max="8469" width="8" style="37" customWidth="1"/>
    <col min="8470" max="8470" width="8.28515625" style="37" customWidth="1"/>
    <col min="8471" max="8704" width="9.140625" style="37"/>
    <col min="8705" max="8705" width="5.28515625" style="37" customWidth="1"/>
    <col min="8706" max="8706" width="8.5703125" style="37" customWidth="1"/>
    <col min="8707" max="8707" width="21.5703125" style="37" customWidth="1"/>
    <col min="8708" max="8708" width="8.42578125" style="37" customWidth="1"/>
    <col min="8709" max="8709" width="10.140625" style="37" customWidth="1"/>
    <col min="8710" max="8710" width="12.28515625" style="37" customWidth="1"/>
    <col min="8711" max="8711" width="9.28515625" style="37" customWidth="1"/>
    <col min="8712" max="8712" width="10.7109375" style="37" customWidth="1"/>
    <col min="8713" max="8713" width="5.7109375" style="37" customWidth="1"/>
    <col min="8714" max="8714" width="7.42578125" style="37" customWidth="1"/>
    <col min="8715" max="8715" width="11.5703125" style="37" customWidth="1"/>
    <col min="8716" max="8716" width="12.140625" style="37" customWidth="1"/>
    <col min="8717" max="8717" width="6.42578125" style="37" customWidth="1"/>
    <col min="8718" max="8718" width="10.42578125" style="37" customWidth="1"/>
    <col min="8719" max="8721" width="9.140625" style="37"/>
    <col min="8722" max="8722" width="6.5703125" style="37" customWidth="1"/>
    <col min="8723" max="8723" width="7.7109375" style="37" customWidth="1"/>
    <col min="8724" max="8724" width="9.28515625" style="37" customWidth="1"/>
    <col min="8725" max="8725" width="8" style="37" customWidth="1"/>
    <col min="8726" max="8726" width="8.28515625" style="37" customWidth="1"/>
    <col min="8727" max="8960" width="9.140625" style="37"/>
    <col min="8961" max="8961" width="5.28515625" style="37" customWidth="1"/>
    <col min="8962" max="8962" width="8.5703125" style="37" customWidth="1"/>
    <col min="8963" max="8963" width="21.5703125" style="37" customWidth="1"/>
    <col min="8964" max="8964" width="8.42578125" style="37" customWidth="1"/>
    <col min="8965" max="8965" width="10.140625" style="37" customWidth="1"/>
    <col min="8966" max="8966" width="12.28515625" style="37" customWidth="1"/>
    <col min="8967" max="8967" width="9.28515625" style="37" customWidth="1"/>
    <col min="8968" max="8968" width="10.7109375" style="37" customWidth="1"/>
    <col min="8969" max="8969" width="5.7109375" style="37" customWidth="1"/>
    <col min="8970" max="8970" width="7.42578125" style="37" customWidth="1"/>
    <col min="8971" max="8971" width="11.5703125" style="37" customWidth="1"/>
    <col min="8972" max="8972" width="12.140625" style="37" customWidth="1"/>
    <col min="8973" max="8973" width="6.42578125" style="37" customWidth="1"/>
    <col min="8974" max="8974" width="10.42578125" style="37" customWidth="1"/>
    <col min="8975" max="8977" width="9.140625" style="37"/>
    <col min="8978" max="8978" width="6.5703125" style="37" customWidth="1"/>
    <col min="8979" max="8979" width="7.7109375" style="37" customWidth="1"/>
    <col min="8980" max="8980" width="9.28515625" style="37" customWidth="1"/>
    <col min="8981" max="8981" width="8" style="37" customWidth="1"/>
    <col min="8982" max="8982" width="8.28515625" style="37" customWidth="1"/>
    <col min="8983" max="9216" width="9.140625" style="37"/>
    <col min="9217" max="9217" width="5.28515625" style="37" customWidth="1"/>
    <col min="9218" max="9218" width="8.5703125" style="37" customWidth="1"/>
    <col min="9219" max="9219" width="21.5703125" style="37" customWidth="1"/>
    <col min="9220" max="9220" width="8.42578125" style="37" customWidth="1"/>
    <col min="9221" max="9221" width="10.140625" style="37" customWidth="1"/>
    <col min="9222" max="9222" width="12.28515625" style="37" customWidth="1"/>
    <col min="9223" max="9223" width="9.28515625" style="37" customWidth="1"/>
    <col min="9224" max="9224" width="10.7109375" style="37" customWidth="1"/>
    <col min="9225" max="9225" width="5.7109375" style="37" customWidth="1"/>
    <col min="9226" max="9226" width="7.42578125" style="37" customWidth="1"/>
    <col min="9227" max="9227" width="11.5703125" style="37" customWidth="1"/>
    <col min="9228" max="9228" width="12.140625" style="37" customWidth="1"/>
    <col min="9229" max="9229" width="6.42578125" style="37" customWidth="1"/>
    <col min="9230" max="9230" width="10.42578125" style="37" customWidth="1"/>
    <col min="9231" max="9233" width="9.140625" style="37"/>
    <col min="9234" max="9234" width="6.5703125" style="37" customWidth="1"/>
    <col min="9235" max="9235" width="7.7109375" style="37" customWidth="1"/>
    <col min="9236" max="9236" width="9.28515625" style="37" customWidth="1"/>
    <col min="9237" max="9237" width="8" style="37" customWidth="1"/>
    <col min="9238" max="9238" width="8.28515625" style="37" customWidth="1"/>
    <col min="9239" max="9472" width="9.140625" style="37"/>
    <col min="9473" max="9473" width="5.28515625" style="37" customWidth="1"/>
    <col min="9474" max="9474" width="8.5703125" style="37" customWidth="1"/>
    <col min="9475" max="9475" width="21.5703125" style="37" customWidth="1"/>
    <col min="9476" max="9476" width="8.42578125" style="37" customWidth="1"/>
    <col min="9477" max="9477" width="10.140625" style="37" customWidth="1"/>
    <col min="9478" max="9478" width="12.28515625" style="37" customWidth="1"/>
    <col min="9479" max="9479" width="9.28515625" style="37" customWidth="1"/>
    <col min="9480" max="9480" width="10.7109375" style="37" customWidth="1"/>
    <col min="9481" max="9481" width="5.7109375" style="37" customWidth="1"/>
    <col min="9482" max="9482" width="7.42578125" style="37" customWidth="1"/>
    <col min="9483" max="9483" width="11.5703125" style="37" customWidth="1"/>
    <col min="9484" max="9484" width="12.140625" style="37" customWidth="1"/>
    <col min="9485" max="9485" width="6.42578125" style="37" customWidth="1"/>
    <col min="9486" max="9486" width="10.42578125" style="37" customWidth="1"/>
    <col min="9487" max="9489" width="9.140625" style="37"/>
    <col min="9490" max="9490" width="6.5703125" style="37" customWidth="1"/>
    <col min="9491" max="9491" width="7.7109375" style="37" customWidth="1"/>
    <col min="9492" max="9492" width="9.28515625" style="37" customWidth="1"/>
    <col min="9493" max="9493" width="8" style="37" customWidth="1"/>
    <col min="9494" max="9494" width="8.28515625" style="37" customWidth="1"/>
    <col min="9495" max="9728" width="9.140625" style="37"/>
    <col min="9729" max="9729" width="5.28515625" style="37" customWidth="1"/>
    <col min="9730" max="9730" width="8.5703125" style="37" customWidth="1"/>
    <col min="9731" max="9731" width="21.5703125" style="37" customWidth="1"/>
    <col min="9732" max="9732" width="8.42578125" style="37" customWidth="1"/>
    <col min="9733" max="9733" width="10.140625" style="37" customWidth="1"/>
    <col min="9734" max="9734" width="12.28515625" style="37" customWidth="1"/>
    <col min="9735" max="9735" width="9.28515625" style="37" customWidth="1"/>
    <col min="9736" max="9736" width="10.7109375" style="37" customWidth="1"/>
    <col min="9737" max="9737" width="5.7109375" style="37" customWidth="1"/>
    <col min="9738" max="9738" width="7.42578125" style="37" customWidth="1"/>
    <col min="9739" max="9739" width="11.5703125" style="37" customWidth="1"/>
    <col min="9740" max="9740" width="12.140625" style="37" customWidth="1"/>
    <col min="9741" max="9741" width="6.42578125" style="37" customWidth="1"/>
    <col min="9742" max="9742" width="10.42578125" style="37" customWidth="1"/>
    <col min="9743" max="9745" width="9.140625" style="37"/>
    <col min="9746" max="9746" width="6.5703125" style="37" customWidth="1"/>
    <col min="9747" max="9747" width="7.7109375" style="37" customWidth="1"/>
    <col min="9748" max="9748" width="9.28515625" style="37" customWidth="1"/>
    <col min="9749" max="9749" width="8" style="37" customWidth="1"/>
    <col min="9750" max="9750" width="8.28515625" style="37" customWidth="1"/>
    <col min="9751" max="9984" width="9.140625" style="37"/>
    <col min="9985" max="9985" width="5.28515625" style="37" customWidth="1"/>
    <col min="9986" max="9986" width="8.5703125" style="37" customWidth="1"/>
    <col min="9987" max="9987" width="21.5703125" style="37" customWidth="1"/>
    <col min="9988" max="9988" width="8.42578125" style="37" customWidth="1"/>
    <col min="9989" max="9989" width="10.140625" style="37" customWidth="1"/>
    <col min="9990" max="9990" width="12.28515625" style="37" customWidth="1"/>
    <col min="9991" max="9991" width="9.28515625" style="37" customWidth="1"/>
    <col min="9992" max="9992" width="10.7109375" style="37" customWidth="1"/>
    <col min="9993" max="9993" width="5.7109375" style="37" customWidth="1"/>
    <col min="9994" max="9994" width="7.42578125" style="37" customWidth="1"/>
    <col min="9995" max="9995" width="11.5703125" style="37" customWidth="1"/>
    <col min="9996" max="9996" width="12.140625" style="37" customWidth="1"/>
    <col min="9997" max="9997" width="6.42578125" style="37" customWidth="1"/>
    <col min="9998" max="9998" width="10.42578125" style="37" customWidth="1"/>
    <col min="9999" max="10001" width="9.140625" style="37"/>
    <col min="10002" max="10002" width="6.5703125" style="37" customWidth="1"/>
    <col min="10003" max="10003" width="7.7109375" style="37" customWidth="1"/>
    <col min="10004" max="10004" width="9.28515625" style="37" customWidth="1"/>
    <col min="10005" max="10005" width="8" style="37" customWidth="1"/>
    <col min="10006" max="10006" width="8.28515625" style="37" customWidth="1"/>
    <col min="10007" max="10240" width="9.140625" style="37"/>
    <col min="10241" max="10241" width="5.28515625" style="37" customWidth="1"/>
    <col min="10242" max="10242" width="8.5703125" style="37" customWidth="1"/>
    <col min="10243" max="10243" width="21.5703125" style="37" customWidth="1"/>
    <col min="10244" max="10244" width="8.42578125" style="37" customWidth="1"/>
    <col min="10245" max="10245" width="10.140625" style="37" customWidth="1"/>
    <col min="10246" max="10246" width="12.28515625" style="37" customWidth="1"/>
    <col min="10247" max="10247" width="9.28515625" style="37" customWidth="1"/>
    <col min="10248" max="10248" width="10.7109375" style="37" customWidth="1"/>
    <col min="10249" max="10249" width="5.7109375" style="37" customWidth="1"/>
    <col min="10250" max="10250" width="7.42578125" style="37" customWidth="1"/>
    <col min="10251" max="10251" width="11.5703125" style="37" customWidth="1"/>
    <col min="10252" max="10252" width="12.140625" style="37" customWidth="1"/>
    <col min="10253" max="10253" width="6.42578125" style="37" customWidth="1"/>
    <col min="10254" max="10254" width="10.42578125" style="37" customWidth="1"/>
    <col min="10255" max="10257" width="9.140625" style="37"/>
    <col min="10258" max="10258" width="6.5703125" style="37" customWidth="1"/>
    <col min="10259" max="10259" width="7.7109375" style="37" customWidth="1"/>
    <col min="10260" max="10260" width="9.28515625" style="37" customWidth="1"/>
    <col min="10261" max="10261" width="8" style="37" customWidth="1"/>
    <col min="10262" max="10262" width="8.28515625" style="37" customWidth="1"/>
    <col min="10263" max="10496" width="9.140625" style="37"/>
    <col min="10497" max="10497" width="5.28515625" style="37" customWidth="1"/>
    <col min="10498" max="10498" width="8.5703125" style="37" customWidth="1"/>
    <col min="10499" max="10499" width="21.5703125" style="37" customWidth="1"/>
    <col min="10500" max="10500" width="8.42578125" style="37" customWidth="1"/>
    <col min="10501" max="10501" width="10.140625" style="37" customWidth="1"/>
    <col min="10502" max="10502" width="12.28515625" style="37" customWidth="1"/>
    <col min="10503" max="10503" width="9.28515625" style="37" customWidth="1"/>
    <col min="10504" max="10504" width="10.7109375" style="37" customWidth="1"/>
    <col min="10505" max="10505" width="5.7109375" style="37" customWidth="1"/>
    <col min="10506" max="10506" width="7.42578125" style="37" customWidth="1"/>
    <col min="10507" max="10507" width="11.5703125" style="37" customWidth="1"/>
    <col min="10508" max="10508" width="12.140625" style="37" customWidth="1"/>
    <col min="10509" max="10509" width="6.42578125" style="37" customWidth="1"/>
    <col min="10510" max="10510" width="10.42578125" style="37" customWidth="1"/>
    <col min="10511" max="10513" width="9.140625" style="37"/>
    <col min="10514" max="10514" width="6.5703125" style="37" customWidth="1"/>
    <col min="10515" max="10515" width="7.7109375" style="37" customWidth="1"/>
    <col min="10516" max="10516" width="9.28515625" style="37" customWidth="1"/>
    <col min="10517" max="10517" width="8" style="37" customWidth="1"/>
    <col min="10518" max="10518" width="8.28515625" style="37" customWidth="1"/>
    <col min="10519" max="10752" width="9.140625" style="37"/>
    <col min="10753" max="10753" width="5.28515625" style="37" customWidth="1"/>
    <col min="10754" max="10754" width="8.5703125" style="37" customWidth="1"/>
    <col min="10755" max="10755" width="21.5703125" style="37" customWidth="1"/>
    <col min="10756" max="10756" width="8.42578125" style="37" customWidth="1"/>
    <col min="10757" max="10757" width="10.140625" style="37" customWidth="1"/>
    <col min="10758" max="10758" width="12.28515625" style="37" customWidth="1"/>
    <col min="10759" max="10759" width="9.28515625" style="37" customWidth="1"/>
    <col min="10760" max="10760" width="10.7109375" style="37" customWidth="1"/>
    <col min="10761" max="10761" width="5.7109375" style="37" customWidth="1"/>
    <col min="10762" max="10762" width="7.42578125" style="37" customWidth="1"/>
    <col min="10763" max="10763" width="11.5703125" style="37" customWidth="1"/>
    <col min="10764" max="10764" width="12.140625" style="37" customWidth="1"/>
    <col min="10765" max="10765" width="6.42578125" style="37" customWidth="1"/>
    <col min="10766" max="10766" width="10.42578125" style="37" customWidth="1"/>
    <col min="10767" max="10769" width="9.140625" style="37"/>
    <col min="10770" max="10770" width="6.5703125" style="37" customWidth="1"/>
    <col min="10771" max="10771" width="7.7109375" style="37" customWidth="1"/>
    <col min="10772" max="10772" width="9.28515625" style="37" customWidth="1"/>
    <col min="10773" max="10773" width="8" style="37" customWidth="1"/>
    <col min="10774" max="10774" width="8.28515625" style="37" customWidth="1"/>
    <col min="10775" max="11008" width="9.140625" style="37"/>
    <col min="11009" max="11009" width="5.28515625" style="37" customWidth="1"/>
    <col min="11010" max="11010" width="8.5703125" style="37" customWidth="1"/>
    <col min="11011" max="11011" width="21.5703125" style="37" customWidth="1"/>
    <col min="11012" max="11012" width="8.42578125" style="37" customWidth="1"/>
    <col min="11013" max="11013" width="10.140625" style="37" customWidth="1"/>
    <col min="11014" max="11014" width="12.28515625" style="37" customWidth="1"/>
    <col min="11015" max="11015" width="9.28515625" style="37" customWidth="1"/>
    <col min="11016" max="11016" width="10.7109375" style="37" customWidth="1"/>
    <col min="11017" max="11017" width="5.7109375" style="37" customWidth="1"/>
    <col min="11018" max="11018" width="7.42578125" style="37" customWidth="1"/>
    <col min="11019" max="11019" width="11.5703125" style="37" customWidth="1"/>
    <col min="11020" max="11020" width="12.140625" style="37" customWidth="1"/>
    <col min="11021" max="11021" width="6.42578125" style="37" customWidth="1"/>
    <col min="11022" max="11022" width="10.42578125" style="37" customWidth="1"/>
    <col min="11023" max="11025" width="9.140625" style="37"/>
    <col min="11026" max="11026" width="6.5703125" style="37" customWidth="1"/>
    <col min="11027" max="11027" width="7.7109375" style="37" customWidth="1"/>
    <col min="11028" max="11028" width="9.28515625" style="37" customWidth="1"/>
    <col min="11029" max="11029" width="8" style="37" customWidth="1"/>
    <col min="11030" max="11030" width="8.28515625" style="37" customWidth="1"/>
    <col min="11031" max="11264" width="9.140625" style="37"/>
    <col min="11265" max="11265" width="5.28515625" style="37" customWidth="1"/>
    <col min="11266" max="11266" width="8.5703125" style="37" customWidth="1"/>
    <col min="11267" max="11267" width="21.5703125" style="37" customWidth="1"/>
    <col min="11268" max="11268" width="8.42578125" style="37" customWidth="1"/>
    <col min="11269" max="11269" width="10.140625" style="37" customWidth="1"/>
    <col min="11270" max="11270" width="12.28515625" style="37" customWidth="1"/>
    <col min="11271" max="11271" width="9.28515625" style="37" customWidth="1"/>
    <col min="11272" max="11272" width="10.7109375" style="37" customWidth="1"/>
    <col min="11273" max="11273" width="5.7109375" style="37" customWidth="1"/>
    <col min="11274" max="11274" width="7.42578125" style="37" customWidth="1"/>
    <col min="11275" max="11275" width="11.5703125" style="37" customWidth="1"/>
    <col min="11276" max="11276" width="12.140625" style="37" customWidth="1"/>
    <col min="11277" max="11277" width="6.42578125" style="37" customWidth="1"/>
    <col min="11278" max="11278" width="10.42578125" style="37" customWidth="1"/>
    <col min="11279" max="11281" width="9.140625" style="37"/>
    <col min="11282" max="11282" width="6.5703125" style="37" customWidth="1"/>
    <col min="11283" max="11283" width="7.7109375" style="37" customWidth="1"/>
    <col min="11284" max="11284" width="9.28515625" style="37" customWidth="1"/>
    <col min="11285" max="11285" width="8" style="37" customWidth="1"/>
    <col min="11286" max="11286" width="8.28515625" style="37" customWidth="1"/>
    <col min="11287" max="11520" width="9.140625" style="37"/>
    <col min="11521" max="11521" width="5.28515625" style="37" customWidth="1"/>
    <col min="11522" max="11522" width="8.5703125" style="37" customWidth="1"/>
    <col min="11523" max="11523" width="21.5703125" style="37" customWidth="1"/>
    <col min="11524" max="11524" width="8.42578125" style="37" customWidth="1"/>
    <col min="11525" max="11525" width="10.140625" style="37" customWidth="1"/>
    <col min="11526" max="11526" width="12.28515625" style="37" customWidth="1"/>
    <col min="11527" max="11527" width="9.28515625" style="37" customWidth="1"/>
    <col min="11528" max="11528" width="10.7109375" style="37" customWidth="1"/>
    <col min="11529" max="11529" width="5.7109375" style="37" customWidth="1"/>
    <col min="11530" max="11530" width="7.42578125" style="37" customWidth="1"/>
    <col min="11531" max="11531" width="11.5703125" style="37" customWidth="1"/>
    <col min="11532" max="11532" width="12.140625" style="37" customWidth="1"/>
    <col min="11533" max="11533" width="6.42578125" style="37" customWidth="1"/>
    <col min="11534" max="11534" width="10.42578125" style="37" customWidth="1"/>
    <col min="11535" max="11537" width="9.140625" style="37"/>
    <col min="11538" max="11538" width="6.5703125" style="37" customWidth="1"/>
    <col min="11539" max="11539" width="7.7109375" style="37" customWidth="1"/>
    <col min="11540" max="11540" width="9.28515625" style="37" customWidth="1"/>
    <col min="11541" max="11541" width="8" style="37" customWidth="1"/>
    <col min="11542" max="11542" width="8.28515625" style="37" customWidth="1"/>
    <col min="11543" max="11776" width="9.140625" style="37"/>
    <col min="11777" max="11777" width="5.28515625" style="37" customWidth="1"/>
    <col min="11778" max="11778" width="8.5703125" style="37" customWidth="1"/>
    <col min="11779" max="11779" width="21.5703125" style="37" customWidth="1"/>
    <col min="11780" max="11780" width="8.42578125" style="37" customWidth="1"/>
    <col min="11781" max="11781" width="10.140625" style="37" customWidth="1"/>
    <col min="11782" max="11782" width="12.28515625" style="37" customWidth="1"/>
    <col min="11783" max="11783" width="9.28515625" style="37" customWidth="1"/>
    <col min="11784" max="11784" width="10.7109375" style="37" customWidth="1"/>
    <col min="11785" max="11785" width="5.7109375" style="37" customWidth="1"/>
    <col min="11786" max="11786" width="7.42578125" style="37" customWidth="1"/>
    <col min="11787" max="11787" width="11.5703125" style="37" customWidth="1"/>
    <col min="11788" max="11788" width="12.140625" style="37" customWidth="1"/>
    <col min="11789" max="11789" width="6.42578125" style="37" customWidth="1"/>
    <col min="11790" max="11790" width="10.42578125" style="37" customWidth="1"/>
    <col min="11791" max="11793" width="9.140625" style="37"/>
    <col min="11794" max="11794" width="6.5703125" style="37" customWidth="1"/>
    <col min="11795" max="11795" width="7.7109375" style="37" customWidth="1"/>
    <col min="11796" max="11796" width="9.28515625" style="37" customWidth="1"/>
    <col min="11797" max="11797" width="8" style="37" customWidth="1"/>
    <col min="11798" max="11798" width="8.28515625" style="37" customWidth="1"/>
    <col min="11799" max="12032" width="9.140625" style="37"/>
    <col min="12033" max="12033" width="5.28515625" style="37" customWidth="1"/>
    <col min="12034" max="12034" width="8.5703125" style="37" customWidth="1"/>
    <col min="12035" max="12035" width="21.5703125" style="37" customWidth="1"/>
    <col min="12036" max="12036" width="8.42578125" style="37" customWidth="1"/>
    <col min="12037" max="12037" width="10.140625" style="37" customWidth="1"/>
    <col min="12038" max="12038" width="12.28515625" style="37" customWidth="1"/>
    <col min="12039" max="12039" width="9.28515625" style="37" customWidth="1"/>
    <col min="12040" max="12040" width="10.7109375" style="37" customWidth="1"/>
    <col min="12041" max="12041" width="5.7109375" style="37" customWidth="1"/>
    <col min="12042" max="12042" width="7.42578125" style="37" customWidth="1"/>
    <col min="12043" max="12043" width="11.5703125" style="37" customWidth="1"/>
    <col min="12044" max="12044" width="12.140625" style="37" customWidth="1"/>
    <col min="12045" max="12045" width="6.42578125" style="37" customWidth="1"/>
    <col min="12046" max="12046" width="10.42578125" style="37" customWidth="1"/>
    <col min="12047" max="12049" width="9.140625" style="37"/>
    <col min="12050" max="12050" width="6.5703125" style="37" customWidth="1"/>
    <col min="12051" max="12051" width="7.7109375" style="37" customWidth="1"/>
    <col min="12052" max="12052" width="9.28515625" style="37" customWidth="1"/>
    <col min="12053" max="12053" width="8" style="37" customWidth="1"/>
    <col min="12054" max="12054" width="8.28515625" style="37" customWidth="1"/>
    <col min="12055" max="12288" width="9.140625" style="37"/>
    <col min="12289" max="12289" width="5.28515625" style="37" customWidth="1"/>
    <col min="12290" max="12290" width="8.5703125" style="37" customWidth="1"/>
    <col min="12291" max="12291" width="21.5703125" style="37" customWidth="1"/>
    <col min="12292" max="12292" width="8.42578125" style="37" customWidth="1"/>
    <col min="12293" max="12293" width="10.140625" style="37" customWidth="1"/>
    <col min="12294" max="12294" width="12.28515625" style="37" customWidth="1"/>
    <col min="12295" max="12295" width="9.28515625" style="37" customWidth="1"/>
    <col min="12296" max="12296" width="10.7109375" style="37" customWidth="1"/>
    <col min="12297" max="12297" width="5.7109375" style="37" customWidth="1"/>
    <col min="12298" max="12298" width="7.42578125" style="37" customWidth="1"/>
    <col min="12299" max="12299" width="11.5703125" style="37" customWidth="1"/>
    <col min="12300" max="12300" width="12.140625" style="37" customWidth="1"/>
    <col min="12301" max="12301" width="6.42578125" style="37" customWidth="1"/>
    <col min="12302" max="12302" width="10.42578125" style="37" customWidth="1"/>
    <col min="12303" max="12305" width="9.140625" style="37"/>
    <col min="12306" max="12306" width="6.5703125" style="37" customWidth="1"/>
    <col min="12307" max="12307" width="7.7109375" style="37" customWidth="1"/>
    <col min="12308" max="12308" width="9.28515625" style="37" customWidth="1"/>
    <col min="12309" max="12309" width="8" style="37" customWidth="1"/>
    <col min="12310" max="12310" width="8.28515625" style="37" customWidth="1"/>
    <col min="12311" max="12544" width="9.140625" style="37"/>
    <col min="12545" max="12545" width="5.28515625" style="37" customWidth="1"/>
    <col min="12546" max="12546" width="8.5703125" style="37" customWidth="1"/>
    <col min="12547" max="12547" width="21.5703125" style="37" customWidth="1"/>
    <col min="12548" max="12548" width="8.42578125" style="37" customWidth="1"/>
    <col min="12549" max="12549" width="10.140625" style="37" customWidth="1"/>
    <col min="12550" max="12550" width="12.28515625" style="37" customWidth="1"/>
    <col min="12551" max="12551" width="9.28515625" style="37" customWidth="1"/>
    <col min="12552" max="12552" width="10.7109375" style="37" customWidth="1"/>
    <col min="12553" max="12553" width="5.7109375" style="37" customWidth="1"/>
    <col min="12554" max="12554" width="7.42578125" style="37" customWidth="1"/>
    <col min="12555" max="12555" width="11.5703125" style="37" customWidth="1"/>
    <col min="12556" max="12556" width="12.140625" style="37" customWidth="1"/>
    <col min="12557" max="12557" width="6.42578125" style="37" customWidth="1"/>
    <col min="12558" max="12558" width="10.42578125" style="37" customWidth="1"/>
    <col min="12559" max="12561" width="9.140625" style="37"/>
    <col min="12562" max="12562" width="6.5703125" style="37" customWidth="1"/>
    <col min="12563" max="12563" width="7.7109375" style="37" customWidth="1"/>
    <col min="12564" max="12564" width="9.28515625" style="37" customWidth="1"/>
    <col min="12565" max="12565" width="8" style="37" customWidth="1"/>
    <col min="12566" max="12566" width="8.28515625" style="37" customWidth="1"/>
    <col min="12567" max="12800" width="9.140625" style="37"/>
    <col min="12801" max="12801" width="5.28515625" style="37" customWidth="1"/>
    <col min="12802" max="12802" width="8.5703125" style="37" customWidth="1"/>
    <col min="12803" max="12803" width="21.5703125" style="37" customWidth="1"/>
    <col min="12804" max="12804" width="8.42578125" style="37" customWidth="1"/>
    <col min="12805" max="12805" width="10.140625" style="37" customWidth="1"/>
    <col min="12806" max="12806" width="12.28515625" style="37" customWidth="1"/>
    <col min="12807" max="12807" width="9.28515625" style="37" customWidth="1"/>
    <col min="12808" max="12808" width="10.7109375" style="37" customWidth="1"/>
    <col min="12809" max="12809" width="5.7109375" style="37" customWidth="1"/>
    <col min="12810" max="12810" width="7.42578125" style="37" customWidth="1"/>
    <col min="12811" max="12811" width="11.5703125" style="37" customWidth="1"/>
    <col min="12812" max="12812" width="12.140625" style="37" customWidth="1"/>
    <col min="12813" max="12813" width="6.42578125" style="37" customWidth="1"/>
    <col min="12814" max="12814" width="10.42578125" style="37" customWidth="1"/>
    <col min="12815" max="12817" width="9.140625" style="37"/>
    <col min="12818" max="12818" width="6.5703125" style="37" customWidth="1"/>
    <col min="12819" max="12819" width="7.7109375" style="37" customWidth="1"/>
    <col min="12820" max="12820" width="9.28515625" style="37" customWidth="1"/>
    <col min="12821" max="12821" width="8" style="37" customWidth="1"/>
    <col min="12822" max="12822" width="8.28515625" style="37" customWidth="1"/>
    <col min="12823" max="13056" width="9.140625" style="37"/>
    <col min="13057" max="13057" width="5.28515625" style="37" customWidth="1"/>
    <col min="13058" max="13058" width="8.5703125" style="37" customWidth="1"/>
    <col min="13059" max="13059" width="21.5703125" style="37" customWidth="1"/>
    <col min="13060" max="13060" width="8.42578125" style="37" customWidth="1"/>
    <col min="13061" max="13061" width="10.140625" style="37" customWidth="1"/>
    <col min="13062" max="13062" width="12.28515625" style="37" customWidth="1"/>
    <col min="13063" max="13063" width="9.28515625" style="37" customWidth="1"/>
    <col min="13064" max="13064" width="10.7109375" style="37" customWidth="1"/>
    <col min="13065" max="13065" width="5.7109375" style="37" customWidth="1"/>
    <col min="13066" max="13066" width="7.42578125" style="37" customWidth="1"/>
    <col min="13067" max="13067" width="11.5703125" style="37" customWidth="1"/>
    <col min="13068" max="13068" width="12.140625" style="37" customWidth="1"/>
    <col min="13069" max="13069" width="6.42578125" style="37" customWidth="1"/>
    <col min="13070" max="13070" width="10.42578125" style="37" customWidth="1"/>
    <col min="13071" max="13073" width="9.140625" style="37"/>
    <col min="13074" max="13074" width="6.5703125" style="37" customWidth="1"/>
    <col min="13075" max="13075" width="7.7109375" style="37" customWidth="1"/>
    <col min="13076" max="13076" width="9.28515625" style="37" customWidth="1"/>
    <col min="13077" max="13077" width="8" style="37" customWidth="1"/>
    <col min="13078" max="13078" width="8.28515625" style="37" customWidth="1"/>
    <col min="13079" max="13312" width="9.140625" style="37"/>
    <col min="13313" max="13313" width="5.28515625" style="37" customWidth="1"/>
    <col min="13314" max="13314" width="8.5703125" style="37" customWidth="1"/>
    <col min="13315" max="13315" width="21.5703125" style="37" customWidth="1"/>
    <col min="13316" max="13316" width="8.42578125" style="37" customWidth="1"/>
    <col min="13317" max="13317" width="10.140625" style="37" customWidth="1"/>
    <col min="13318" max="13318" width="12.28515625" style="37" customWidth="1"/>
    <col min="13319" max="13319" width="9.28515625" style="37" customWidth="1"/>
    <col min="13320" max="13320" width="10.7109375" style="37" customWidth="1"/>
    <col min="13321" max="13321" width="5.7109375" style="37" customWidth="1"/>
    <col min="13322" max="13322" width="7.42578125" style="37" customWidth="1"/>
    <col min="13323" max="13323" width="11.5703125" style="37" customWidth="1"/>
    <col min="13324" max="13324" width="12.140625" style="37" customWidth="1"/>
    <col min="13325" max="13325" width="6.42578125" style="37" customWidth="1"/>
    <col min="13326" max="13326" width="10.42578125" style="37" customWidth="1"/>
    <col min="13327" max="13329" width="9.140625" style="37"/>
    <col min="13330" max="13330" width="6.5703125" style="37" customWidth="1"/>
    <col min="13331" max="13331" width="7.7109375" style="37" customWidth="1"/>
    <col min="13332" max="13332" width="9.28515625" style="37" customWidth="1"/>
    <col min="13333" max="13333" width="8" style="37" customWidth="1"/>
    <col min="13334" max="13334" width="8.28515625" style="37" customWidth="1"/>
    <col min="13335" max="13568" width="9.140625" style="37"/>
    <col min="13569" max="13569" width="5.28515625" style="37" customWidth="1"/>
    <col min="13570" max="13570" width="8.5703125" style="37" customWidth="1"/>
    <col min="13571" max="13571" width="21.5703125" style="37" customWidth="1"/>
    <col min="13572" max="13572" width="8.42578125" style="37" customWidth="1"/>
    <col min="13573" max="13573" width="10.140625" style="37" customWidth="1"/>
    <col min="13574" max="13574" width="12.28515625" style="37" customWidth="1"/>
    <col min="13575" max="13575" width="9.28515625" style="37" customWidth="1"/>
    <col min="13576" max="13576" width="10.7109375" style="37" customWidth="1"/>
    <col min="13577" max="13577" width="5.7109375" style="37" customWidth="1"/>
    <col min="13578" max="13578" width="7.42578125" style="37" customWidth="1"/>
    <col min="13579" max="13579" width="11.5703125" style="37" customWidth="1"/>
    <col min="13580" max="13580" width="12.140625" style="37" customWidth="1"/>
    <col min="13581" max="13581" width="6.42578125" style="37" customWidth="1"/>
    <col min="13582" max="13582" width="10.42578125" style="37" customWidth="1"/>
    <col min="13583" max="13585" width="9.140625" style="37"/>
    <col min="13586" max="13586" width="6.5703125" style="37" customWidth="1"/>
    <col min="13587" max="13587" width="7.7109375" style="37" customWidth="1"/>
    <col min="13588" max="13588" width="9.28515625" style="37" customWidth="1"/>
    <col min="13589" max="13589" width="8" style="37" customWidth="1"/>
    <col min="13590" max="13590" width="8.28515625" style="37" customWidth="1"/>
    <col min="13591" max="13824" width="9.140625" style="37"/>
    <col min="13825" max="13825" width="5.28515625" style="37" customWidth="1"/>
    <col min="13826" max="13826" width="8.5703125" style="37" customWidth="1"/>
    <col min="13827" max="13827" width="21.5703125" style="37" customWidth="1"/>
    <col min="13828" max="13828" width="8.42578125" style="37" customWidth="1"/>
    <col min="13829" max="13829" width="10.140625" style="37" customWidth="1"/>
    <col min="13830" max="13830" width="12.28515625" style="37" customWidth="1"/>
    <col min="13831" max="13831" width="9.28515625" style="37" customWidth="1"/>
    <col min="13832" max="13832" width="10.7109375" style="37" customWidth="1"/>
    <col min="13833" max="13833" width="5.7109375" style="37" customWidth="1"/>
    <col min="13834" max="13834" width="7.42578125" style="37" customWidth="1"/>
    <col min="13835" max="13835" width="11.5703125" style="37" customWidth="1"/>
    <col min="13836" max="13836" width="12.140625" style="37" customWidth="1"/>
    <col min="13837" max="13837" width="6.42578125" style="37" customWidth="1"/>
    <col min="13838" max="13838" width="10.42578125" style="37" customWidth="1"/>
    <col min="13839" max="13841" width="9.140625" style="37"/>
    <col min="13842" max="13842" width="6.5703125" style="37" customWidth="1"/>
    <col min="13843" max="13843" width="7.7109375" style="37" customWidth="1"/>
    <col min="13844" max="13844" width="9.28515625" style="37" customWidth="1"/>
    <col min="13845" max="13845" width="8" style="37" customWidth="1"/>
    <col min="13846" max="13846" width="8.28515625" style="37" customWidth="1"/>
    <col min="13847" max="14080" width="9.140625" style="37"/>
    <col min="14081" max="14081" width="5.28515625" style="37" customWidth="1"/>
    <col min="14082" max="14082" width="8.5703125" style="37" customWidth="1"/>
    <col min="14083" max="14083" width="21.5703125" style="37" customWidth="1"/>
    <col min="14084" max="14084" width="8.42578125" style="37" customWidth="1"/>
    <col min="14085" max="14085" width="10.140625" style="37" customWidth="1"/>
    <col min="14086" max="14086" width="12.28515625" style="37" customWidth="1"/>
    <col min="14087" max="14087" width="9.28515625" style="37" customWidth="1"/>
    <col min="14088" max="14088" width="10.7109375" style="37" customWidth="1"/>
    <col min="14089" max="14089" width="5.7109375" style="37" customWidth="1"/>
    <col min="14090" max="14090" width="7.42578125" style="37" customWidth="1"/>
    <col min="14091" max="14091" width="11.5703125" style="37" customWidth="1"/>
    <col min="14092" max="14092" width="12.140625" style="37" customWidth="1"/>
    <col min="14093" max="14093" width="6.42578125" style="37" customWidth="1"/>
    <col min="14094" max="14094" width="10.42578125" style="37" customWidth="1"/>
    <col min="14095" max="14097" width="9.140625" style="37"/>
    <col min="14098" max="14098" width="6.5703125" style="37" customWidth="1"/>
    <col min="14099" max="14099" width="7.7109375" style="37" customWidth="1"/>
    <col min="14100" max="14100" width="9.28515625" style="37" customWidth="1"/>
    <col min="14101" max="14101" width="8" style="37" customWidth="1"/>
    <col min="14102" max="14102" width="8.28515625" style="37" customWidth="1"/>
    <col min="14103" max="14336" width="9.140625" style="37"/>
    <col min="14337" max="14337" width="5.28515625" style="37" customWidth="1"/>
    <col min="14338" max="14338" width="8.5703125" style="37" customWidth="1"/>
    <col min="14339" max="14339" width="21.5703125" style="37" customWidth="1"/>
    <col min="14340" max="14340" width="8.42578125" style="37" customWidth="1"/>
    <col min="14341" max="14341" width="10.140625" style="37" customWidth="1"/>
    <col min="14342" max="14342" width="12.28515625" style="37" customWidth="1"/>
    <col min="14343" max="14343" width="9.28515625" style="37" customWidth="1"/>
    <col min="14344" max="14344" width="10.7109375" style="37" customWidth="1"/>
    <col min="14345" max="14345" width="5.7109375" style="37" customWidth="1"/>
    <col min="14346" max="14346" width="7.42578125" style="37" customWidth="1"/>
    <col min="14347" max="14347" width="11.5703125" style="37" customWidth="1"/>
    <col min="14348" max="14348" width="12.140625" style="37" customWidth="1"/>
    <col min="14349" max="14349" width="6.42578125" style="37" customWidth="1"/>
    <col min="14350" max="14350" width="10.42578125" style="37" customWidth="1"/>
    <col min="14351" max="14353" width="9.140625" style="37"/>
    <col min="14354" max="14354" width="6.5703125" style="37" customWidth="1"/>
    <col min="14355" max="14355" width="7.7109375" style="37" customWidth="1"/>
    <col min="14356" max="14356" width="9.28515625" style="37" customWidth="1"/>
    <col min="14357" max="14357" width="8" style="37" customWidth="1"/>
    <col min="14358" max="14358" width="8.28515625" style="37" customWidth="1"/>
    <col min="14359" max="14592" width="9.140625" style="37"/>
    <col min="14593" max="14593" width="5.28515625" style="37" customWidth="1"/>
    <col min="14594" max="14594" width="8.5703125" style="37" customWidth="1"/>
    <col min="14595" max="14595" width="21.5703125" style="37" customWidth="1"/>
    <col min="14596" max="14596" width="8.42578125" style="37" customWidth="1"/>
    <col min="14597" max="14597" width="10.140625" style="37" customWidth="1"/>
    <col min="14598" max="14598" width="12.28515625" style="37" customWidth="1"/>
    <col min="14599" max="14599" width="9.28515625" style="37" customWidth="1"/>
    <col min="14600" max="14600" width="10.7109375" style="37" customWidth="1"/>
    <col min="14601" max="14601" width="5.7109375" style="37" customWidth="1"/>
    <col min="14602" max="14602" width="7.42578125" style="37" customWidth="1"/>
    <col min="14603" max="14603" width="11.5703125" style="37" customWidth="1"/>
    <col min="14604" max="14604" width="12.140625" style="37" customWidth="1"/>
    <col min="14605" max="14605" width="6.42578125" style="37" customWidth="1"/>
    <col min="14606" max="14606" width="10.42578125" style="37" customWidth="1"/>
    <col min="14607" max="14609" width="9.140625" style="37"/>
    <col min="14610" max="14610" width="6.5703125" style="37" customWidth="1"/>
    <col min="14611" max="14611" width="7.7109375" style="37" customWidth="1"/>
    <col min="14612" max="14612" width="9.28515625" style="37" customWidth="1"/>
    <col min="14613" max="14613" width="8" style="37" customWidth="1"/>
    <col min="14614" max="14614" width="8.28515625" style="37" customWidth="1"/>
    <col min="14615" max="14848" width="9.140625" style="37"/>
    <col min="14849" max="14849" width="5.28515625" style="37" customWidth="1"/>
    <col min="14850" max="14850" width="8.5703125" style="37" customWidth="1"/>
    <col min="14851" max="14851" width="21.5703125" style="37" customWidth="1"/>
    <col min="14852" max="14852" width="8.42578125" style="37" customWidth="1"/>
    <col min="14853" max="14853" width="10.140625" style="37" customWidth="1"/>
    <col min="14854" max="14854" width="12.28515625" style="37" customWidth="1"/>
    <col min="14855" max="14855" width="9.28515625" style="37" customWidth="1"/>
    <col min="14856" max="14856" width="10.7109375" style="37" customWidth="1"/>
    <col min="14857" max="14857" width="5.7109375" style="37" customWidth="1"/>
    <col min="14858" max="14858" width="7.42578125" style="37" customWidth="1"/>
    <col min="14859" max="14859" width="11.5703125" style="37" customWidth="1"/>
    <col min="14860" max="14860" width="12.140625" style="37" customWidth="1"/>
    <col min="14861" max="14861" width="6.42578125" style="37" customWidth="1"/>
    <col min="14862" max="14862" width="10.42578125" style="37" customWidth="1"/>
    <col min="14863" max="14865" width="9.140625" style="37"/>
    <col min="14866" max="14866" width="6.5703125" style="37" customWidth="1"/>
    <col min="14867" max="14867" width="7.7109375" style="37" customWidth="1"/>
    <col min="14868" max="14868" width="9.28515625" style="37" customWidth="1"/>
    <col min="14869" max="14869" width="8" style="37" customWidth="1"/>
    <col min="14870" max="14870" width="8.28515625" style="37" customWidth="1"/>
    <col min="14871" max="15104" width="9.140625" style="37"/>
    <col min="15105" max="15105" width="5.28515625" style="37" customWidth="1"/>
    <col min="15106" max="15106" width="8.5703125" style="37" customWidth="1"/>
    <col min="15107" max="15107" width="21.5703125" style="37" customWidth="1"/>
    <col min="15108" max="15108" width="8.42578125" style="37" customWidth="1"/>
    <col min="15109" max="15109" width="10.140625" style="37" customWidth="1"/>
    <col min="15110" max="15110" width="12.28515625" style="37" customWidth="1"/>
    <col min="15111" max="15111" width="9.28515625" style="37" customWidth="1"/>
    <col min="15112" max="15112" width="10.7109375" style="37" customWidth="1"/>
    <col min="15113" max="15113" width="5.7109375" style="37" customWidth="1"/>
    <col min="15114" max="15114" width="7.42578125" style="37" customWidth="1"/>
    <col min="15115" max="15115" width="11.5703125" style="37" customWidth="1"/>
    <col min="15116" max="15116" width="12.140625" style="37" customWidth="1"/>
    <col min="15117" max="15117" width="6.42578125" style="37" customWidth="1"/>
    <col min="15118" max="15118" width="10.42578125" style="37" customWidth="1"/>
    <col min="15119" max="15121" width="9.140625" style="37"/>
    <col min="15122" max="15122" width="6.5703125" style="37" customWidth="1"/>
    <col min="15123" max="15123" width="7.7109375" style="37" customWidth="1"/>
    <col min="15124" max="15124" width="9.28515625" style="37" customWidth="1"/>
    <col min="15125" max="15125" width="8" style="37" customWidth="1"/>
    <col min="15126" max="15126" width="8.28515625" style="37" customWidth="1"/>
    <col min="15127" max="15360" width="9.140625" style="37"/>
    <col min="15361" max="15361" width="5.28515625" style="37" customWidth="1"/>
    <col min="15362" max="15362" width="8.5703125" style="37" customWidth="1"/>
    <col min="15363" max="15363" width="21.5703125" style="37" customWidth="1"/>
    <col min="15364" max="15364" width="8.42578125" style="37" customWidth="1"/>
    <col min="15365" max="15365" width="10.140625" style="37" customWidth="1"/>
    <col min="15366" max="15366" width="12.28515625" style="37" customWidth="1"/>
    <col min="15367" max="15367" width="9.28515625" style="37" customWidth="1"/>
    <col min="15368" max="15368" width="10.7109375" style="37" customWidth="1"/>
    <col min="15369" max="15369" width="5.7109375" style="37" customWidth="1"/>
    <col min="15370" max="15370" width="7.42578125" style="37" customWidth="1"/>
    <col min="15371" max="15371" width="11.5703125" style="37" customWidth="1"/>
    <col min="15372" max="15372" width="12.140625" style="37" customWidth="1"/>
    <col min="15373" max="15373" width="6.42578125" style="37" customWidth="1"/>
    <col min="15374" max="15374" width="10.42578125" style="37" customWidth="1"/>
    <col min="15375" max="15377" width="9.140625" style="37"/>
    <col min="15378" max="15378" width="6.5703125" style="37" customWidth="1"/>
    <col min="15379" max="15379" width="7.7109375" style="37" customWidth="1"/>
    <col min="15380" max="15380" width="9.28515625" style="37" customWidth="1"/>
    <col min="15381" max="15381" width="8" style="37" customWidth="1"/>
    <col min="15382" max="15382" width="8.28515625" style="37" customWidth="1"/>
    <col min="15383" max="15616" width="9.140625" style="37"/>
    <col min="15617" max="15617" width="5.28515625" style="37" customWidth="1"/>
    <col min="15618" max="15618" width="8.5703125" style="37" customWidth="1"/>
    <col min="15619" max="15619" width="21.5703125" style="37" customWidth="1"/>
    <col min="15620" max="15620" width="8.42578125" style="37" customWidth="1"/>
    <col min="15621" max="15621" width="10.140625" style="37" customWidth="1"/>
    <col min="15622" max="15622" width="12.28515625" style="37" customWidth="1"/>
    <col min="15623" max="15623" width="9.28515625" style="37" customWidth="1"/>
    <col min="15624" max="15624" width="10.7109375" style="37" customWidth="1"/>
    <col min="15625" max="15625" width="5.7109375" style="37" customWidth="1"/>
    <col min="15626" max="15626" width="7.42578125" style="37" customWidth="1"/>
    <col min="15627" max="15627" width="11.5703125" style="37" customWidth="1"/>
    <col min="15628" max="15628" width="12.140625" style="37" customWidth="1"/>
    <col min="15629" max="15629" width="6.42578125" style="37" customWidth="1"/>
    <col min="15630" max="15630" width="10.42578125" style="37" customWidth="1"/>
    <col min="15631" max="15633" width="9.140625" style="37"/>
    <col min="15634" max="15634" width="6.5703125" style="37" customWidth="1"/>
    <col min="15635" max="15635" width="7.7109375" style="37" customWidth="1"/>
    <col min="15636" max="15636" width="9.28515625" style="37" customWidth="1"/>
    <col min="15637" max="15637" width="8" style="37" customWidth="1"/>
    <col min="15638" max="15638" width="8.28515625" style="37" customWidth="1"/>
    <col min="15639" max="15872" width="9.140625" style="37"/>
    <col min="15873" max="15873" width="5.28515625" style="37" customWidth="1"/>
    <col min="15874" max="15874" width="8.5703125" style="37" customWidth="1"/>
    <col min="15875" max="15875" width="21.5703125" style="37" customWidth="1"/>
    <col min="15876" max="15876" width="8.42578125" style="37" customWidth="1"/>
    <col min="15877" max="15877" width="10.140625" style="37" customWidth="1"/>
    <col min="15878" max="15878" width="12.28515625" style="37" customWidth="1"/>
    <col min="15879" max="15879" width="9.28515625" style="37" customWidth="1"/>
    <col min="15880" max="15880" width="10.7109375" style="37" customWidth="1"/>
    <col min="15881" max="15881" width="5.7109375" style="37" customWidth="1"/>
    <col min="15882" max="15882" width="7.42578125" style="37" customWidth="1"/>
    <col min="15883" max="15883" width="11.5703125" style="37" customWidth="1"/>
    <col min="15884" max="15884" width="12.140625" style="37" customWidth="1"/>
    <col min="15885" max="15885" width="6.42578125" style="37" customWidth="1"/>
    <col min="15886" max="15886" width="10.42578125" style="37" customWidth="1"/>
    <col min="15887" max="15889" width="9.140625" style="37"/>
    <col min="15890" max="15890" width="6.5703125" style="37" customWidth="1"/>
    <col min="15891" max="15891" width="7.7109375" style="37" customWidth="1"/>
    <col min="15892" max="15892" width="9.28515625" style="37" customWidth="1"/>
    <col min="15893" max="15893" width="8" style="37" customWidth="1"/>
    <col min="15894" max="15894" width="8.28515625" style="37" customWidth="1"/>
    <col min="15895" max="16128" width="9.140625" style="37"/>
    <col min="16129" max="16129" width="5.28515625" style="37" customWidth="1"/>
    <col min="16130" max="16130" width="8.5703125" style="37" customWidth="1"/>
    <col min="16131" max="16131" width="21.5703125" style="37" customWidth="1"/>
    <col min="16132" max="16132" width="8.42578125" style="37" customWidth="1"/>
    <col min="16133" max="16133" width="10.140625" style="37" customWidth="1"/>
    <col min="16134" max="16134" width="12.28515625" style="37" customWidth="1"/>
    <col min="16135" max="16135" width="9.28515625" style="37" customWidth="1"/>
    <col min="16136" max="16136" width="10.7109375" style="37" customWidth="1"/>
    <col min="16137" max="16137" width="5.7109375" style="37" customWidth="1"/>
    <col min="16138" max="16138" width="7.42578125" style="37" customWidth="1"/>
    <col min="16139" max="16139" width="11.5703125" style="37" customWidth="1"/>
    <col min="16140" max="16140" width="12.140625" style="37" customWidth="1"/>
    <col min="16141" max="16141" width="6.42578125" style="37" customWidth="1"/>
    <col min="16142" max="16142" width="10.42578125" style="37" customWidth="1"/>
    <col min="16143" max="16145" width="9.140625" style="37"/>
    <col min="16146" max="16146" width="6.5703125" style="37" customWidth="1"/>
    <col min="16147" max="16147" width="7.7109375" style="37" customWidth="1"/>
    <col min="16148" max="16148" width="9.28515625" style="37" customWidth="1"/>
    <col min="16149" max="16149" width="8" style="37" customWidth="1"/>
    <col min="16150" max="16150" width="8.28515625" style="37" customWidth="1"/>
    <col min="16151" max="16384" width="9.140625" style="37"/>
  </cols>
  <sheetData>
    <row r="1" spans="1:11" s="60" customFormat="1" ht="12.75" customHeight="1">
      <c r="A1" s="327" t="s">
        <v>152</v>
      </c>
      <c r="B1" s="327"/>
      <c r="C1" s="340">
        <f>'Ponudbeni list'!C8</f>
        <v>0</v>
      </c>
      <c r="D1" s="340"/>
      <c r="E1" s="340"/>
      <c r="F1" s="340"/>
      <c r="G1" s="340"/>
      <c r="H1" s="340"/>
      <c r="I1" s="58"/>
      <c r="J1" s="334" t="s">
        <v>160</v>
      </c>
      <c r="K1" s="59"/>
    </row>
    <row r="2" spans="1:11" s="60" customFormat="1" ht="12.75" customHeight="1">
      <c r="A2" s="327" t="s">
        <v>153</v>
      </c>
      <c r="B2" s="327"/>
      <c r="C2" s="341">
        <f>'Ponudbeni list'!C9</f>
        <v>0</v>
      </c>
      <c r="D2" s="341"/>
      <c r="E2" s="341"/>
      <c r="F2" s="341"/>
      <c r="G2" s="341"/>
      <c r="H2" s="341"/>
      <c r="I2" s="58"/>
      <c r="J2" s="334"/>
      <c r="K2" s="59"/>
    </row>
    <row r="3" spans="1:11" s="60" customFormat="1" ht="12.75" customHeight="1">
      <c r="A3" s="327" t="s">
        <v>32</v>
      </c>
      <c r="B3" s="327"/>
      <c r="C3" s="341">
        <f>'Ponudbeni list'!C10</f>
        <v>0</v>
      </c>
      <c r="D3" s="341"/>
      <c r="E3" s="341"/>
      <c r="F3" s="341"/>
      <c r="G3" s="341"/>
      <c r="H3" s="341"/>
      <c r="I3" s="58"/>
      <c r="J3" s="61"/>
      <c r="K3" s="59"/>
    </row>
    <row r="4" spans="1:11" s="60" customFormat="1" ht="12.75" customHeight="1">
      <c r="A4" s="327" t="s">
        <v>154</v>
      </c>
      <c r="B4" s="327"/>
      <c r="C4" s="342">
        <f>'Ponudbeni list'!C13</f>
        <v>0</v>
      </c>
      <c r="D4" s="342"/>
      <c r="E4" s="342"/>
      <c r="F4" s="342"/>
      <c r="G4" s="342"/>
      <c r="H4" s="342"/>
      <c r="I4" s="58"/>
      <c r="J4" s="61"/>
      <c r="K4" s="59"/>
    </row>
    <row r="5" spans="1:11" s="60" customFormat="1" ht="12.75" customHeight="1">
      <c r="A5" s="343" t="s">
        <v>155</v>
      </c>
      <c r="B5" s="343"/>
      <c r="C5" s="342">
        <f>'Ponudbeni list'!C28</f>
        <v>0</v>
      </c>
      <c r="D5" s="342"/>
      <c r="E5" s="342"/>
      <c r="F5" s="342"/>
      <c r="G5" s="342"/>
      <c r="H5" s="342"/>
      <c r="I5" s="58"/>
      <c r="J5" s="61"/>
      <c r="K5" s="59"/>
    </row>
    <row r="6" spans="1:11" s="60" customFormat="1" ht="12.75" customHeight="1">
      <c r="A6" s="343" t="s">
        <v>156</v>
      </c>
      <c r="B6" s="343"/>
      <c r="C6" s="342">
        <f>'Ponudbeni list'!C27</f>
        <v>0</v>
      </c>
      <c r="D6" s="342"/>
      <c r="E6" s="342"/>
      <c r="F6" s="342"/>
      <c r="G6" s="342"/>
      <c r="H6" s="342"/>
      <c r="I6" s="58"/>
      <c r="J6" s="61"/>
      <c r="K6" s="59"/>
    </row>
    <row r="7" spans="1:11" s="60" customFormat="1" ht="12.75" customHeight="1">
      <c r="A7" s="327" t="s">
        <v>157</v>
      </c>
      <c r="B7" s="327"/>
      <c r="C7" s="327"/>
      <c r="D7" s="327"/>
      <c r="E7" s="327"/>
      <c r="F7" s="327"/>
      <c r="G7" s="327"/>
      <c r="H7" s="327"/>
      <c r="I7" s="58"/>
      <c r="J7" s="61"/>
      <c r="K7" s="59"/>
    </row>
    <row r="8" spans="1:11" s="43" customFormat="1" ht="5.0999999999999996" customHeight="1">
      <c r="A8" s="315"/>
      <c r="B8" s="316"/>
      <c r="C8" s="316"/>
      <c r="D8" s="316"/>
      <c r="E8" s="316"/>
      <c r="F8" s="316"/>
      <c r="G8" s="316"/>
      <c r="H8" s="316"/>
      <c r="I8" s="45"/>
      <c r="J8" s="45"/>
      <c r="K8" s="44"/>
    </row>
    <row r="9" spans="1:11" s="43" customFormat="1" ht="12.75" customHeight="1">
      <c r="A9" s="315" t="s">
        <v>132</v>
      </c>
      <c r="B9" s="316"/>
      <c r="C9" s="316"/>
      <c r="D9" s="316"/>
      <c r="E9" s="316"/>
      <c r="F9" s="316"/>
      <c r="G9" s="316"/>
      <c r="H9" s="316"/>
      <c r="I9" s="45"/>
      <c r="J9" s="45"/>
      <c r="K9" s="44"/>
    </row>
    <row r="10" spans="1:11" s="43" customFormat="1" ht="5.0999999999999996" customHeight="1">
      <c r="A10" s="315"/>
      <c r="B10" s="316"/>
      <c r="C10" s="316"/>
      <c r="D10" s="316"/>
      <c r="E10" s="316"/>
      <c r="F10" s="316"/>
      <c r="G10" s="316"/>
      <c r="H10" s="316"/>
      <c r="I10" s="45"/>
      <c r="J10" s="45"/>
      <c r="K10" s="44"/>
    </row>
    <row r="11" spans="1:11" s="43" customFormat="1" ht="38.25" customHeight="1">
      <c r="A11" s="315" t="s">
        <v>238</v>
      </c>
      <c r="B11" s="316"/>
      <c r="C11" s="316"/>
      <c r="D11" s="316"/>
      <c r="E11" s="316"/>
      <c r="F11" s="316"/>
      <c r="G11" s="316"/>
      <c r="H11" s="316"/>
      <c r="I11" s="45"/>
      <c r="J11" s="100"/>
      <c r="K11" s="44"/>
    </row>
    <row r="12" spans="1:11" s="43" customFormat="1" ht="8.1" customHeight="1">
      <c r="A12" s="315"/>
      <c r="B12" s="316"/>
      <c r="C12" s="316"/>
      <c r="D12" s="316"/>
      <c r="E12" s="316"/>
      <c r="F12" s="316"/>
      <c r="G12" s="316"/>
      <c r="H12" s="316"/>
      <c r="I12" s="45"/>
      <c r="J12" s="45"/>
      <c r="K12" s="44"/>
    </row>
    <row r="13" spans="1:11" s="43" customFormat="1" ht="12.75" customHeight="1">
      <c r="A13" s="344" t="s">
        <v>264</v>
      </c>
      <c r="B13" s="345"/>
      <c r="C13" s="345"/>
      <c r="D13" s="345"/>
      <c r="E13" s="345"/>
      <c r="F13" s="345"/>
      <c r="G13" s="345"/>
      <c r="H13" s="345"/>
      <c r="I13" s="45"/>
      <c r="J13" s="45"/>
      <c r="K13" s="44"/>
    </row>
    <row r="14" spans="1:11" s="43" customFormat="1" ht="6.95" customHeight="1">
      <c r="A14" s="315"/>
      <c r="B14" s="316"/>
      <c r="C14" s="316"/>
      <c r="D14" s="316"/>
      <c r="E14" s="316"/>
      <c r="F14" s="316"/>
      <c r="G14" s="316"/>
      <c r="H14" s="316"/>
      <c r="I14" s="45"/>
      <c r="J14" s="45"/>
      <c r="K14" s="44"/>
    </row>
    <row r="15" spans="1:11" s="43" customFormat="1" ht="6.95" customHeight="1">
      <c r="A15" s="315"/>
      <c r="B15" s="316"/>
      <c r="C15" s="316"/>
      <c r="D15" s="316"/>
      <c r="E15" s="316"/>
      <c r="F15" s="316"/>
      <c r="G15" s="316"/>
      <c r="H15" s="316"/>
      <c r="I15" s="45"/>
      <c r="J15" s="45"/>
      <c r="K15" s="44"/>
    </row>
    <row r="16" spans="1:11" s="43" customFormat="1" ht="6.95" customHeight="1">
      <c r="A16" s="315"/>
      <c r="B16" s="316"/>
      <c r="C16" s="316"/>
      <c r="D16" s="316"/>
      <c r="E16" s="316"/>
      <c r="F16" s="316"/>
      <c r="G16" s="316"/>
      <c r="H16" s="316"/>
      <c r="I16" s="45"/>
      <c r="J16" s="45"/>
      <c r="K16" s="44"/>
    </row>
    <row r="17" spans="1:11" s="46" customFormat="1" ht="14.1" customHeight="1">
      <c r="A17" s="346" t="s">
        <v>282</v>
      </c>
      <c r="B17" s="347"/>
      <c r="C17" s="347"/>
      <c r="D17" s="347"/>
      <c r="E17" s="347"/>
      <c r="F17" s="347"/>
      <c r="G17" s="347"/>
      <c r="H17" s="347"/>
      <c r="I17" s="47"/>
      <c r="J17" s="47"/>
      <c r="K17" s="47"/>
    </row>
    <row r="18" spans="1:11" s="43" customFormat="1" ht="6.95" customHeight="1">
      <c r="A18" s="315"/>
      <c r="B18" s="316"/>
      <c r="C18" s="316"/>
      <c r="D18" s="316"/>
      <c r="E18" s="316"/>
      <c r="F18" s="316"/>
      <c r="G18" s="316"/>
      <c r="H18" s="316"/>
      <c r="I18" s="45"/>
      <c r="J18" s="45"/>
      <c r="K18" s="44"/>
    </row>
    <row r="19" spans="1:11" s="43" customFormat="1" ht="6.95" customHeight="1">
      <c r="A19" s="315"/>
      <c r="B19" s="316"/>
      <c r="C19" s="316"/>
      <c r="D19" s="316"/>
      <c r="E19" s="316"/>
      <c r="F19" s="316"/>
      <c r="G19" s="316"/>
      <c r="H19" s="316"/>
      <c r="I19" s="45"/>
      <c r="J19" s="45"/>
      <c r="K19" s="44"/>
    </row>
    <row r="20" spans="1:11" s="43" customFormat="1" ht="6.95" customHeight="1">
      <c r="A20" s="315"/>
      <c r="B20" s="316"/>
      <c r="C20" s="316"/>
      <c r="D20" s="316"/>
      <c r="E20" s="316"/>
      <c r="F20" s="316"/>
      <c r="G20" s="316"/>
      <c r="H20" s="316"/>
      <c r="I20" s="45"/>
      <c r="J20" s="45"/>
      <c r="K20" s="44"/>
    </row>
    <row r="21" spans="1:11" s="43" customFormat="1" ht="12.75" customHeight="1">
      <c r="A21" s="336" t="s">
        <v>131</v>
      </c>
      <c r="B21" s="338"/>
      <c r="C21" s="338"/>
      <c r="D21" s="338"/>
      <c r="E21" s="338"/>
      <c r="F21" s="338"/>
      <c r="G21" s="338"/>
      <c r="H21" s="338"/>
      <c r="I21" s="45"/>
      <c r="J21" s="45"/>
      <c r="K21" s="44"/>
    </row>
    <row r="22" spans="1:11" s="43" customFormat="1" ht="5.0999999999999996" customHeight="1">
      <c r="A22" s="315"/>
      <c r="B22" s="316"/>
      <c r="C22" s="316"/>
      <c r="D22" s="316"/>
      <c r="E22" s="316"/>
      <c r="F22" s="316"/>
      <c r="G22" s="316"/>
      <c r="H22" s="316"/>
      <c r="I22" s="45"/>
      <c r="J22" s="45"/>
      <c r="K22" s="44"/>
    </row>
    <row r="23" spans="1:11" s="43" customFormat="1" ht="26.1" customHeight="1">
      <c r="A23" s="315" t="s">
        <v>397</v>
      </c>
      <c r="B23" s="316"/>
      <c r="C23" s="316"/>
      <c r="D23" s="316"/>
      <c r="E23" s="316"/>
      <c r="F23" s="316"/>
      <c r="G23" s="316"/>
      <c r="H23" s="316"/>
      <c r="I23" s="45"/>
      <c r="J23" s="45"/>
      <c r="K23" s="44"/>
    </row>
    <row r="24" spans="1:11" s="43" customFormat="1" ht="5.0999999999999996" customHeight="1">
      <c r="A24" s="315"/>
      <c r="B24" s="316"/>
      <c r="C24" s="316"/>
      <c r="D24" s="316"/>
      <c r="E24" s="316"/>
      <c r="F24" s="316"/>
      <c r="G24" s="316"/>
      <c r="H24" s="316"/>
      <c r="I24" s="45"/>
      <c r="J24" s="45"/>
      <c r="K24" s="44"/>
    </row>
    <row r="25" spans="1:11" s="43" customFormat="1" ht="26.1" customHeight="1">
      <c r="A25" s="315" t="s">
        <v>134</v>
      </c>
      <c r="B25" s="316"/>
      <c r="C25" s="316"/>
      <c r="D25" s="316"/>
      <c r="E25" s="316"/>
      <c r="F25" s="316"/>
      <c r="G25" s="316"/>
      <c r="H25" s="316"/>
      <c r="I25" s="45"/>
      <c r="J25" s="45"/>
      <c r="K25" s="44"/>
    </row>
    <row r="26" spans="1:11" s="43" customFormat="1" ht="9.9499999999999993" customHeight="1">
      <c r="A26" s="315"/>
      <c r="B26" s="316"/>
      <c r="C26" s="316"/>
      <c r="D26" s="316"/>
      <c r="E26" s="316"/>
      <c r="F26" s="316"/>
      <c r="G26" s="316"/>
      <c r="H26" s="316"/>
      <c r="I26" s="45"/>
      <c r="J26" s="45"/>
      <c r="K26" s="44"/>
    </row>
    <row r="27" spans="1:11" s="43" customFormat="1" ht="12.75" customHeight="1">
      <c r="A27" s="336" t="s">
        <v>130</v>
      </c>
      <c r="B27" s="338"/>
      <c r="C27" s="338"/>
      <c r="D27" s="338"/>
      <c r="E27" s="338"/>
      <c r="F27" s="338"/>
      <c r="G27" s="338"/>
      <c r="H27" s="338"/>
      <c r="I27" s="45"/>
      <c r="J27" s="45"/>
      <c r="K27" s="44"/>
    </row>
    <row r="28" spans="1:11" s="43" customFormat="1" ht="5.0999999999999996" customHeight="1">
      <c r="A28" s="315"/>
      <c r="B28" s="316"/>
      <c r="C28" s="316"/>
      <c r="D28" s="316"/>
      <c r="E28" s="316"/>
      <c r="F28" s="316"/>
      <c r="G28" s="316"/>
      <c r="H28" s="316"/>
      <c r="I28" s="45"/>
      <c r="J28" s="45"/>
      <c r="K28" s="44"/>
    </row>
    <row r="29" spans="1:11" s="43" customFormat="1" ht="25.5" customHeight="1">
      <c r="A29" s="315" t="s">
        <v>407</v>
      </c>
      <c r="B29" s="316"/>
      <c r="C29" s="316"/>
      <c r="D29" s="316"/>
      <c r="E29" s="316"/>
      <c r="F29" s="316"/>
      <c r="G29" s="316"/>
      <c r="H29" s="316"/>
      <c r="I29" s="45"/>
      <c r="J29" s="45"/>
      <c r="K29" s="44"/>
    </row>
    <row r="30" spans="1:11" s="43" customFormat="1" ht="3" customHeight="1">
      <c r="A30" s="315"/>
      <c r="B30" s="316"/>
      <c r="C30" s="316"/>
      <c r="D30" s="316"/>
      <c r="E30" s="316"/>
      <c r="F30" s="316"/>
      <c r="G30" s="316"/>
      <c r="H30" s="316"/>
      <c r="I30" s="45"/>
      <c r="J30" s="45"/>
      <c r="K30" s="44"/>
    </row>
    <row r="31" spans="1:11" s="43" customFormat="1" ht="14.25" customHeight="1">
      <c r="A31" s="348">
        <f>'Troškovnik-JN-56-23'!F14</f>
        <v>0</v>
      </c>
      <c r="B31" s="349"/>
      <c r="C31" s="349"/>
      <c r="D31" s="349"/>
      <c r="E31" s="349"/>
      <c r="F31" s="349"/>
      <c r="G31" s="349"/>
      <c r="H31" s="349"/>
      <c r="I31" s="45"/>
      <c r="J31" s="45"/>
      <c r="K31" s="44"/>
    </row>
    <row r="32" spans="1:11" s="43" customFormat="1" ht="3" customHeight="1">
      <c r="A32" s="315"/>
      <c r="B32" s="316"/>
      <c r="C32" s="316"/>
      <c r="D32" s="316"/>
      <c r="E32" s="316"/>
      <c r="F32" s="316"/>
      <c r="G32" s="316"/>
      <c r="H32" s="316"/>
      <c r="I32" s="45"/>
      <c r="J32" s="45"/>
      <c r="K32" s="44"/>
    </row>
    <row r="33" spans="1:11" s="43" customFormat="1" ht="12.75" customHeight="1">
      <c r="A33" s="315" t="s">
        <v>133</v>
      </c>
      <c r="B33" s="316"/>
      <c r="C33" s="316"/>
      <c r="D33" s="316"/>
      <c r="E33" s="316"/>
      <c r="F33" s="316"/>
      <c r="G33" s="316"/>
      <c r="H33" s="316"/>
      <c r="I33" s="45"/>
      <c r="J33" s="49" t="s">
        <v>150</v>
      </c>
      <c r="K33" s="44"/>
    </row>
    <row r="34" spans="1:11" s="43" customFormat="1" ht="3" customHeight="1">
      <c r="A34" s="315"/>
      <c r="B34" s="316"/>
      <c r="C34" s="316"/>
      <c r="D34" s="316"/>
      <c r="E34" s="316"/>
      <c r="F34" s="316"/>
      <c r="G34" s="316"/>
      <c r="H34" s="316"/>
      <c r="I34" s="45"/>
      <c r="J34" s="45"/>
      <c r="K34" s="44"/>
    </row>
    <row r="35" spans="1:11" s="43" customFormat="1" ht="12.75" customHeight="1">
      <c r="A35" s="315" t="s">
        <v>163</v>
      </c>
      <c r="B35" s="316"/>
      <c r="C35" s="316"/>
      <c r="D35" s="316"/>
      <c r="E35" s="316"/>
      <c r="F35" s="316"/>
      <c r="G35" s="316"/>
      <c r="H35" s="316"/>
      <c r="I35" s="45"/>
      <c r="J35" s="66"/>
      <c r="K35" s="44"/>
    </row>
    <row r="36" spans="1:11" s="43" customFormat="1" ht="9.9499999999999993" customHeight="1">
      <c r="A36" s="315"/>
      <c r="B36" s="316"/>
      <c r="C36" s="316"/>
      <c r="D36" s="316"/>
      <c r="E36" s="316"/>
      <c r="F36" s="316"/>
      <c r="G36" s="316"/>
      <c r="H36" s="316"/>
      <c r="I36" s="45"/>
      <c r="J36" s="67"/>
      <c r="K36" s="44"/>
    </row>
    <row r="37" spans="1:11" s="43" customFormat="1" ht="12.75" customHeight="1">
      <c r="A37" s="336" t="s">
        <v>129</v>
      </c>
      <c r="B37" s="338"/>
      <c r="C37" s="338"/>
      <c r="D37" s="338"/>
      <c r="E37" s="338"/>
      <c r="F37" s="338"/>
      <c r="G37" s="338"/>
      <c r="H37" s="338"/>
      <c r="I37" s="45"/>
      <c r="J37" s="45"/>
      <c r="K37" s="44"/>
    </row>
    <row r="38" spans="1:11" s="43" customFormat="1" ht="5.0999999999999996" customHeight="1">
      <c r="A38" s="315"/>
      <c r="B38" s="316"/>
      <c r="C38" s="316"/>
      <c r="D38" s="316"/>
      <c r="E38" s="316"/>
      <c r="F38" s="316"/>
      <c r="G38" s="316"/>
      <c r="H38" s="316"/>
      <c r="I38" s="45"/>
      <c r="J38" s="45"/>
      <c r="K38" s="44"/>
    </row>
    <row r="39" spans="1:11" s="43" customFormat="1" ht="25.5" customHeight="1">
      <c r="A39" s="318" t="s">
        <v>398</v>
      </c>
      <c r="B39" s="316"/>
      <c r="C39" s="316"/>
      <c r="D39" s="316"/>
      <c r="E39" s="316"/>
      <c r="F39" s="316"/>
      <c r="G39" s="316"/>
      <c r="H39" s="316"/>
      <c r="I39" s="45"/>
      <c r="J39" s="45"/>
      <c r="K39" s="44"/>
    </row>
    <row r="40" spans="1:11" s="43" customFormat="1" ht="9.9499999999999993" customHeight="1">
      <c r="A40" s="315"/>
      <c r="B40" s="316"/>
      <c r="C40" s="316"/>
      <c r="D40" s="316"/>
      <c r="E40" s="316"/>
      <c r="F40" s="316"/>
      <c r="G40" s="316"/>
      <c r="H40" s="316"/>
      <c r="I40" s="45"/>
      <c r="J40" s="45"/>
      <c r="K40" s="44"/>
    </row>
    <row r="41" spans="1:11" s="43" customFormat="1" ht="12.75" customHeight="1">
      <c r="A41" s="336" t="s">
        <v>128</v>
      </c>
      <c r="B41" s="338"/>
      <c r="C41" s="338"/>
      <c r="D41" s="338"/>
      <c r="E41" s="338"/>
      <c r="F41" s="338"/>
      <c r="G41" s="338"/>
      <c r="H41" s="338"/>
      <c r="I41" s="45"/>
      <c r="J41" s="45"/>
      <c r="K41" s="44"/>
    </row>
    <row r="42" spans="1:11" s="43" customFormat="1" ht="5.0999999999999996" customHeight="1">
      <c r="A42" s="315"/>
      <c r="B42" s="316"/>
      <c r="C42" s="316"/>
      <c r="D42" s="316"/>
      <c r="E42" s="316"/>
      <c r="F42" s="316"/>
      <c r="G42" s="316"/>
      <c r="H42" s="316"/>
      <c r="I42" s="45"/>
      <c r="J42" s="45"/>
      <c r="K42" s="44"/>
    </row>
    <row r="43" spans="1:11" s="43" customFormat="1" ht="39" customHeight="1">
      <c r="A43" s="332" t="s">
        <v>395</v>
      </c>
      <c r="B43" s="333"/>
      <c r="C43" s="333"/>
      <c r="D43" s="333"/>
      <c r="E43" s="333"/>
      <c r="F43" s="333"/>
      <c r="G43" s="333"/>
      <c r="H43" s="333"/>
      <c r="I43" s="45"/>
      <c r="J43" s="45"/>
      <c r="K43" s="44"/>
    </row>
    <row r="44" spans="1:11" s="43" customFormat="1" ht="9.9499999999999993" customHeight="1">
      <c r="A44" s="315"/>
      <c r="B44" s="316"/>
      <c r="C44" s="316"/>
      <c r="D44" s="316"/>
      <c r="E44" s="316"/>
      <c r="F44" s="316"/>
      <c r="G44" s="316"/>
      <c r="H44" s="316"/>
      <c r="I44" s="45"/>
      <c r="J44" s="45"/>
      <c r="K44" s="44"/>
    </row>
    <row r="45" spans="1:11" s="43" customFormat="1" ht="12.75" customHeight="1">
      <c r="A45" s="336" t="s">
        <v>127</v>
      </c>
      <c r="B45" s="338"/>
      <c r="C45" s="338"/>
      <c r="D45" s="338"/>
      <c r="E45" s="338"/>
      <c r="F45" s="338"/>
      <c r="G45" s="338"/>
      <c r="H45" s="338"/>
      <c r="I45" s="45"/>
      <c r="J45" s="45"/>
      <c r="K45" s="44"/>
    </row>
    <row r="46" spans="1:11" s="43" customFormat="1" ht="5.0999999999999996" customHeight="1">
      <c r="A46" s="315"/>
      <c r="B46" s="316"/>
      <c r="C46" s="316"/>
      <c r="D46" s="316"/>
      <c r="E46" s="316"/>
      <c r="F46" s="316"/>
      <c r="G46" s="316"/>
      <c r="H46" s="316"/>
      <c r="I46" s="45"/>
      <c r="J46" s="45"/>
      <c r="K46" s="44"/>
    </row>
    <row r="47" spans="1:11" s="43" customFormat="1" ht="66" customHeight="1">
      <c r="A47" s="318" t="s">
        <v>265</v>
      </c>
      <c r="B47" s="318"/>
      <c r="C47" s="318"/>
      <c r="D47" s="318"/>
      <c r="E47" s="318"/>
      <c r="F47" s="318"/>
      <c r="G47" s="318"/>
      <c r="H47" s="318"/>
      <c r="I47" s="45"/>
      <c r="J47" s="95"/>
      <c r="K47" s="44"/>
    </row>
    <row r="48" spans="1:11" s="43" customFormat="1" ht="5.0999999999999996" customHeight="1">
      <c r="A48" s="315"/>
      <c r="B48" s="316"/>
      <c r="C48" s="316"/>
      <c r="D48" s="316"/>
      <c r="E48" s="316"/>
      <c r="F48" s="316"/>
      <c r="G48" s="316"/>
      <c r="H48" s="316"/>
      <c r="I48" s="45"/>
      <c r="J48" s="45"/>
      <c r="K48" s="44"/>
    </row>
    <row r="49" spans="1:11" s="43" customFormat="1" ht="39.950000000000003" customHeight="1">
      <c r="A49" s="318" t="s">
        <v>266</v>
      </c>
      <c r="B49" s="316"/>
      <c r="C49" s="316"/>
      <c r="D49" s="316"/>
      <c r="E49" s="316"/>
      <c r="F49" s="316"/>
      <c r="G49" s="316"/>
      <c r="H49" s="316"/>
      <c r="I49" s="45"/>
      <c r="J49" s="45"/>
      <c r="K49" s="44"/>
    </row>
    <row r="50" spans="1:11" s="43" customFormat="1" ht="5.0999999999999996" customHeight="1">
      <c r="A50" s="315"/>
      <c r="B50" s="316"/>
      <c r="C50" s="316"/>
      <c r="D50" s="316"/>
      <c r="E50" s="316"/>
      <c r="F50" s="316"/>
      <c r="G50" s="316"/>
      <c r="H50" s="316"/>
      <c r="I50" s="45"/>
      <c r="J50" s="45"/>
      <c r="K50" s="44"/>
    </row>
    <row r="51" spans="1:11" s="60" customFormat="1" ht="12.75" customHeight="1">
      <c r="A51" s="339" t="s">
        <v>406</v>
      </c>
      <c r="B51" s="328"/>
      <c r="C51" s="328"/>
      <c r="D51" s="328"/>
      <c r="E51" s="328"/>
      <c r="F51" s="328"/>
      <c r="G51" s="328"/>
      <c r="H51" s="328"/>
      <c r="I51" s="58"/>
      <c r="J51" s="58"/>
      <c r="K51" s="59"/>
    </row>
    <row r="52" spans="1:11" s="43" customFormat="1" ht="5.0999999999999996" customHeight="1">
      <c r="A52" s="315"/>
      <c r="B52" s="316"/>
      <c r="C52" s="316"/>
      <c r="D52" s="316"/>
      <c r="E52" s="316"/>
      <c r="F52" s="316"/>
      <c r="G52" s="316"/>
      <c r="H52" s="316"/>
      <c r="I52" s="45"/>
      <c r="J52" s="45"/>
      <c r="K52" s="44"/>
    </row>
    <row r="53" spans="1:11" s="43" customFormat="1" ht="26.1" customHeight="1">
      <c r="A53" s="319" t="s">
        <v>216</v>
      </c>
      <c r="B53" s="320"/>
      <c r="C53" s="320"/>
      <c r="D53" s="320"/>
      <c r="E53" s="320"/>
      <c r="F53" s="320"/>
      <c r="G53" s="320"/>
      <c r="H53" s="320"/>
      <c r="I53" s="45"/>
      <c r="J53" s="45"/>
      <c r="K53" s="44"/>
    </row>
    <row r="54" spans="1:11" s="43" customFormat="1" ht="9.9499999999999993" customHeight="1">
      <c r="A54" s="315"/>
      <c r="B54" s="316"/>
      <c r="C54" s="316"/>
      <c r="D54" s="316"/>
      <c r="E54" s="316"/>
      <c r="F54" s="316"/>
      <c r="G54" s="316"/>
      <c r="H54" s="316"/>
      <c r="I54" s="45"/>
      <c r="J54" s="45"/>
      <c r="K54" s="44"/>
    </row>
    <row r="55" spans="1:11" s="43" customFormat="1" ht="12.75" customHeight="1">
      <c r="A55" s="336" t="s">
        <v>126</v>
      </c>
      <c r="B55" s="338"/>
      <c r="C55" s="338"/>
      <c r="D55" s="338"/>
      <c r="E55" s="338"/>
      <c r="F55" s="338"/>
      <c r="G55" s="338"/>
      <c r="H55" s="338"/>
      <c r="I55" s="45"/>
      <c r="J55" s="45"/>
      <c r="K55" s="44"/>
    </row>
    <row r="56" spans="1:11" s="43" customFormat="1" ht="5.0999999999999996" customHeight="1">
      <c r="A56" s="315"/>
      <c r="B56" s="316"/>
      <c r="C56" s="316"/>
      <c r="D56" s="316"/>
      <c r="E56" s="316"/>
      <c r="F56" s="316"/>
      <c r="G56" s="316"/>
      <c r="H56" s="316"/>
      <c r="I56" s="45"/>
      <c r="J56" s="45"/>
      <c r="K56" s="44"/>
    </row>
    <row r="57" spans="1:11" s="43" customFormat="1" ht="26.1" customHeight="1">
      <c r="A57" s="318" t="s">
        <v>399</v>
      </c>
      <c r="B57" s="316"/>
      <c r="C57" s="316"/>
      <c r="D57" s="316"/>
      <c r="E57" s="316"/>
      <c r="F57" s="316"/>
      <c r="G57" s="316"/>
      <c r="H57" s="316"/>
      <c r="I57" s="45"/>
      <c r="J57" s="45"/>
      <c r="K57" s="44"/>
    </row>
    <row r="58" spans="1:11" s="43" customFormat="1" ht="29.25" customHeight="1">
      <c r="A58" s="315" t="s">
        <v>273</v>
      </c>
      <c r="B58" s="315"/>
      <c r="C58" s="315"/>
      <c r="D58" s="315"/>
      <c r="E58" s="315"/>
      <c r="F58" s="315"/>
      <c r="G58" s="315"/>
      <c r="H58" s="315"/>
      <c r="I58" s="45"/>
      <c r="J58" s="45"/>
      <c r="K58" s="44"/>
    </row>
    <row r="59" spans="1:11" s="43" customFormat="1" ht="12.75" customHeight="1">
      <c r="A59" s="339" t="s">
        <v>186</v>
      </c>
      <c r="B59" s="339"/>
      <c r="C59" s="339"/>
      <c r="D59" s="339"/>
      <c r="E59" s="339"/>
      <c r="F59" s="339"/>
      <c r="G59" s="339"/>
      <c r="H59" s="339"/>
      <c r="I59" s="45"/>
      <c r="J59" s="95"/>
      <c r="K59" s="44"/>
    </row>
    <row r="60" spans="1:11" s="43" customFormat="1" ht="9.9499999999999993" customHeight="1">
      <c r="A60" s="315"/>
      <c r="B60" s="316"/>
      <c r="C60" s="316"/>
      <c r="D60" s="316"/>
      <c r="E60" s="316"/>
      <c r="F60" s="316"/>
      <c r="G60" s="316"/>
      <c r="H60" s="316"/>
      <c r="I60" s="45"/>
      <c r="J60" s="45"/>
      <c r="K60" s="44"/>
    </row>
    <row r="61" spans="1:11" s="43" customFormat="1" ht="12.75" customHeight="1">
      <c r="A61" s="336" t="s">
        <v>125</v>
      </c>
      <c r="B61" s="338"/>
      <c r="C61" s="338"/>
      <c r="D61" s="338"/>
      <c r="E61" s="338"/>
      <c r="F61" s="338"/>
      <c r="G61" s="338"/>
      <c r="H61" s="338"/>
      <c r="I61" s="45"/>
      <c r="J61" s="45"/>
      <c r="K61" s="44"/>
    </row>
    <row r="62" spans="1:11" s="43" customFormat="1" ht="5.0999999999999996" customHeight="1">
      <c r="A62" s="315"/>
      <c r="B62" s="316"/>
      <c r="C62" s="316"/>
      <c r="D62" s="316"/>
      <c r="E62" s="316"/>
      <c r="F62" s="316"/>
      <c r="G62" s="316"/>
      <c r="H62" s="316"/>
      <c r="I62" s="45"/>
      <c r="J62" s="45"/>
      <c r="K62" s="44"/>
    </row>
    <row r="63" spans="1:11" s="43" customFormat="1" ht="25.5" customHeight="1">
      <c r="A63" s="318" t="s">
        <v>400</v>
      </c>
      <c r="B63" s="316"/>
      <c r="C63" s="316"/>
      <c r="D63" s="316"/>
      <c r="E63" s="316"/>
      <c r="F63" s="316"/>
      <c r="G63" s="316"/>
      <c r="H63" s="316"/>
      <c r="I63" s="45"/>
      <c r="J63" s="97"/>
      <c r="K63" s="44"/>
    </row>
    <row r="64" spans="1:11" s="43" customFormat="1" ht="26.1" customHeight="1">
      <c r="A64" s="159" t="s">
        <v>0</v>
      </c>
      <c r="B64" s="316" t="s">
        <v>267</v>
      </c>
      <c r="C64" s="316"/>
      <c r="D64" s="316"/>
      <c r="E64" s="316"/>
      <c r="F64" s="316"/>
      <c r="G64" s="316"/>
      <c r="H64" s="316"/>
      <c r="I64" s="45"/>
      <c r="J64" s="96"/>
      <c r="K64" s="44"/>
    </row>
    <row r="65" spans="1:11" s="43" customFormat="1" ht="12.75" customHeight="1">
      <c r="A65" s="159" t="s">
        <v>1</v>
      </c>
      <c r="B65" s="316" t="s">
        <v>270</v>
      </c>
      <c r="C65" s="316"/>
      <c r="D65" s="316"/>
      <c r="E65" s="316"/>
      <c r="F65" s="316"/>
      <c r="G65" s="316"/>
      <c r="H65" s="316"/>
      <c r="I65" s="45"/>
      <c r="J65" s="96"/>
      <c r="K65" s="44"/>
    </row>
    <row r="66" spans="1:11" s="43" customFormat="1" ht="26.25" customHeight="1">
      <c r="A66" s="159" t="s">
        <v>2</v>
      </c>
      <c r="B66" s="316" t="s">
        <v>135</v>
      </c>
      <c r="C66" s="316"/>
      <c r="D66" s="316"/>
      <c r="E66" s="316"/>
      <c r="F66" s="316"/>
      <c r="G66" s="316"/>
      <c r="H66" s="316"/>
      <c r="I66" s="45"/>
      <c r="J66" s="45"/>
      <c r="K66" s="44"/>
    </row>
    <row r="67" spans="1:11" s="43" customFormat="1" ht="5.0999999999999996" customHeight="1">
      <c r="A67" s="315"/>
      <c r="B67" s="316"/>
      <c r="C67" s="316"/>
      <c r="D67" s="316"/>
      <c r="E67" s="316"/>
      <c r="F67" s="316"/>
      <c r="G67" s="316"/>
      <c r="H67" s="316"/>
      <c r="I67" s="45"/>
      <c r="J67" s="45"/>
      <c r="K67" s="44"/>
    </row>
    <row r="68" spans="1:11" s="43" customFormat="1" ht="26.1" customHeight="1">
      <c r="A68" s="318" t="s">
        <v>124</v>
      </c>
      <c r="B68" s="316"/>
      <c r="C68" s="316"/>
      <c r="D68" s="316"/>
      <c r="E68" s="316"/>
      <c r="F68" s="316"/>
      <c r="G68" s="316"/>
      <c r="H68" s="316"/>
      <c r="I68" s="45"/>
      <c r="J68" s="45"/>
      <c r="K68" s="44"/>
    </row>
    <row r="69" spans="1:11" s="43" customFormat="1" ht="5.0999999999999996" customHeight="1">
      <c r="A69" s="315"/>
      <c r="B69" s="316"/>
      <c r="C69" s="316"/>
      <c r="D69" s="316"/>
      <c r="E69" s="316"/>
      <c r="F69" s="316"/>
      <c r="G69" s="316"/>
      <c r="H69" s="316"/>
      <c r="I69" s="45"/>
      <c r="J69" s="45"/>
      <c r="K69" s="44"/>
    </row>
    <row r="70" spans="1:11" s="43" customFormat="1" ht="26.1" customHeight="1">
      <c r="A70" s="318" t="s">
        <v>192</v>
      </c>
      <c r="B70" s="316"/>
      <c r="C70" s="316"/>
      <c r="D70" s="316"/>
      <c r="E70" s="316"/>
      <c r="F70" s="316"/>
      <c r="G70" s="316"/>
      <c r="H70" s="316"/>
      <c r="I70" s="45"/>
      <c r="J70" s="45"/>
      <c r="K70" s="44"/>
    </row>
    <row r="71" spans="1:11" s="43" customFormat="1" ht="9.9499999999999993" customHeight="1">
      <c r="A71" s="315"/>
      <c r="B71" s="316"/>
      <c r="C71" s="316"/>
      <c r="D71" s="316"/>
      <c r="E71" s="316"/>
      <c r="F71" s="316"/>
      <c r="G71" s="316"/>
      <c r="H71" s="316"/>
      <c r="I71" s="45"/>
      <c r="J71" s="67"/>
      <c r="K71" s="44"/>
    </row>
    <row r="72" spans="1:11" s="43" customFormat="1" ht="12.75" customHeight="1">
      <c r="A72" s="336" t="s">
        <v>123</v>
      </c>
      <c r="B72" s="337"/>
      <c r="C72" s="337"/>
      <c r="D72" s="337"/>
      <c r="E72" s="337"/>
      <c r="F72" s="337"/>
      <c r="G72" s="337"/>
      <c r="H72" s="337"/>
      <c r="I72" s="45"/>
      <c r="J72" s="45"/>
      <c r="K72" s="44"/>
    </row>
    <row r="73" spans="1:11" s="43" customFormat="1" ht="5.0999999999999996" customHeight="1">
      <c r="A73" s="315"/>
      <c r="B73" s="335"/>
      <c r="C73" s="335"/>
      <c r="D73" s="335"/>
      <c r="E73" s="335"/>
      <c r="F73" s="335"/>
      <c r="G73" s="335"/>
      <c r="H73" s="335"/>
      <c r="I73" s="45"/>
      <c r="J73" s="45"/>
      <c r="K73" s="44"/>
    </row>
    <row r="74" spans="1:11" s="43" customFormat="1" ht="51.95" customHeight="1">
      <c r="A74" s="318" t="s">
        <v>401</v>
      </c>
      <c r="B74" s="335"/>
      <c r="C74" s="335"/>
      <c r="D74" s="335"/>
      <c r="E74" s="335"/>
      <c r="F74" s="335"/>
      <c r="G74" s="335"/>
      <c r="H74" s="335"/>
      <c r="I74" s="45"/>
      <c r="J74" s="45"/>
      <c r="K74" s="44"/>
    </row>
    <row r="75" spans="1:11" s="43" customFormat="1" ht="5.0999999999999996" customHeight="1">
      <c r="A75" s="315"/>
      <c r="B75" s="316"/>
      <c r="C75" s="316"/>
      <c r="D75" s="316"/>
      <c r="E75" s="316"/>
      <c r="F75" s="316"/>
      <c r="G75" s="316"/>
      <c r="H75" s="316"/>
      <c r="I75" s="45"/>
      <c r="J75" s="45"/>
      <c r="K75" s="44"/>
    </row>
    <row r="76" spans="1:11" s="43" customFormat="1" ht="64.5" customHeight="1">
      <c r="A76" s="318" t="s">
        <v>405</v>
      </c>
      <c r="B76" s="335"/>
      <c r="C76" s="335"/>
      <c r="D76" s="335"/>
      <c r="E76" s="335"/>
      <c r="F76" s="335"/>
      <c r="G76" s="335"/>
      <c r="H76" s="335"/>
      <c r="I76" s="45"/>
      <c r="J76" s="45"/>
      <c r="K76" s="44"/>
    </row>
    <row r="77" spans="1:11" s="43" customFormat="1" ht="9.9499999999999993" customHeight="1">
      <c r="A77" s="315"/>
      <c r="B77" s="316"/>
      <c r="C77" s="316"/>
      <c r="D77" s="316"/>
      <c r="E77" s="316"/>
      <c r="F77" s="316"/>
      <c r="G77" s="316"/>
      <c r="H77" s="316"/>
      <c r="I77" s="45"/>
      <c r="J77" s="67"/>
      <c r="K77" s="44"/>
    </row>
    <row r="78" spans="1:11" s="43" customFormat="1" ht="12.75" customHeight="1">
      <c r="A78" s="336" t="s">
        <v>268</v>
      </c>
      <c r="B78" s="336"/>
      <c r="C78" s="336"/>
      <c r="D78" s="336"/>
      <c r="E78" s="336"/>
      <c r="F78" s="336"/>
      <c r="G78" s="336"/>
      <c r="H78" s="336"/>
      <c r="I78" s="45"/>
      <c r="J78" s="45"/>
      <c r="K78" s="44"/>
    </row>
    <row r="79" spans="1:11" s="43" customFormat="1" ht="5.0999999999999996" customHeight="1">
      <c r="A79" s="315"/>
      <c r="B79" s="316"/>
      <c r="C79" s="316"/>
      <c r="D79" s="316"/>
      <c r="E79" s="316"/>
      <c r="F79" s="316"/>
      <c r="G79" s="316"/>
      <c r="H79" s="316"/>
      <c r="I79" s="45"/>
      <c r="J79" s="45"/>
      <c r="K79" s="44"/>
    </row>
    <row r="80" spans="1:11" s="43" customFormat="1" ht="26.1" customHeight="1">
      <c r="A80" s="332" t="s">
        <v>396</v>
      </c>
      <c r="B80" s="333"/>
      <c r="C80" s="333"/>
      <c r="D80" s="333"/>
      <c r="E80" s="333"/>
      <c r="F80" s="333"/>
      <c r="G80" s="333"/>
      <c r="H80" s="333"/>
      <c r="I80" s="45"/>
      <c r="J80" s="45"/>
      <c r="K80" s="44"/>
    </row>
    <row r="81" spans="1:11" s="43" customFormat="1" ht="5.0999999999999996" customHeight="1">
      <c r="A81" s="315"/>
      <c r="B81" s="316"/>
      <c r="C81" s="316"/>
      <c r="D81" s="316"/>
      <c r="E81" s="316"/>
      <c r="F81" s="316"/>
      <c r="G81" s="316"/>
      <c r="H81" s="316"/>
      <c r="I81" s="45"/>
      <c r="J81" s="45"/>
      <c r="K81" s="44"/>
    </row>
    <row r="82" spans="1:11" s="43" customFormat="1" ht="26.1" customHeight="1">
      <c r="A82" s="318" t="s">
        <v>122</v>
      </c>
      <c r="B82" s="316"/>
      <c r="C82" s="316"/>
      <c r="D82" s="316"/>
      <c r="E82" s="316"/>
      <c r="F82" s="316"/>
      <c r="G82" s="316"/>
      <c r="H82" s="316"/>
      <c r="I82" s="45"/>
      <c r="J82" s="85" t="s">
        <v>178</v>
      </c>
      <c r="K82" s="44"/>
    </row>
    <row r="83" spans="1:11" s="43" customFormat="1" ht="5.0999999999999996" customHeight="1">
      <c r="A83" s="315"/>
      <c r="B83" s="316"/>
      <c r="C83" s="316"/>
      <c r="D83" s="316"/>
      <c r="E83" s="316"/>
      <c r="F83" s="316"/>
      <c r="G83" s="316"/>
      <c r="H83" s="316"/>
      <c r="I83" s="45"/>
      <c r="J83" s="45"/>
      <c r="K83" s="44"/>
    </row>
    <row r="84" spans="1:11" s="43" customFormat="1" ht="12.75" customHeight="1">
      <c r="A84" s="336" t="s">
        <v>271</v>
      </c>
      <c r="B84" s="338"/>
      <c r="C84" s="338"/>
      <c r="D84" s="338"/>
      <c r="E84" s="338"/>
      <c r="F84" s="338"/>
      <c r="G84" s="338"/>
      <c r="H84" s="338"/>
      <c r="I84" s="45"/>
      <c r="J84" s="45"/>
      <c r="K84" s="44"/>
    </row>
    <row r="85" spans="1:11" s="43" customFormat="1" ht="5.0999999999999996" customHeight="1">
      <c r="A85" s="315"/>
      <c r="B85" s="316"/>
      <c r="C85" s="316"/>
      <c r="D85" s="316"/>
      <c r="E85" s="316"/>
      <c r="F85" s="316"/>
      <c r="G85" s="316"/>
      <c r="H85" s="316"/>
      <c r="I85" s="45"/>
      <c r="J85" s="45"/>
      <c r="K85" s="44"/>
    </row>
    <row r="86" spans="1:11" s="43" customFormat="1" ht="13.5" customHeight="1">
      <c r="A86" s="318" t="s">
        <v>121</v>
      </c>
      <c r="B86" s="316"/>
      <c r="C86" s="316"/>
      <c r="D86" s="316"/>
      <c r="E86" s="316"/>
      <c r="F86" s="316"/>
      <c r="G86" s="316"/>
      <c r="H86" s="316"/>
      <c r="I86" s="45"/>
      <c r="J86" s="45"/>
      <c r="K86" s="44"/>
    </row>
    <row r="87" spans="1:11" s="43" customFormat="1" ht="5.0999999999999996" customHeight="1">
      <c r="A87" s="315"/>
      <c r="B87" s="316"/>
      <c r="C87" s="316"/>
      <c r="D87" s="316"/>
      <c r="E87" s="316"/>
      <c r="F87" s="316"/>
      <c r="G87" s="316"/>
      <c r="H87" s="316"/>
      <c r="I87" s="45"/>
      <c r="J87" s="45"/>
      <c r="K87" s="44"/>
    </row>
    <row r="88" spans="1:11" s="43" customFormat="1" ht="12.75" customHeight="1">
      <c r="A88" s="318" t="s">
        <v>120</v>
      </c>
      <c r="B88" s="316"/>
      <c r="C88" s="316"/>
      <c r="D88" s="316"/>
      <c r="E88" s="316"/>
      <c r="F88" s="316"/>
      <c r="G88" s="316"/>
      <c r="H88" s="316"/>
      <c r="I88" s="45"/>
      <c r="J88" s="45"/>
      <c r="K88" s="44"/>
    </row>
    <row r="89" spans="1:11" s="60" customFormat="1" ht="8.1" customHeight="1">
      <c r="A89" s="327"/>
      <c r="B89" s="328"/>
      <c r="C89" s="328"/>
      <c r="D89" s="328"/>
      <c r="E89" s="328"/>
      <c r="F89" s="328"/>
      <c r="G89" s="328"/>
      <c r="H89" s="328"/>
      <c r="I89" s="58"/>
      <c r="J89" s="58"/>
      <c r="K89" s="59"/>
    </row>
    <row r="90" spans="1:11" s="60" customFormat="1" ht="8.1" customHeight="1">
      <c r="A90" s="327"/>
      <c r="B90" s="327"/>
      <c r="C90" s="327"/>
      <c r="D90" s="327"/>
      <c r="E90" s="327"/>
      <c r="F90" s="327"/>
      <c r="G90" s="327"/>
      <c r="H90" s="327"/>
      <c r="I90" s="58"/>
      <c r="J90" s="58"/>
      <c r="K90" s="59"/>
    </row>
    <row r="91" spans="1:11" s="60" customFormat="1" ht="9.9499999999999993" customHeight="1">
      <c r="A91" s="116"/>
      <c r="B91" s="127"/>
      <c r="C91" s="127"/>
      <c r="D91" s="127"/>
      <c r="E91" s="127"/>
      <c r="F91" s="326" t="s">
        <v>229</v>
      </c>
      <c r="G91" s="326"/>
      <c r="H91" s="326"/>
      <c r="I91" s="58"/>
      <c r="J91" s="58"/>
      <c r="K91" s="59"/>
    </row>
    <row r="92" spans="1:11" s="60" customFormat="1" ht="5.0999999999999996" customHeight="1">
      <c r="A92" s="327"/>
      <c r="B92" s="327"/>
      <c r="C92" s="327"/>
      <c r="D92" s="327"/>
      <c r="E92" s="327"/>
      <c r="F92" s="327"/>
      <c r="G92" s="327"/>
      <c r="H92" s="327"/>
      <c r="I92" s="58"/>
      <c r="J92" s="58"/>
      <c r="K92" s="59"/>
    </row>
    <row r="93" spans="1:11" s="60" customFormat="1" ht="12" customHeight="1">
      <c r="A93" s="116"/>
      <c r="B93" s="127"/>
      <c r="C93" s="127"/>
      <c r="D93" s="127"/>
      <c r="E93" s="127"/>
      <c r="F93" s="326" t="s">
        <v>230</v>
      </c>
      <c r="G93" s="326"/>
      <c r="H93" s="326"/>
      <c r="I93" s="58"/>
      <c r="J93" s="58"/>
      <c r="K93" s="59"/>
    </row>
    <row r="94" spans="1:11" s="60" customFormat="1" ht="8.1" customHeight="1">
      <c r="A94" s="116"/>
      <c r="B94" s="127"/>
      <c r="C94" s="127"/>
      <c r="D94" s="127"/>
      <c r="E94" s="127"/>
      <c r="F94" s="127"/>
      <c r="G94" s="127"/>
      <c r="H94" s="127"/>
      <c r="I94" s="58"/>
      <c r="J94" s="58"/>
      <c r="K94" s="59"/>
    </row>
    <row r="95" spans="1:11" s="60" customFormat="1" ht="8.1" customHeight="1">
      <c r="A95" s="327"/>
      <c r="B95" s="328"/>
      <c r="C95" s="328"/>
      <c r="D95" s="328"/>
      <c r="E95" s="328"/>
      <c r="F95" s="328"/>
      <c r="G95" s="328"/>
      <c r="H95" s="328"/>
      <c r="I95" s="58"/>
      <c r="J95" s="58"/>
      <c r="K95" s="59"/>
    </row>
    <row r="96" spans="1:11" s="71" customFormat="1" ht="12" customHeight="1">
      <c r="A96" s="329" t="s">
        <v>119</v>
      </c>
      <c r="B96" s="330"/>
      <c r="C96" s="330"/>
      <c r="D96" s="68"/>
      <c r="E96" s="68"/>
      <c r="F96" s="331" t="s">
        <v>118</v>
      </c>
      <c r="G96" s="330"/>
      <c r="H96" s="330"/>
      <c r="I96" s="69"/>
      <c r="J96" s="334" t="s">
        <v>164</v>
      </c>
      <c r="K96" s="70"/>
    </row>
    <row r="97" spans="1:11" s="71" customFormat="1" ht="12" customHeight="1">
      <c r="A97" s="317">
        <f>C1</f>
        <v>0</v>
      </c>
      <c r="B97" s="317"/>
      <c r="C97" s="317"/>
      <c r="D97" s="68"/>
      <c r="E97" s="68"/>
      <c r="F97" s="322" t="s">
        <v>177</v>
      </c>
      <c r="G97" s="322"/>
      <c r="H97" s="322"/>
      <c r="I97" s="69"/>
      <c r="J97" s="334"/>
      <c r="K97" s="70"/>
    </row>
    <row r="98" spans="1:11" s="71" customFormat="1" ht="12" customHeight="1">
      <c r="A98" s="317">
        <f>C6</f>
        <v>0</v>
      </c>
      <c r="B98" s="321"/>
      <c r="C98" s="321"/>
      <c r="D98" s="68"/>
      <c r="E98" s="68"/>
      <c r="F98" s="322" t="s">
        <v>200</v>
      </c>
      <c r="G98" s="323"/>
      <c r="H98" s="323"/>
      <c r="I98" s="69"/>
      <c r="J98" s="69"/>
      <c r="K98" s="70"/>
    </row>
    <row r="99" spans="1:11" s="71" customFormat="1" ht="12" customHeight="1">
      <c r="A99" s="317">
        <f>C5</f>
        <v>0</v>
      </c>
      <c r="B99" s="321"/>
      <c r="C99" s="321"/>
      <c r="D99" s="68"/>
      <c r="E99" s="68"/>
      <c r="F99" s="322" t="s">
        <v>187</v>
      </c>
      <c r="G99" s="323"/>
      <c r="H99" s="323"/>
      <c r="I99" s="69"/>
      <c r="J99" s="69"/>
      <c r="K99" s="70"/>
    </row>
    <row r="100" spans="1:11" s="71" customFormat="1" ht="9.9499999999999993" customHeight="1">
      <c r="A100" s="117"/>
      <c r="B100" s="117"/>
      <c r="C100" s="68"/>
      <c r="D100" s="68"/>
      <c r="E100" s="68"/>
      <c r="F100" s="114"/>
      <c r="G100" s="69"/>
      <c r="H100" s="69"/>
      <c r="I100" s="69"/>
      <c r="J100" s="69"/>
      <c r="K100" s="70"/>
    </row>
    <row r="101" spans="1:11" s="71" customFormat="1" ht="9.9499999999999993" customHeight="1">
      <c r="A101" s="117"/>
      <c r="B101" s="117"/>
      <c r="C101" s="68"/>
      <c r="D101" s="68"/>
      <c r="E101" s="68"/>
      <c r="F101" s="114"/>
      <c r="G101" s="69"/>
      <c r="H101" s="69"/>
      <c r="I101" s="69"/>
      <c r="J101" s="69"/>
      <c r="K101" s="70"/>
    </row>
    <row r="102" spans="1:11" s="71" customFormat="1" ht="9.9499999999999993" customHeight="1">
      <c r="A102" s="117"/>
      <c r="B102" s="117"/>
      <c r="C102" s="68"/>
      <c r="D102" s="68"/>
      <c r="E102" s="68"/>
      <c r="F102" s="114"/>
      <c r="G102" s="69"/>
      <c r="H102" s="69"/>
      <c r="I102" s="69"/>
      <c r="J102" s="69"/>
      <c r="K102" s="70"/>
    </row>
    <row r="103" spans="1:11" s="71" customFormat="1" ht="9.9499999999999993" customHeight="1">
      <c r="A103" s="117"/>
      <c r="B103" s="117"/>
      <c r="C103" s="68"/>
      <c r="D103" s="68"/>
      <c r="E103" s="68"/>
      <c r="F103" s="114"/>
      <c r="G103" s="69"/>
      <c r="H103" s="69"/>
      <c r="I103" s="69"/>
      <c r="J103" s="69"/>
      <c r="K103" s="70"/>
    </row>
    <row r="104" spans="1:11" s="71" customFormat="1" ht="9.9499999999999993" customHeight="1">
      <c r="A104" s="117"/>
      <c r="B104" s="117"/>
      <c r="C104" s="68"/>
      <c r="D104" s="68"/>
      <c r="E104" s="68"/>
      <c r="F104" s="114"/>
      <c r="G104" s="69"/>
      <c r="H104" s="69"/>
      <c r="I104" s="69"/>
      <c r="J104" s="69"/>
      <c r="K104" s="70"/>
    </row>
    <row r="105" spans="1:11" s="71" customFormat="1" ht="9.9499999999999993" customHeight="1">
      <c r="A105" s="117"/>
      <c r="B105" s="117"/>
      <c r="C105" s="68"/>
      <c r="D105" s="68"/>
      <c r="E105" s="68"/>
      <c r="F105" s="114"/>
      <c r="G105" s="69"/>
      <c r="H105" s="69"/>
      <c r="I105" s="69"/>
      <c r="J105" s="69"/>
      <c r="K105" s="70"/>
    </row>
    <row r="106" spans="1:11" s="71" customFormat="1" ht="9.9499999999999993" customHeight="1">
      <c r="A106" s="117"/>
      <c r="B106" s="117"/>
      <c r="C106" s="68"/>
      <c r="D106" s="68"/>
      <c r="E106" s="68"/>
      <c r="F106" s="114"/>
      <c r="G106" s="69"/>
      <c r="H106" s="69"/>
      <c r="I106" s="69"/>
      <c r="J106" s="69"/>
      <c r="K106" s="70"/>
    </row>
    <row r="107" spans="1:11" s="71" customFormat="1" ht="9.9499999999999993" customHeight="1">
      <c r="A107" s="117"/>
      <c r="B107" s="117"/>
      <c r="C107" s="68"/>
      <c r="D107" s="68"/>
      <c r="E107" s="68"/>
      <c r="F107" s="114"/>
      <c r="G107" s="69"/>
      <c r="H107" s="69"/>
      <c r="I107" s="69"/>
      <c r="J107" s="69"/>
      <c r="K107" s="70"/>
    </row>
    <row r="108" spans="1:11" s="71" customFormat="1" ht="9.9499999999999993" customHeight="1">
      <c r="A108" s="117"/>
      <c r="B108" s="117"/>
      <c r="C108" s="68"/>
      <c r="D108" s="68"/>
      <c r="E108" s="68"/>
      <c r="F108" s="114"/>
      <c r="G108" s="69"/>
      <c r="H108" s="69"/>
      <c r="I108" s="69"/>
      <c r="J108" s="69"/>
      <c r="K108" s="70"/>
    </row>
    <row r="109" spans="1:11" s="71" customFormat="1" ht="9.9499999999999993" customHeight="1">
      <c r="A109" s="117"/>
      <c r="B109" s="117"/>
      <c r="C109" s="68"/>
      <c r="D109" s="68"/>
      <c r="E109" s="68"/>
      <c r="F109" s="114"/>
      <c r="G109" s="69"/>
      <c r="H109" s="69"/>
      <c r="I109" s="69"/>
      <c r="J109" s="69"/>
      <c r="K109" s="70"/>
    </row>
    <row r="110" spans="1:11" s="71" customFormat="1" ht="9.9499999999999993" customHeight="1">
      <c r="A110" s="117"/>
      <c r="B110" s="324" t="s">
        <v>43</v>
      </c>
      <c r="C110" s="324"/>
      <c r="D110" s="68"/>
      <c r="E110" s="68"/>
      <c r="F110" s="324" t="s">
        <v>43</v>
      </c>
      <c r="G110" s="324"/>
      <c r="H110" s="324"/>
      <c r="I110" s="69"/>
      <c r="J110" s="69"/>
      <c r="K110" s="70"/>
    </row>
    <row r="111" spans="1:11" s="71" customFormat="1" ht="9.9499999999999993" customHeight="1">
      <c r="A111" s="117"/>
      <c r="B111" s="117"/>
      <c r="C111" s="68"/>
      <c r="D111" s="68"/>
      <c r="E111" s="68"/>
      <c r="F111" s="114"/>
      <c r="G111" s="69"/>
      <c r="H111" s="69"/>
      <c r="I111" s="69"/>
      <c r="J111" s="69"/>
      <c r="K111" s="70"/>
    </row>
    <row r="112" spans="1:11" s="128" customFormat="1" ht="12.95" customHeight="1">
      <c r="A112" s="325" t="s">
        <v>136</v>
      </c>
      <c r="B112" s="325"/>
      <c r="C112" s="325"/>
      <c r="D112" s="115"/>
      <c r="E112" s="115"/>
      <c r="F112" s="325" t="s">
        <v>239</v>
      </c>
      <c r="G112" s="325"/>
      <c r="H112" s="325"/>
      <c r="I112" s="69"/>
      <c r="J112" s="69"/>
      <c r="K112" s="69"/>
    </row>
    <row r="113" spans="1:11" s="128" customFormat="1" ht="5.0999999999999996" customHeight="1">
      <c r="A113" s="317"/>
      <c r="B113" s="317"/>
      <c r="C113" s="317"/>
      <c r="D113" s="114"/>
      <c r="E113" s="114"/>
      <c r="F113" s="317"/>
      <c r="G113" s="317"/>
      <c r="H113" s="317"/>
      <c r="I113" s="69"/>
      <c r="J113" s="69"/>
      <c r="K113" s="69"/>
    </row>
    <row r="114" spans="1:11" s="128" customFormat="1" ht="12.95" customHeight="1">
      <c r="A114" s="317" t="s">
        <v>137</v>
      </c>
      <c r="B114" s="317"/>
      <c r="C114" s="317"/>
      <c r="D114" s="114"/>
      <c r="E114" s="114"/>
      <c r="F114" s="317" t="s">
        <v>138</v>
      </c>
      <c r="G114" s="317"/>
      <c r="H114" s="317"/>
      <c r="I114" s="69"/>
      <c r="J114" s="69"/>
      <c r="K114" s="69"/>
    </row>
  </sheetData>
  <mergeCells count="118">
    <mergeCell ref="A26:H26"/>
    <mergeCell ref="A27:H27"/>
    <mergeCell ref="A28:H28"/>
    <mergeCell ref="A29:H29"/>
    <mergeCell ref="A34:H34"/>
    <mergeCell ref="A35:H35"/>
    <mergeCell ref="A30:H30"/>
    <mergeCell ref="A31:H31"/>
    <mergeCell ref="A32:H32"/>
    <mergeCell ref="A33:H33"/>
    <mergeCell ref="A21:H21"/>
    <mergeCell ref="A22:H22"/>
    <mergeCell ref="A23:H23"/>
    <mergeCell ref="A24:H24"/>
    <mergeCell ref="A25:H25"/>
    <mergeCell ref="A14:H14"/>
    <mergeCell ref="A15:H15"/>
    <mergeCell ref="A16:H16"/>
    <mergeCell ref="A17:H17"/>
    <mergeCell ref="A18:H18"/>
    <mergeCell ref="A19:H19"/>
    <mergeCell ref="A20:H20"/>
    <mergeCell ref="A44:H44"/>
    <mergeCell ref="A39:H39"/>
    <mergeCell ref="A43:H43"/>
    <mergeCell ref="A37:H37"/>
    <mergeCell ref="A1:B1"/>
    <mergeCell ref="C1:H1"/>
    <mergeCell ref="J1:J2"/>
    <mergeCell ref="A2:B2"/>
    <mergeCell ref="C2:H2"/>
    <mergeCell ref="A3:B3"/>
    <mergeCell ref="C3:H3"/>
    <mergeCell ref="A4:B4"/>
    <mergeCell ref="C4:H4"/>
    <mergeCell ref="A5:B5"/>
    <mergeCell ref="C5:H5"/>
    <mergeCell ref="A6:B6"/>
    <mergeCell ref="C6:H6"/>
    <mergeCell ref="A7:H7"/>
    <mergeCell ref="A12:H12"/>
    <mergeCell ref="A8:H8"/>
    <mergeCell ref="A9:H9"/>
    <mergeCell ref="A10:H10"/>
    <mergeCell ref="A11:H11"/>
    <mergeCell ref="A13:H13"/>
    <mergeCell ref="A88:H88"/>
    <mergeCell ref="A79:H79"/>
    <mergeCell ref="A36:H36"/>
    <mergeCell ref="A89:H89"/>
    <mergeCell ref="A90:H90"/>
    <mergeCell ref="A45:H45"/>
    <mergeCell ref="A58:H58"/>
    <mergeCell ref="A59:H59"/>
    <mergeCell ref="A57:H57"/>
    <mergeCell ref="B64:H64"/>
    <mergeCell ref="A63:H63"/>
    <mergeCell ref="A46:H46"/>
    <mergeCell ref="A54:H54"/>
    <mergeCell ref="A55:H55"/>
    <mergeCell ref="A56:H56"/>
    <mergeCell ref="A60:H60"/>
    <mergeCell ref="A61:H61"/>
    <mergeCell ref="A62:H62"/>
    <mergeCell ref="A50:H50"/>
    <mergeCell ref="A51:H51"/>
    <mergeCell ref="A38:H38"/>
    <mergeCell ref="A40:H40"/>
    <mergeCell ref="A41:H41"/>
    <mergeCell ref="A42:H42"/>
    <mergeCell ref="A96:C96"/>
    <mergeCell ref="F96:H96"/>
    <mergeCell ref="A80:H80"/>
    <mergeCell ref="J96:J97"/>
    <mergeCell ref="A97:C97"/>
    <mergeCell ref="F97:H97"/>
    <mergeCell ref="B65:H65"/>
    <mergeCell ref="B66:H66"/>
    <mergeCell ref="A67:H67"/>
    <mergeCell ref="A68:H68"/>
    <mergeCell ref="A69:H69"/>
    <mergeCell ref="A70:H70"/>
    <mergeCell ref="A76:H76"/>
    <mergeCell ref="A78:H78"/>
    <mergeCell ref="A81:H81"/>
    <mergeCell ref="A82:H82"/>
    <mergeCell ref="A72:H72"/>
    <mergeCell ref="A73:H73"/>
    <mergeCell ref="A74:H74"/>
    <mergeCell ref="A83:H83"/>
    <mergeCell ref="A84:H84"/>
    <mergeCell ref="A85:H85"/>
    <mergeCell ref="A86:H86"/>
    <mergeCell ref="A87:H87"/>
    <mergeCell ref="A75:H75"/>
    <mergeCell ref="A71:H71"/>
    <mergeCell ref="A77:H77"/>
    <mergeCell ref="A114:C114"/>
    <mergeCell ref="F114:H114"/>
    <mergeCell ref="A47:H47"/>
    <mergeCell ref="A48:H48"/>
    <mergeCell ref="A49:H49"/>
    <mergeCell ref="A52:H52"/>
    <mergeCell ref="A53:H53"/>
    <mergeCell ref="A98:C98"/>
    <mergeCell ref="F98:H98"/>
    <mergeCell ref="A99:C99"/>
    <mergeCell ref="F99:H99"/>
    <mergeCell ref="B110:C110"/>
    <mergeCell ref="F110:H110"/>
    <mergeCell ref="A112:C112"/>
    <mergeCell ref="F112:H112"/>
    <mergeCell ref="A113:C113"/>
    <mergeCell ref="F113:H113"/>
    <mergeCell ref="F91:H91"/>
    <mergeCell ref="A92:H92"/>
    <mergeCell ref="F93:H93"/>
    <mergeCell ref="A95:H95"/>
  </mergeCells>
  <pageMargins left="0.98425196850393704" right="0.78740157480314965" top="0.78740157480314965" bottom="0.31496062992125984" header="0.39370078740157483" footer="0.19685039370078741"/>
  <pageSetup paperSize="9" orientation="portrait" verticalDpi="300" r:id="rId1"/>
  <headerFooter differentFirst="1" alignWithMargins="0">
    <oddHeader>&amp;R&amp;"Arial,Kurziv"&amp;10&amp;K000000- &amp;P -</oddHeader>
  </headerFooter>
  <drawing r:id="rId2"/>
  <legacyDrawing r:id="rId3"/>
  <oleObjects>
    <mc:AlternateContent xmlns:mc="http://schemas.openxmlformats.org/markup-compatibility/2006">
      <mc:Choice Requires="x14">
        <oleObject progId="Word.Picture.8" shapeId="3073" r:id="rId4">
          <objectPr defaultSize="0" autoPict="0" r:id="rId5">
            <anchor moveWithCells="1" sizeWithCells="1">
              <from>
                <xdr:col>0</xdr:col>
                <xdr:colOff>0</xdr:colOff>
                <xdr:row>0</xdr:row>
                <xdr:rowOff>0</xdr:rowOff>
              </from>
              <to>
                <xdr:col>2</xdr:col>
                <xdr:colOff>1304925</xdr:colOff>
                <xdr:row>0</xdr:row>
                <xdr:rowOff>0</xdr:rowOff>
              </to>
            </anchor>
          </objectPr>
        </oleObject>
      </mc:Choice>
      <mc:Fallback>
        <oleObject progId="Word.Picture.8" shapeId="3073" r:id="rId4"/>
      </mc:Fallback>
    </mc:AlternateContent>
  </oleObjects>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dimension ref="A1"/>
  <sheetViews>
    <sheetView topLeftCell="A7" workbookViewId="0"/>
  </sheetViews>
  <sheetFormatPr defaultRowHeight="1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Radni listovi</vt:lpstr>
      </vt:variant>
      <vt:variant>
        <vt:i4>9</vt:i4>
      </vt:variant>
      <vt:variant>
        <vt:lpstr>Imenovani rasponi</vt:lpstr>
      </vt:variant>
      <vt:variant>
        <vt:i4>9</vt:i4>
      </vt:variant>
    </vt:vector>
  </HeadingPairs>
  <TitlesOfParts>
    <vt:vector size="18" baseType="lpstr">
      <vt:lpstr>Poziv za dostavu ponude</vt:lpstr>
      <vt:lpstr>Ponudbeni list</vt:lpstr>
      <vt:lpstr>Teh.specifikacija-JN-56-23</vt:lpstr>
      <vt:lpstr>Troškovnik-JN-56-23</vt:lpstr>
      <vt:lpstr>Izj.o uređ.i teh.opremi</vt:lpstr>
      <vt:lpstr>Izjava-uredno isp.ug.</vt:lpstr>
      <vt:lpstr>Izjava-otklanj.nedost</vt:lpstr>
      <vt:lpstr>Prijedlog ugovora</vt:lpstr>
      <vt:lpstr>List1</vt:lpstr>
      <vt:lpstr>'Teh.specifikacija-JN-56-23'!Ispis_naslova</vt:lpstr>
      <vt:lpstr>'Izj.o uređ.i teh.opremi'!Podrucje_ispisa</vt:lpstr>
      <vt:lpstr>'Izjava-otklanj.nedost'!Podrucje_ispisa</vt:lpstr>
      <vt:lpstr>'Izjava-uredno isp.ug.'!Podrucje_ispisa</vt:lpstr>
      <vt:lpstr>'Ponudbeni list'!Podrucje_ispisa</vt:lpstr>
      <vt:lpstr>'Poziv za dostavu ponude'!Podrucje_ispisa</vt:lpstr>
      <vt:lpstr>'Prijedlog ugovora'!Podrucje_ispisa</vt:lpstr>
      <vt:lpstr>'Teh.specifikacija-JN-56-23'!Podrucje_ispisa</vt:lpstr>
      <vt:lpstr>'Troškovnik-JN-56-23'!Podrucje_ispisa</vt:lpstr>
    </vt:vector>
  </TitlesOfParts>
  <Company>I</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ivk</dc:creator>
  <cp:lastModifiedBy>tajnica</cp:lastModifiedBy>
  <cp:lastPrinted>2023-08-03T12:08:18Z</cp:lastPrinted>
  <dcterms:created xsi:type="dcterms:W3CDTF">2012-10-18T06:42:05Z</dcterms:created>
  <dcterms:modified xsi:type="dcterms:W3CDTF">2023-08-04T06:10:56Z</dcterms:modified>
</cp:coreProperties>
</file>