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026"/>
  <workbookPr defaultThemeVersion="124226"/>
  <mc:AlternateContent xmlns:mc="http://schemas.openxmlformats.org/markup-compatibility/2006">
    <mc:Choice Requires="x15">
      <x15ac:absPath xmlns:x15ac="http://schemas.microsoft.com/office/spreadsheetml/2010/11/ac" url="\\VEPISSERVER\Company\IVKOM D.D. IVANEC\2023. - IVKOM D.D\JAV.NADMET.I PONUDE\JED.NAB-IVKOM-2023\JN-11-23-IVK-God.nab.autom.usl-NA\"/>
    </mc:Choice>
  </mc:AlternateContent>
  <xr:revisionPtr revIDLastSave="0" documentId="13_ncr:1_{A4BFE4BA-07D1-47B4-9AE2-3C1B271220FA}" xr6:coauthVersionLast="47" xr6:coauthVersionMax="47" xr10:uidLastSave="{00000000-0000-0000-0000-000000000000}"/>
  <bookViews>
    <workbookView xWindow="-120" yWindow="-120" windowWidth="29040" windowHeight="15840" tabRatio="975" xr2:uid="{00000000-000D-0000-FFFF-FFFF00000000}"/>
  </bookViews>
  <sheets>
    <sheet name="Poziv za dostavu ponude" sheetId="2" r:id="rId1"/>
    <sheet name="Ponudbeni list" sheetId="5" r:id="rId2"/>
    <sheet name="Teh.specifikacija" sheetId="52" r:id="rId3"/>
    <sheet name="Troškovnik-JN-11-23" sheetId="53" r:id="rId4"/>
    <sheet name="Izj.o raspol.struč.kadrom" sheetId="54" r:id="rId5"/>
    <sheet name="Izj.o uređ.i teh.opremi" sheetId="51" r:id="rId6"/>
    <sheet name="Izjava-uredno isp.ug." sheetId="37" r:id="rId7"/>
    <sheet name="Prijedlog ugovora" sheetId="46" r:id="rId8"/>
    <sheet name="List1" sheetId="27" r:id="rId9"/>
  </sheets>
  <definedNames>
    <definedName name="_xlnm.Print_Titles" localSheetId="2">Teh.specifikacija!$5:$5</definedName>
    <definedName name="_xlnm.Print_Area" localSheetId="4">'Izj.o raspol.struč.kadrom'!$A$1:$G$32</definedName>
    <definedName name="_xlnm.Print_Area" localSheetId="5">'Izj.o uređ.i teh.opremi'!$A$1:$G$43</definedName>
    <definedName name="_xlnm.Print_Area" localSheetId="6">'Izjava-uredno isp.ug.'!$A$1:$F$28</definedName>
    <definedName name="_xlnm.Print_Area" localSheetId="1">'Ponudbeni list'!$A$1:$C$30</definedName>
    <definedName name="_xlnm.Print_Area" localSheetId="0">'Poziv za dostavu ponude'!$A$1:$K$180</definedName>
    <definedName name="_xlnm.Print_Area" localSheetId="7">'Prijedlog ugovora'!$A$1:$H$115</definedName>
    <definedName name="_xlnm.Print_Area" localSheetId="2">Teh.specifikacija!$A$1:$G$53</definedName>
    <definedName name="_xlnm.Print_Area" localSheetId="3">'Troškovnik-JN-11-23'!$A$1:$G$40</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6" i="53" l="1"/>
  <c r="D26" i="54" l="1"/>
  <c r="A24" i="54"/>
  <c r="C4" i="54"/>
  <c r="C5" i="54"/>
  <c r="C3" i="54"/>
  <c r="E34" i="53"/>
  <c r="A32" i="53"/>
  <c r="C3" i="53"/>
  <c r="C4" i="53"/>
  <c r="C2" i="53"/>
  <c r="G17" i="53"/>
  <c r="G18" i="53" s="1"/>
  <c r="G15" i="53"/>
  <c r="G14" i="53"/>
  <c r="G13" i="53"/>
  <c r="G12" i="53"/>
  <c r="G19" i="53" l="1"/>
  <c r="G20" i="53" l="1"/>
  <c r="C26" i="5" s="1"/>
  <c r="C25" i="5"/>
  <c r="A33" i="46"/>
  <c r="C24" i="5"/>
  <c r="C176" i="2" l="1"/>
  <c r="D37" i="51" l="1"/>
  <c r="A35" i="51"/>
  <c r="C3" i="51"/>
  <c r="C4" i="51"/>
  <c r="C2" i="51"/>
  <c r="C6" i="46" l="1"/>
  <c r="C5" i="46"/>
  <c r="C4" i="46"/>
  <c r="C3" i="46"/>
  <c r="C2" i="46"/>
  <c r="C1" i="46"/>
  <c r="A98" i="46" l="1"/>
  <c r="A99" i="46"/>
  <c r="A97" i="46"/>
  <c r="F149" i="2" l="1"/>
  <c r="D22" i="37" l="1"/>
  <c r="A20" i="37"/>
  <c r="B4" i="37"/>
  <c r="B5" i="37"/>
  <c r="B3" i="37"/>
  <c r="C5" i="5" l="1"/>
  <c r="A14" i="51" l="1"/>
  <c r="C3" i="52"/>
  <c r="A16" i="54"/>
  <c r="C6" i="53"/>
  <c r="B8" i="37"/>
  <c r="C6" i="5"/>
  <c r="A152" i="2"/>
  <c r="A12" i="51" l="1"/>
  <c r="C7" i="53"/>
  <c r="A14" i="54"/>
  <c r="C4" i="52"/>
  <c r="B9" i="37"/>
  <c r="A155" i="2"/>
  <c r="C81" i="2"/>
  <c r="A80" i="2"/>
  <c r="A22" i="2"/>
  <c r="E148" i="2" l="1"/>
  <c r="E147" i="2"/>
</calcChain>
</file>

<file path=xl/sharedStrings.xml><?xml version="1.0" encoding="utf-8"?>
<sst xmlns="http://schemas.openxmlformats.org/spreadsheetml/2006/main" count="516" uniqueCount="384">
  <si>
    <t>1.</t>
  </si>
  <si>
    <t>2.</t>
  </si>
  <si>
    <t>3.</t>
  </si>
  <si>
    <t>4.</t>
  </si>
  <si>
    <t>5.</t>
  </si>
  <si>
    <t xml:space="preserve">Na omotnici  ponude mora biti naznačeno:
</t>
  </si>
  <si>
    <t>naziv i adresa naručitelja:</t>
  </si>
  <si>
    <t>naziv i adresa ponuditelja:</t>
  </si>
  <si>
    <t>evidencijski broj nabave:</t>
  </si>
  <si>
    <t>naziv predmeta nabave:</t>
  </si>
  <si>
    <t>1.1.</t>
  </si>
  <si>
    <t>1.2.</t>
  </si>
  <si>
    <t>1.3.</t>
  </si>
  <si>
    <t>1.4.</t>
  </si>
  <si>
    <t>2.1.</t>
  </si>
  <si>
    <t>2.2.</t>
  </si>
  <si>
    <t>2.3.</t>
  </si>
  <si>
    <t>2.4.</t>
  </si>
  <si>
    <t>2.5.</t>
  </si>
  <si>
    <t>2.6.</t>
  </si>
  <si>
    <t>2.7.</t>
  </si>
  <si>
    <t>2.8.</t>
  </si>
  <si>
    <t>3.1.</t>
  </si>
  <si>
    <t>3.2.</t>
  </si>
  <si>
    <t>Rok za dostavu ponuda je do:</t>
  </si>
  <si>
    <t>Naziv i sjedište naručitelja:</t>
  </si>
  <si>
    <t>Podaci o ponuditelju:</t>
  </si>
  <si>
    <r>
      <t xml:space="preserve">NAPOMENA: </t>
    </r>
    <r>
      <rPr>
        <sz val="11"/>
        <color theme="1"/>
        <rFont val="Arial"/>
        <family val="2"/>
        <charset val="238"/>
      </rPr>
      <t>Obavezno ispuniti sve stavke Ponudbenog lista.</t>
    </r>
  </si>
  <si>
    <t>2.9.</t>
  </si>
  <si>
    <t>2.10.</t>
  </si>
  <si>
    <t>2.11.</t>
  </si>
  <si>
    <t>2.12.</t>
  </si>
  <si>
    <t>OIB:</t>
  </si>
  <si>
    <t>Naziv ponuditelja:</t>
  </si>
  <si>
    <t>Adresa ponuditelja:</t>
  </si>
  <si>
    <t>OIB ponuditelja:</t>
  </si>
  <si>
    <t>(mjesto i datum)</t>
  </si>
  <si>
    <t>ZA PONUDITELJA:</t>
  </si>
  <si>
    <t>(čitko ime i prezime odgovorne osobe ponuditelja)</t>
  </si>
  <si>
    <t>bez PDV-a</t>
  </si>
  <si>
    <t>Jedi-</t>
  </si>
  <si>
    <t>nica</t>
  </si>
  <si>
    <t>PDV 25%:</t>
  </si>
  <si>
    <t>M.P.</t>
  </si>
  <si>
    <t>Predmet nabave:</t>
  </si>
  <si>
    <t>CIJENA PONUDE, bez PDV-a:</t>
  </si>
  <si>
    <t>broj</t>
  </si>
  <si>
    <t>OPIS PREDMETA NABAVE</t>
  </si>
  <si>
    <t>Opis predmeta nabave:</t>
  </si>
  <si>
    <t>Procijenjena vrijednost nabave (bez PDV-a):</t>
  </si>
  <si>
    <t>Način izvršenja:</t>
  </si>
  <si>
    <t>Rok izvršenja:</t>
  </si>
  <si>
    <t>Rok trajanja ugovora:</t>
  </si>
  <si>
    <t>Rok valjanosti ponude:</t>
  </si>
  <si>
    <t>Rok plaćanja:</t>
  </si>
  <si>
    <t>Način plaćanja:</t>
  </si>
  <si>
    <t>Uvjeti plaćanja:</t>
  </si>
  <si>
    <t>broj nabave:</t>
  </si>
  <si>
    <t>Cijena ponude:</t>
  </si>
  <si>
    <t>U cijenu ponude bez PDV-a uračunavaju se svi troškovi i popusti ponuditelja.</t>
  </si>
  <si>
    <t>Kriterij za odabir ponude (uz obavezu ispunjenja svih gore navedenih uvjeta i zahtjeva):</t>
  </si>
  <si>
    <t>SASTAVNI DIJELOVI KOJE PONUDA TREBA SADRŽAVATI</t>
  </si>
  <si>
    <t>Ponuda treba sadržavati:</t>
  </si>
  <si>
    <t>NAČIN DOSTAVE PONUDE</t>
  </si>
  <si>
    <t>Naručitelj neće prihvatiti ponudu koja ne ispunjava uvjete i zahtjeve vezane uz predmet nabave iz ovog Poziva.</t>
  </si>
  <si>
    <t>Način dostave ponuda je:</t>
  </si>
  <si>
    <t>Ponude se dostavljaju u zatvorenoj omotnici na adresu sjedišta Naručitelja.</t>
  </si>
  <si>
    <r>
      <t>OBAVEZNO UNIJETI PODATKE PONUDITELJA</t>
    </r>
    <r>
      <rPr>
        <b/>
        <sz val="10"/>
        <color rgb="FF0000FF"/>
        <rFont val="Arial"/>
        <family val="2"/>
        <charset val="238"/>
      </rPr>
      <t xml:space="preserve"> (koji trebaju biti identični s podacima iz Ponudbenog lista)</t>
    </r>
  </si>
  <si>
    <t>Mjesto otvaranja ponuda je u poslovnom prostoru Naručitelja:</t>
  </si>
  <si>
    <t>Datum i vrijeme otvaranja ponuda je u poslovnom prostoru Naručitelja:</t>
  </si>
  <si>
    <t>Mjesto dostave ponuda je poslovni prostor Naručitelja:</t>
  </si>
  <si>
    <t>Način otvaranja ponuda:</t>
  </si>
  <si>
    <t>OSTALO</t>
  </si>
  <si>
    <r>
      <t xml:space="preserve">Željko Kraš, dipl.oec.
Broj telefona: 099 2770 559.
Adresa elektroničke pošte: </t>
    </r>
    <r>
      <rPr>
        <u/>
        <sz val="10"/>
        <color rgb="FF0000FF"/>
        <rFont val="Arial"/>
        <family val="2"/>
        <charset val="238"/>
      </rPr>
      <t>zeljko.kras@ivkom.hr</t>
    </r>
  </si>
  <si>
    <t>Obavijesti o rezultatima:</t>
  </si>
  <si>
    <t>Popunjava naručitelj:</t>
  </si>
  <si>
    <t>Odgovorna osoba naručitelja:</t>
  </si>
  <si>
    <t>Podaci o naručitelju:</t>
  </si>
  <si>
    <t>Popunjava ponuditelj:</t>
  </si>
  <si>
    <t>Adresa (poslovno sjedište):</t>
  </si>
  <si>
    <t>Matični broj:</t>
  </si>
  <si>
    <t>Poslovni (žiro račun):</t>
  </si>
  <si>
    <t>Broj računa (IBAN):</t>
  </si>
  <si>
    <t>BIC (SWIFT) i/ili naziv poslovne banke:</t>
  </si>
  <si>
    <t>Navod o tome je li ponuditelj u sustavu PDV-a (upisati DA ili NE):</t>
  </si>
  <si>
    <t>Adresa za dostavu pošte:</t>
  </si>
  <si>
    <t>Adresa e–pošte:</t>
  </si>
  <si>
    <t>Kontakt osoba:</t>
  </si>
  <si>
    <t>2.13.</t>
  </si>
  <si>
    <t>Ponuda:</t>
  </si>
  <si>
    <t>3.3.</t>
  </si>
  <si>
    <t>Broj ponude:</t>
  </si>
  <si>
    <t>Cijena ponude bez PDV-a – brojkama:</t>
  </si>
  <si>
    <t>Iznos PDV-a – brojkama:</t>
  </si>
  <si>
    <t>3.4.</t>
  </si>
  <si>
    <t>3.5.</t>
  </si>
  <si>
    <t>3.6.</t>
  </si>
  <si>
    <t>3.7.</t>
  </si>
  <si>
    <t>Potpis i pečat ponuditelja:</t>
  </si>
  <si>
    <t>Broj nabave:</t>
  </si>
  <si>
    <t>PONUDBENI LIST</t>
  </si>
  <si>
    <r>
      <rPr>
        <sz val="10"/>
        <color theme="1"/>
        <rFont val="Arial"/>
        <family val="2"/>
        <charset val="238"/>
      </rPr>
      <t xml:space="preserve">Ponuditelj </t>
    </r>
    <r>
      <rPr>
        <sz val="9"/>
        <color theme="1"/>
        <rFont val="Arial"/>
        <family val="2"/>
        <charset val="238"/>
      </rPr>
      <t>(tiskano upisati ime i prezime ovlaštene osobe ponuditelja):</t>
    </r>
  </si>
  <si>
    <t>TROŠKOVNIK</t>
  </si>
  <si>
    <t>Ponuditelj nudi cijene Predmeta nabave putem ovog Troškovnika, te je obavezan nuditi, odnosno ispuniti sve stavke Troškovnika. Nije prihvatljivo precrtavanje ili korigiranje zadane stavke Troškovnika.</t>
  </si>
  <si>
    <t>Opis stavke predmeta nabave</t>
  </si>
  <si>
    <t>UKUPNA CIJENA PONUDE, s PDV-om:</t>
  </si>
  <si>
    <t>(potpis odgovorne osobe ponuditelja i ovjera)</t>
  </si>
  <si>
    <t>TEHNIČKA SPECIFIKACIJA</t>
  </si>
  <si>
    <t>RED.</t>
  </si>
  <si>
    <t>BR.</t>
  </si>
  <si>
    <t>NAPOMENA:</t>
  </si>
  <si>
    <t xml:space="preserve">M.P. </t>
  </si>
  <si>
    <t>Mjesto i datum ponude:</t>
  </si>
  <si>
    <t>Mjesto izvršenja predmeta nabave:</t>
  </si>
  <si>
    <t>IZJAVA O DOSTAVI JAMSTVA ZA UREDNO ISPUNJENJE UGOVORA</t>
  </si>
  <si>
    <t>I Z J A V A</t>
  </si>
  <si>
    <t>U slučaju spora nadležan je Trgovački sud u Varaždinu.</t>
  </si>
  <si>
    <t>Ugovorne strane su suglasne da će eventualne sporove iz ovog ugovora rješavati sporazumno.</t>
  </si>
  <si>
    <t>Ovaj ugovor je sastavljen u 4 (četiri) jednaka primjerka, od kojih svaka stranka dobiva po 2 (dva) primjerka.</t>
  </si>
  <si>
    <t>Članak 7.</t>
  </si>
  <si>
    <t>Članak 6.</t>
  </si>
  <si>
    <t>Članak 5.</t>
  </si>
  <si>
    <t>Članak 4.</t>
  </si>
  <si>
    <t>Članak 3.</t>
  </si>
  <si>
    <t>Članak 2.</t>
  </si>
  <si>
    <t>Članak 1.</t>
  </si>
  <si>
    <t>i</t>
  </si>
  <si>
    <t>(slovima: ______________________________).</t>
  </si>
  <si>
    <t>Sastavni dio ovog ugovora je prilog (troškovnik) s popisom i cijenama odabranog PREDMETA NABAVE na koji se odnosi ovaj ugovor.</t>
  </si>
  <si>
    <t>Ugovor br.: ___________</t>
  </si>
  <si>
    <t>_____________, _____________</t>
  </si>
  <si>
    <t>Ivanec, _____________</t>
  </si>
  <si>
    <t>NAPOMENE:</t>
  </si>
  <si>
    <t>Cijena ponude bez PDV-a će se automatski prepisati iz troškovnika, nakon što popunite troškovnik.</t>
  </si>
  <si>
    <t>Iznos PDV-a će se automatski prepisati iz troškovnika, nakon što popunite troškovnik.</t>
  </si>
  <si>
    <t>Cijena ponude s PDV-om će se automatski prepisati iz troškovnika, nakon što popunite troškovnik.</t>
  </si>
  <si>
    <t>Podaci o nazivu ponuditelja, adresi, OIB-u, mjestu, datumu i odgovornoj osobi, automatski će se prepisati iz ponudbenog lista, nakon što popunite ponudbeni list.</t>
  </si>
  <si>
    <t>Okvirna</t>
  </si>
  <si>
    <t>količina</t>
  </si>
  <si>
    <t>12 mjeseci.</t>
  </si>
  <si>
    <t>60 dana od krajnjeg roka za dostavu Ponude.</t>
  </si>
  <si>
    <t>Količina predmeta nabave:</t>
  </si>
  <si>
    <t>Ponudbeni list (ispunjen i potpisan od strane ponuditelja);</t>
  </si>
  <si>
    <t>Dokazi (traženi dokumenti);</t>
  </si>
  <si>
    <r>
      <rPr>
        <b/>
        <u/>
        <sz val="11"/>
        <color rgb="FFFF0000"/>
        <rFont val="Arial"/>
        <family val="2"/>
        <charset val="238"/>
      </rPr>
      <t>NAPOMENA:</t>
    </r>
    <r>
      <rPr>
        <b/>
        <sz val="11"/>
        <color rgb="FFFF0000"/>
        <rFont val="Arial"/>
        <family val="2"/>
        <charset val="238"/>
      </rPr>
      <t xml:space="preserve"> Ponudbena dokument. je izrađena na način da se podaci koji se ponavljaju, nakon upisa automatski sami upisuju na slijedeći list dokumentacije. Sve napomene su pomoćni podaci koji su napisani izvan područja ispisa stranice, te se stoga neće vidjeti na ispisanom dokumentu i ispisani su crvenom bojom.</t>
    </r>
  </si>
  <si>
    <r>
      <rPr>
        <b/>
        <u/>
        <sz val="10"/>
        <color rgb="FFFF0000"/>
        <rFont val="Arial"/>
        <family val="2"/>
        <charset val="238"/>
      </rPr>
      <t xml:space="preserve">NAPOMENA: </t>
    </r>
    <r>
      <rPr>
        <sz val="10"/>
        <color rgb="FFFF0000"/>
        <rFont val="Arial"/>
        <family val="2"/>
        <charset val="238"/>
      </rPr>
      <t xml:space="preserve">Ponudbena dokumentacija je izrađena na način da se podaci koji se ponavljaju, nakon upisa automatski sami upisuju na sljedeći list dokumentacije. Sve napomene su pomoćni podaci koji su napisani izvan područja ispisa stranice, te se stoga neće vidjeti na ispisanom dokumentu i ispisani su crvenom bojom.  </t>
    </r>
  </si>
  <si>
    <t>Umjesto crte treba upisati iznos slovima, na način da se crtu izbriše i umjesto crte upiše slovima iznos.</t>
  </si>
  <si>
    <t>Ponuditelj mora ponuditi cjelokupnu količinu iz obrasca ponude/troškovnika koja se traži u nadmetanju. Ponude samo za dio tražene količine iz obrazaca ponude/troškovnika neće se razmatrati.</t>
  </si>
  <si>
    <t>Naziv tvrtke:</t>
  </si>
  <si>
    <t>Adresa tvrtke:</t>
  </si>
  <si>
    <t>IBAN:</t>
  </si>
  <si>
    <t>Tvrtku zastupa:</t>
  </si>
  <si>
    <t>Po funkciji:</t>
  </si>
  <si>
    <r>
      <rPr>
        <sz val="10"/>
        <color theme="1"/>
        <rFont val="Arial"/>
        <family val="2"/>
        <charset val="238"/>
      </rPr>
      <t xml:space="preserve">Ponuditelj </t>
    </r>
    <r>
      <rPr>
        <sz val="9"/>
        <color theme="1"/>
        <rFont val="Arial"/>
        <family val="2"/>
        <charset val="238"/>
      </rPr>
      <t>(tiskano upisati naziv funkcije ovlaštene osobe ponuditelja):</t>
    </r>
  </si>
  <si>
    <t>3.8.</t>
  </si>
  <si>
    <t>Podaci o nazivu tvrtke, adresi OIB-u, IBAN-u, osobi ovlaštenoj za zastupanje i funkciji osobe ovlaštene za zastupanje, automatski će se prepisati iz Ponudbenog lista, nakon što se upišu u Ponudbeni list.</t>
  </si>
  <si>
    <t>UVJETI NABAVE KOJE PONUDA TREBA ISPUNJAVATI</t>
  </si>
  <si>
    <t>6.</t>
  </si>
  <si>
    <r>
      <t xml:space="preserve">U cijenu </t>
    </r>
    <r>
      <rPr>
        <b/>
        <sz val="10"/>
        <rFont val="Arial"/>
        <family val="2"/>
        <charset val="238"/>
      </rPr>
      <t>nije</t>
    </r>
    <r>
      <rPr>
        <sz val="10"/>
        <rFont val="Arial"/>
        <family val="2"/>
        <charset val="238"/>
      </rPr>
      <t xml:space="preserve"> uračunat PDV.</t>
    </r>
  </si>
  <si>
    <t>(u daljnjem tekstu: IZVRŠITELJ)</t>
  </si>
  <si>
    <t>Ugovorne strane su suglasne da je cijena PREDMETA NABAVE odabranog iz ponude IZVRŠITELJA, franco sjedište IZVRŠITELJA, nepromjenjiva za vrijeme trajanja ovog ugovora.</t>
  </si>
  <si>
    <t>NARUČITELJ je dužan u slučaju nastupanja okolnosti utvrđenih u stavku 1. ovog članka pismeno izvijestiti IZVRŠITELJA o razlogu zbog kojeg raskida Ugovor.</t>
  </si>
  <si>
    <t>ZA IZVRŠITELJA:</t>
  </si>
  <si>
    <t>ZA NARUČITELJA:</t>
  </si>
  <si>
    <t>Podaci o nazivu tvrtke, funkciji osobe ovlaštene za zastupanje i njenom imenu i prezimenu, automatski će se prepisati.</t>
  </si>
  <si>
    <r>
      <t xml:space="preserve">naznaka:  </t>
    </r>
    <r>
      <rPr>
        <b/>
        <sz val="10"/>
        <color theme="1"/>
        <rFont val="Arial"/>
        <family val="2"/>
        <charset val="238"/>
      </rPr>
      <t>"NE  OTVARAJ"  prije:</t>
    </r>
  </si>
  <si>
    <t>Sukob interesa:</t>
  </si>
  <si>
    <t>OSTALI UVJETI</t>
  </si>
  <si>
    <t>7.</t>
  </si>
  <si>
    <t>8.</t>
  </si>
  <si>
    <t>–</t>
  </si>
  <si>
    <t>Sposobnost za obavljanje profesionalne djelatnosti gospodarskog subjekta:</t>
  </si>
  <si>
    <r>
      <t xml:space="preserve">Naručitelj </t>
    </r>
    <r>
      <rPr>
        <b/>
        <sz val="10"/>
        <color theme="1"/>
        <rFont val="Arial"/>
        <family val="2"/>
        <charset val="238"/>
      </rPr>
      <t>IVKOM d.d.</t>
    </r>
    <r>
      <rPr>
        <sz val="10"/>
        <color theme="1"/>
        <rFont val="Arial"/>
        <family val="2"/>
        <charset val="238"/>
      </rPr>
      <t xml:space="preserve"> iz Ivanca, V. Nazora 96b, upućuje Poziv na dostavu ponuda.</t>
    </r>
  </si>
  <si>
    <t>IVKOM d.d., Ivanec, Vladimira Nazora 96b, 42240 Ivanec.</t>
  </si>
  <si>
    <t>IVKOM d.d., Ivanec, Vladimira Nazora 96b, 42240 Ivanec</t>
  </si>
  <si>
    <t xml:space="preserve">                 Izvršni direktor:</t>
  </si>
  <si>
    <t>IVKOM d.d., Ivanec, Vladimira Nazora 96b</t>
  </si>
  <si>
    <t>IVKOM d.d.</t>
  </si>
  <si>
    <r>
      <rPr>
        <b/>
        <u/>
        <sz val="12"/>
        <color rgb="FFFF0000"/>
        <rFont val="Arial"/>
        <family val="2"/>
        <charset val="238"/>
      </rPr>
      <t>PRIJEDLOG</t>
    </r>
    <r>
      <rPr>
        <b/>
        <sz val="12"/>
        <color rgb="FFFF0000"/>
        <rFont val="Arial"/>
        <family val="2"/>
        <charset val="238"/>
      </rPr>
      <t xml:space="preserve"> UGOVORA U PONUDI PRILAŽE SE U 1 PRIMJERKU.</t>
    </r>
  </si>
  <si>
    <t>KRITERIJI ZA ODABIR GOSPODARSKOG SUBJEKTA, TE DOKUMENTI KOJIMA SE DOKAZUJE SPOSOBNOST</t>
  </si>
  <si>
    <t>Specifikacija tehničkih karakteristika (ispunjena i potpisana od strane ponuditelja);</t>
  </si>
  <si>
    <t>POZIV ZA DOSTAVU PONUDE JEDNOSTAVNE NABAVE</t>
  </si>
  <si>
    <t>1. Jamstva:</t>
  </si>
  <si>
    <t>Pisanu obavijest o rezultatima nabave Naručitelj će dostaviti svakom ponuditelju e-mailom u roku od 10 dana od dana isteka roka za dostavu ponuda na dokaziv način (potvrda e-mailom).</t>
  </si>
  <si>
    <t>Okvirne količine predmeta nabave za vrijeme trajanja ugovora o nabavi po pojedinim vrstama predmeta nabave specificirane su troškovnikom. Stvarna nabavljena količina predmeta nabave, temeljem sklopljenog ugovora o nabavi, može biti veća ili manja od okvirne količine, uz ograničenje da ukupna plaćanja bez poreza na dodanu vrijednost, na temelju sklopljenog ugovora o nabavi, ne smije prelaziti ugovoreni iznos.</t>
  </si>
  <si>
    <t>Starost dokaza koje gospodarski subjekti dostavljaju vezano za pitanja ispunjavanja kriterija za odabir gospodarskih subjekata:</t>
  </si>
  <si>
    <t>svi dokazi se mogu priložiti u izvorniku, u ovjerenoj ili neovjerenoj preslici.</t>
  </si>
  <si>
    <r>
      <t xml:space="preserve">Dokazi o sposobnosti </t>
    </r>
    <r>
      <rPr>
        <b/>
        <sz val="10"/>
        <rFont val="Arial"/>
        <family val="2"/>
        <charset val="238"/>
      </rPr>
      <t>obvezno</t>
    </r>
    <r>
      <rPr>
        <sz val="10"/>
        <rFont val="Arial"/>
        <family val="2"/>
        <charset val="238"/>
      </rPr>
      <t xml:space="preserve"> se prilažu uz ponudu.</t>
    </r>
  </si>
  <si>
    <t>IZVRŠITELJ je dužan otkloniti utvrđene nedostatke odmah po traženju NARUČITELJA.</t>
  </si>
  <si>
    <t>ako IZVRŠITELJ ne osigura isporuku PREDMETA NABAVE u rokovima predviđenim narudžbom NARUČITELJA,</t>
  </si>
  <si>
    <t>ako na strani NARUČITELJA nastupe okolnosti zbog kojih nema potrebe za daljnjom kupnjom ugovorenog PREDMETA NABAVE temeljem ovog Ugovora.</t>
  </si>
  <si>
    <t>Edo Rajh, dipl.oec.</t>
  </si>
  <si>
    <t>a)</t>
  </si>
  <si>
    <t>TRGORA j.d.o.o., Ivana Gundulića 2A, Ivanec, OIB 24615913265,</t>
  </si>
  <si>
    <t>b)</t>
  </si>
  <si>
    <r>
      <rPr>
        <sz val="10"/>
        <rFont val="Arial"/>
        <family val="2"/>
        <charset val="238"/>
      </rPr>
      <t>Sukladno članku 80. stavak 2. točka 1. ZJN 2016, podaci su  javno objavljeni na internetskoj stranici naručitelja:</t>
    </r>
    <r>
      <rPr>
        <sz val="10"/>
        <color rgb="FFFF0000"/>
        <rFont val="Arial"/>
        <family val="2"/>
        <charset val="238"/>
      </rPr>
      <t xml:space="preserve"> </t>
    </r>
    <r>
      <rPr>
        <sz val="10"/>
        <color rgb="FF0000FF"/>
        <rFont val="Arial"/>
        <family val="2"/>
        <charset val="238"/>
      </rPr>
      <t xml:space="preserve">https://ivkom.hr </t>
    </r>
  </si>
  <si>
    <t>Kao rok za raskid Ugovora utvrđuje se 8 dana, računajući od dana dostave pisanog izvješća IZVRŠITELJU.</t>
  </si>
  <si>
    <t>ne postoje gospodarski subjekti s kojima naručitelj ne smije sklopiti ugovor o javnoj nabavi prema podtočki b).</t>
  </si>
  <si>
    <t>MAČEK TRANSPORTI obrt za prijevoz i niskogradnju, vl. Predrag Maček, Žarovnica 177, OIB 89988975851,</t>
  </si>
  <si>
    <t>LD „SRNJAK-RAVNA GORA“ Lepoglava, Kameničko Podgorje 16D, OIB: 13709346326;</t>
  </si>
  <si>
    <t>ROMB d.o.o., Ivanec, Trg Hrvatskih Ivanovaca 10, OIB: 81937849560,</t>
  </si>
  <si>
    <t>Poljoprivredno poduzeće Ivanec d.o.o., Ivanec, Trg Hrvatskih Ivanovaca 10, OIB: 35861469799,</t>
  </si>
  <si>
    <t>KNJIGOVODSTVO RM d.o.o., Trg hrvatskih ivanovaca 9A, Ivanec, OIB 64439361604,</t>
  </si>
  <si>
    <t>BEAUTY ZONA, vl. Janja Rajh, Ivanec, Ivana Gundulića 2A, OIB: 90372310542,</t>
  </si>
  <si>
    <t>Direktor:</t>
  </si>
  <si>
    <t>za osobe iz članka 76. stavak 2., točka 1. ZJN 2016. (čelnik tijela, član Uprave i Nadzornog odbora):</t>
  </si>
  <si>
    <t>za osobe iz članka 76. stavak 2. točke 2., 3. i 4. ZJN 2016. (članovi stručnog povjerenstva za javnu nabavu i druge osobe koje su uključene u provedbu ili koje mogu utjecati na odlučivanje naručitelja u ovom postupku javne nabave):</t>
  </si>
  <si>
    <t>Troškovnik (ispunjen i potpisan od strane ponuditelja);</t>
  </si>
  <si>
    <t>Obavijesti u vezi predmeta nabave (kontakt osoba za opći i tehnički dio):</t>
  </si>
  <si>
    <t>Troškovnik:</t>
  </si>
  <si>
    <t>Troškovnik nabave nalazi se u prilogu ovog Poziva za dostavu ponude jednostavne nabave i čini sastavni dio istog.</t>
  </si>
  <si>
    <t>Jedinične cijene stavki i cijena ponude su nepromjenjive tijekom trajanja ugovora.</t>
  </si>
  <si>
    <t>Ukupna cijena</t>
  </si>
  <si>
    <t>mjere</t>
  </si>
  <si>
    <t>Redni</t>
  </si>
  <si>
    <t>Jed. cijena</t>
  </si>
  <si>
    <t>IZJAVA O UREĐAJIMA I TEHNIČKOJ OPREMI PONUDITELJA</t>
  </si>
  <si>
    <t>IZJAVA DA PONUDITELJ RASPOLAŽE</t>
  </si>
  <si>
    <t xml:space="preserve">SA SLIJEDEĆIM UREĐAJIMA I TEHNIČKOM OPREMOM </t>
  </si>
  <si>
    <t>ZA PREDMET NABAVE:</t>
  </si>
  <si>
    <t>P O P I S</t>
  </si>
  <si>
    <t>9.</t>
  </si>
  <si>
    <t>10.</t>
  </si>
  <si>
    <t xml:space="preserve">NAPOMENA: </t>
  </si>
  <si>
    <t>U Izjavi navesti vrstu vozila, registarsku oznaku vozila i priložiti kopiju prometne dozvole.</t>
  </si>
  <si>
    <t xml:space="preserve">ako IZVRŠITELJ u obračunu koristi cijene više od cijena navedenih u ponudi i ovom Ugovoru, </t>
  </si>
  <si>
    <t>Obrazac 3.1.</t>
  </si>
  <si>
    <t>Obrazac 3.2.</t>
  </si>
  <si>
    <t>Sukladno članku 15. stavak 1. Zakona o javnoj nabavi za godišnju procijenjenu vrijednost nabave manju od 26.540,00 (66.360,00) eura, bez PDV-a (tzv. jednostavnu nabavu) Naručitelj nije obavezan provoditi postupke javne nabave propisane Zakonom o javnoj nabavi.</t>
  </si>
  <si>
    <t>Sukladno odredbi članka 80. st. 2. toč. 2. Zakona o javnoj nabavi, Naručitelj izjavljuje da, ne postoje gospodarski subjekti s kojima je Naručitelj u sukobu interesa, u smislu odredbi čl. 76. i 77. ZJN-a:</t>
  </si>
  <si>
    <t>30 dana od dana isporuke predmeta nabave, osim u slučaju ako postoje utvrđeni nedostaci, u kojem slučaju će platiti u roku od 30 dana od dana otklanjanja nedostataka i dostave eRačuna.</t>
  </si>
  <si>
    <t>Elektronički računi i postupanje s njima moraju u svemu biti u skladu s odredbama Zakona o elektroničkom izdavanju računa u javnoj nabavi (NN 94/18).</t>
  </si>
  <si>
    <t>Na eRačunu treba obavezno biti naveden broj ugovora ili narudžbenice, te broj naprijed navedene nabave. Protivno navedenoj odredbi naručitelj će biti prisiljen odbiti svaki neispravno ispostavljen i popunjen eRačun.</t>
  </si>
  <si>
    <t>Telefon:</t>
  </si>
  <si>
    <t>Telefaks:</t>
  </si>
  <si>
    <r>
      <rPr>
        <sz val="10"/>
        <color theme="1"/>
        <rFont val="Arial"/>
        <family val="2"/>
        <charset val="238"/>
      </rPr>
      <t>Cijena ponude s PDV-om – brojkama</t>
    </r>
    <r>
      <rPr>
        <sz val="11"/>
        <color theme="1"/>
        <rFont val="Arial"/>
        <family val="2"/>
        <charset val="238"/>
      </rPr>
      <t xml:space="preserve">
</t>
    </r>
    <r>
      <rPr>
        <sz val="8"/>
        <color theme="1"/>
        <rFont val="Arial"/>
        <family val="2"/>
        <charset val="238"/>
      </rPr>
      <t>(Ako ponuditelj nije u sustavu poreza na dodanu vrijednost ili je predmet nabave oslobođen PDV-a, u ponudbenom listu na mjesto predviđeno za upis cijene ponude s PDV-om, upisuje se isti iznos kao što je upisan na mjestu predviđenom za upis cijene ponude bez PDV-a, a mjesto predviđeno za upis iznosa PDV-a ostavlja se prazno)</t>
    </r>
    <r>
      <rPr>
        <sz val="10"/>
        <color theme="1"/>
        <rFont val="Arial"/>
        <family val="2"/>
        <charset val="238"/>
      </rPr>
      <t>:</t>
    </r>
  </si>
  <si>
    <t>KLASA:</t>
  </si>
  <si>
    <t>URBROJ:</t>
  </si>
  <si>
    <t>Br. nabave:</t>
  </si>
  <si>
    <t>Potpisan i pečatom ovjereni prijedlog ugovora;</t>
  </si>
  <si>
    <t>Nalogom za bezgotovinsko plaćanje na transakcijski račun, IBAN odabranog ponuditelja.</t>
  </si>
  <si>
    <r>
      <rPr>
        <b/>
        <sz val="10"/>
        <rFont val="Arial"/>
        <family val="2"/>
        <charset val="238"/>
      </rPr>
      <t>eRačuni</t>
    </r>
    <r>
      <rPr>
        <sz val="10"/>
        <rFont val="Arial"/>
        <family val="2"/>
        <charset val="238"/>
      </rPr>
      <t xml:space="preserve"> se ispostavljaju na slijedeću e-mail adresu NARUČITELJA:</t>
    </r>
    <r>
      <rPr>
        <sz val="10"/>
        <color rgb="FF990099"/>
        <rFont val="Arial"/>
        <family val="2"/>
        <charset val="238"/>
      </rPr>
      <t xml:space="preserve"> </t>
    </r>
    <r>
      <rPr>
        <b/>
        <sz val="10"/>
        <color rgb="FF0000FF"/>
        <rFont val="Arial"/>
        <family val="2"/>
        <charset val="238"/>
      </rPr>
      <t>marija@ivkom.hr</t>
    </r>
  </si>
  <si>
    <r>
      <rPr>
        <sz val="10"/>
        <rFont val="Arial"/>
        <family val="2"/>
        <charset val="238"/>
      </rPr>
      <t>eRačuni se is</t>
    </r>
    <r>
      <rPr>
        <sz val="10"/>
        <color theme="1"/>
        <rFont val="Arial"/>
        <family val="2"/>
        <charset val="238"/>
      </rPr>
      <t xml:space="preserve">postavljaju na e-mail adresu Naručitelja: </t>
    </r>
    <r>
      <rPr>
        <b/>
        <sz val="10"/>
        <color rgb="FF0000FF"/>
        <rFont val="Arial"/>
        <family val="2"/>
        <charset val="238"/>
      </rPr>
      <t>marija@ivkom.hr</t>
    </r>
  </si>
  <si>
    <t>s naznakom - eRačun za predmet nabave:</t>
  </si>
  <si>
    <r>
      <t xml:space="preserve">Prema odredbama </t>
    </r>
    <r>
      <rPr>
        <b/>
        <sz val="10"/>
        <rFont val="Arial"/>
        <family val="2"/>
        <charset val="238"/>
      </rPr>
      <t>Zakona o elektroničkom izdavanju računa u javnoj nabavi (NN 94/18)</t>
    </r>
    <r>
      <rPr>
        <sz val="10"/>
        <rFont val="Arial"/>
        <family val="2"/>
        <charset val="238"/>
      </rPr>
      <t xml:space="preserve"> od dana </t>
    </r>
    <r>
      <rPr>
        <b/>
        <sz val="10"/>
        <rFont val="Arial"/>
        <family val="2"/>
        <charset val="238"/>
      </rPr>
      <t>01.07.2019.</t>
    </r>
    <r>
      <rPr>
        <sz val="10"/>
        <rFont val="Arial"/>
        <family val="2"/>
        <charset val="238"/>
      </rPr>
      <t xml:space="preserve"> godine, </t>
    </r>
    <r>
      <rPr>
        <b/>
        <sz val="10"/>
        <rFont val="Arial"/>
        <family val="2"/>
        <charset val="238"/>
      </rPr>
      <t>odabrani ponuditelj će biti dužan izdavati elektroničke račune i prateće isprave</t>
    </r>
    <r>
      <rPr>
        <sz val="10"/>
        <rFont val="Arial"/>
        <family val="2"/>
        <charset val="238"/>
      </rPr>
      <t xml:space="preserve"> sukladno europskoj normi, koju je izdao Europski odbor za normizaciju (CEN) </t>
    </r>
    <r>
      <rPr>
        <b/>
        <sz val="10"/>
        <rFont val="Arial"/>
        <family val="2"/>
        <charset val="238"/>
      </rPr>
      <t>28. lipnja 2017.</t>
    </r>
    <r>
      <rPr>
        <sz val="10"/>
        <rFont val="Arial"/>
        <family val="2"/>
        <charset val="238"/>
      </rPr>
      <t xml:space="preserve"> godine EN 16931-1:2017, Elektronički račun – 1. dio: Semantički model podataka osnovnih elemenata elektroničkog računa i popis sintaksi CEN/TS 16931-2:2017, Elektronički račun – 2. dio: Lista sintaksi u skladu s EN 16931-1, prema CEN-ovu sustavu razvrstavanja, koju je, sukladno Direktivi 2014/55/EU, ispitala Europska komisija te je nakon ispitivanja objavila upućivanje na tu normu (Provedbena odluka Komisije 2017/1870).</t>
    </r>
  </si>
  <si>
    <r>
      <t xml:space="preserve">Cijenu ponude potrebno je prikazati na način da se iskaže redom: cijena ponude bez PDV-a, iznos PDV-a, cijena ponude s PDV-om </t>
    </r>
    <r>
      <rPr>
        <b/>
        <sz val="10"/>
        <rFont val="Arial"/>
        <family val="2"/>
        <charset val="238"/>
      </rPr>
      <t>u EUR i prema uputama u obrascu troškovnika.</t>
    </r>
  </si>
  <si>
    <r>
      <t>NAPOMENA:</t>
    </r>
    <r>
      <rPr>
        <b/>
        <sz val="10"/>
        <rFont val="Arial"/>
        <family val="2"/>
        <charset val="238"/>
      </rPr>
      <t xml:space="preserve"> </t>
    </r>
  </si>
  <si>
    <t>KLASA: ___________________</t>
  </si>
  <si>
    <t>URBROJ: _________________</t>
  </si>
  <si>
    <r>
      <t xml:space="preserve">Ugovor će se zaključiti u skladu s Ponudom i Pozivom za dostavu ponude jednostavne nabave čija je procijenjena vrijednost manja od </t>
    </r>
    <r>
      <rPr>
        <b/>
        <sz val="10"/>
        <rFont val="Arial"/>
        <family val="2"/>
        <charset val="238"/>
      </rPr>
      <t>26.540,00 (66.360,00) EUR.</t>
    </r>
  </si>
  <si>
    <t>2186-12-5-024-23-4</t>
  </si>
  <si>
    <t>Godišnja nabava automehaničarskih usluga održavanja voznog parka, za IVKOM d.d., Ivanec</t>
  </si>
  <si>
    <t>JN–11–23</t>
  </si>
  <si>
    <t>JN–11–23.</t>
  </si>
  <si>
    <t>Godišnja nabava automehaničarskih usluga održavanja voznog parka, za IVKOM d.d., Ivanec.</t>
  </si>
  <si>
    <t>Godišnja nabava automehaničarskih usluga održavanja voznog parka, za IVKOM d.d., Ivanec,</t>
  </si>
  <si>
    <t>15.000,00 EUR, bez PDV-a.</t>
  </si>
  <si>
    <t>Ponuditelj će popravke voznog parka izvršiti u servisnoj radionici ponuditelja. Ponuditelj se obvezuje da će na zahtjev Naručitelja izvršiti popravak vozila i na terenu (uz obvezan izlazak i dijagnostiku). Terenom se smatra područje poslovanja Naručitelja.</t>
  </si>
  <si>
    <t xml:space="preserve">Najniža cijena. </t>
  </si>
  <si>
    <t>Tehnička i stručna sposobnost gospodarskog subjekta:</t>
  </si>
  <si>
    <t>Gospodarski subjekt mora dokazati da raspolaže osobama koje posjeduju strukovnu sposobnost, stručno znanje i iskustvo, te kojim uređajima i kojom tehničkom operativom raspolaže u svrhu izvršenja ugovora. Tehnička i stručna sposobnost dokazuje se:</t>
  </si>
  <si>
    <t>1)</t>
  </si>
  <si>
    <t>2)</t>
  </si>
  <si>
    <t xml:space="preserve">Izjavom gospodarskog subjekta iz koje je razvidno kojim uređajima i kojom tehničkom opremom  gospodarski subjekt raspolaže u svrhu izvršenja ugovora. </t>
  </si>
  <si>
    <t>Ponude neće biti otvarane javno.</t>
  </si>
  <si>
    <t>Direktor, Edo Rajh, dipl.oec.</t>
  </si>
  <si>
    <t>R.b.</t>
  </si>
  <si>
    <t xml:space="preserve">Opis stavke </t>
  </si>
  <si>
    <t>A)</t>
  </si>
  <si>
    <t>VOZILA ZA ODRŽAVANJE - TIPOVI I BROJ</t>
  </si>
  <si>
    <t>I.</t>
  </si>
  <si>
    <t>OSOBNA VOZILA:</t>
  </si>
  <si>
    <t>Renault Clio, 55 kW, VŽ 360-PD.</t>
  </si>
  <si>
    <t xml:space="preserve">Passat 2.0 TDI, 103 Kw, VŽ 545-KN. </t>
  </si>
  <si>
    <t>II.</t>
  </si>
  <si>
    <t>TERETNA VOZILA:</t>
  </si>
  <si>
    <t xml:space="preserve">Ford Transit, Tourneo 2.0 TDCI, VŽ 135-KJ. </t>
  </si>
  <si>
    <t>Volkswagen Cady, 2.0 SDI 2.162 kg, VŽ 137-KJ.</t>
  </si>
  <si>
    <t xml:space="preserve">Volkswagen Cady, 2.0 SDI 2.205 kg, VŽ 175-KB  </t>
  </si>
  <si>
    <t>IVECO DALY, 3.500 kg, VŽ 772-KN.</t>
  </si>
  <si>
    <t>FIAT DUCATO, VŽ 725-NR.</t>
  </si>
  <si>
    <t>IVECO Eurocargo, 14.000 kg, VŽ 790-LI.</t>
  </si>
  <si>
    <t xml:space="preserve">IVECO TRAKKER , 26.000 kg, VŽ 484-KD.  </t>
  </si>
  <si>
    <t>Mercedes Vito - prijevoz pokojnika, VŽ 363-OM.</t>
  </si>
  <si>
    <t>Mercedes Vito, 2.770 kg - prijevoz pokojnika, VŽ 828-LJ.</t>
  </si>
  <si>
    <t>MAN 10.225 LAEK, 10.800 kg, VŽ 163-FP.</t>
  </si>
  <si>
    <t>11.</t>
  </si>
  <si>
    <t>IVECO Eurocargo,  10,000 kg, VŽ 165-IJ.</t>
  </si>
  <si>
    <t>12.</t>
  </si>
  <si>
    <t>IVECO Cursor, 16.000 kg, VŽ 644-MZ.</t>
  </si>
  <si>
    <t>13.</t>
  </si>
  <si>
    <t>Volkswagen Cady, 1.6 TDI, VŽ 711-NA.</t>
  </si>
  <si>
    <t>14.</t>
  </si>
  <si>
    <t>Mercedes Vito, 8+1, VŽ 830-OA.</t>
  </si>
  <si>
    <t>15.</t>
  </si>
  <si>
    <t>Volkswagen Cady, 4x4, VŽ 873-OG.</t>
  </si>
  <si>
    <t>16.</t>
  </si>
  <si>
    <t>FIAT DUCATO 250, VŽ 221-OU.</t>
  </si>
  <si>
    <t>17.</t>
  </si>
  <si>
    <t>IVECO DALY, VŽ 628-ER.</t>
  </si>
  <si>
    <t>18.</t>
  </si>
  <si>
    <t>IVECO DALY, VŽ 474-KM.</t>
  </si>
  <si>
    <t>III.</t>
  </si>
  <si>
    <t>VUČNA VOZILA:</t>
  </si>
  <si>
    <t>TOMO VINKOVIĆ traktor, 14 kW, VŽ 365-DA.</t>
  </si>
  <si>
    <t>IV.</t>
  </si>
  <si>
    <t>RADNA VOZILA:</t>
  </si>
  <si>
    <t>Caterpillar, radni stroj-rovokopač, oblik karoserije-utovarivač, VŽ 366-DA.</t>
  </si>
  <si>
    <t>Carraro-radni stroj, 27 Kw, VŽ 209-KH.</t>
  </si>
  <si>
    <t>Kompaktoe Hanomag CL 66.</t>
  </si>
  <si>
    <t>Buldozer CAT D4HLGP.</t>
  </si>
  <si>
    <t>Valjak Bomag BW 80, VŽ-458-ND.</t>
  </si>
  <si>
    <t>Minibager ICB 8032, VŽ 456-ND.</t>
  </si>
  <si>
    <t>Traktor ISEKI, VŽ 776-NK.</t>
  </si>
  <si>
    <t>Bager SUNWAR SWE 60 UF.</t>
  </si>
  <si>
    <t>JCB 4CX, VŽ 161-PM.</t>
  </si>
  <si>
    <t>V.</t>
  </si>
  <si>
    <t>SPECIJALNA VOZILA:</t>
  </si>
  <si>
    <t>IVECO Eurocargo - za smeće, 11.990 kg, VŽ 269-KB.</t>
  </si>
  <si>
    <t>IVECO 130 E18 - za smeće, 13.500 kg, VŽ 172-AO.</t>
  </si>
  <si>
    <t>MAN 18.280 - za smeće, 18.000 kg, VŽ 239-GO.</t>
  </si>
  <si>
    <t>IVECO Eurocargo - za smeće, VŽ 705-MG.</t>
  </si>
  <si>
    <t>IVECO Eurocargo - podizač, VŽ 123-LN.</t>
  </si>
  <si>
    <t>IVECO DALY 350 C1 - košara, VŽ 840-OT.</t>
  </si>
  <si>
    <t>VI.</t>
  </si>
  <si>
    <t>PRIKLJUČNA VOZILA:</t>
  </si>
  <si>
    <t>Priključno vozilo, NDM,  3,000 kg, VŽ 443-KA.</t>
  </si>
  <si>
    <t>Priključno vozilo, NDM, 18.000 kg, VŽ 146-KE.</t>
  </si>
  <si>
    <t>Priključno vozilo, NDM,  3.500 kg, VŽ 441-KS.</t>
  </si>
  <si>
    <t>Priključno vozilo, NDM,  14.000 kg, VŽ 552-NL.</t>
  </si>
  <si>
    <t>Priključno vozilo, NDM,  1.500 kg, VŽ 678-ND.</t>
  </si>
  <si>
    <t>Automehaničarski radovi.</t>
  </si>
  <si>
    <t>sati</t>
  </si>
  <si>
    <t>Autoelektričarski radovi.</t>
  </si>
  <si>
    <t>Limarski radovi.</t>
  </si>
  <si>
    <t>Dijagnostika vozila.</t>
  </si>
  <si>
    <t>Servisno vozilo za intervenciju na terenu.</t>
  </si>
  <si>
    <t>U jediničnu cijenu radnog sata uključeni su popravci, servisiranje i redovno održavanje, podmazivanje vozila i nadogradnji, dijagnostika, defektaža kao i svi troškovi izlazaka na teren i prijevoza (sa istovarom) vozila na popravak u oba pravca za cjelokupni vozni park.</t>
  </si>
  <si>
    <t>Predmet nabave nije podijeljen u grupe.</t>
  </si>
  <si>
    <t>U jediničnu cijenu nisu uključeni rezervni dijelovi koji se ugrađuju, a isti moraju biti originalni ili zamjenski, kvalitete prve ugradnje, što se dokazuje certifikatom IATF 16949 ili jednakovrijednim i njihova cijena odgovara cijenama tih rezervnih dijelova na tržištu.</t>
  </si>
  <si>
    <t xml:space="preserve">Jamstveni rok na ugrađene dijelove i izvedene usluge u trajanju od najmanje dvanaest (12) mjeseci.                                                             </t>
  </si>
  <si>
    <t>IZJAVA O RASPOLAGANJU STRUČNIM KADROM</t>
  </si>
  <si>
    <t>SA STRUČNO OSPOSOBLJENIM KADROVIMA</t>
  </si>
  <si>
    <t>ZA IZVRŠENJE PREDMETA NABAVE:</t>
  </si>
  <si>
    <r>
      <rPr>
        <b/>
        <sz val="10"/>
        <rFont val="Arial"/>
        <family val="2"/>
        <charset val="238"/>
      </rPr>
      <t xml:space="preserve">IVKOM d.d. </t>
    </r>
    <r>
      <rPr>
        <sz val="10"/>
        <rFont val="Arial"/>
        <family val="2"/>
        <charset val="238"/>
      </rPr>
      <t>sa sjedištem u Ivancu, V. Nazora 96b, 42240 Ivanec, OIB: 31407797858, IBAN: HR6423600001101742775, ZABA d.d., koje zastupa direktor Edo Rajh, dipl.oec. (u daljnjem tekstu: NARUČITELJ),</t>
    </r>
  </si>
  <si>
    <r>
      <t xml:space="preserve">IZVRŠITELJ se obvezuje isporučiti NARUČITELJU ugovoreni PREDMET NABAVE prema </t>
    </r>
    <r>
      <rPr>
        <b/>
        <sz val="10"/>
        <rFont val="Arial"/>
        <family val="2"/>
        <charset val="238"/>
      </rPr>
      <t>troškovniku</t>
    </r>
    <r>
      <rPr>
        <sz val="10"/>
        <rFont val="Arial"/>
        <family val="2"/>
        <charset val="238"/>
      </rPr>
      <t xml:space="preserve"> i </t>
    </r>
    <r>
      <rPr>
        <b/>
        <sz val="10"/>
        <rFont val="Arial"/>
        <family val="2"/>
        <charset val="238"/>
      </rPr>
      <t>tehničkoj specifikaciji</t>
    </r>
    <r>
      <rPr>
        <sz val="10"/>
        <rFont val="Arial"/>
        <family val="2"/>
        <charset val="238"/>
      </rPr>
      <t>, koji su sastavni dio ovog ugovora u ukupnoj cijeni od</t>
    </r>
  </si>
  <si>
    <t>Ugovor br.: ___/1-2023.</t>
  </si>
  <si>
    <t>stavke u EUR,</t>
  </si>
  <si>
    <t>Predmet nabave je, sukladno Troškovniku / Tehničkoj specifikaciji iz dijela II. ovog Poziva:</t>
  </si>
  <si>
    <t>Opis predmeta nabave je sukladan Troškovniku / Tehničkoj specifikaciji iz dijela II. ovog Poziva.</t>
  </si>
  <si>
    <r>
      <t xml:space="preserve">Rok izvršenja usluga je od potpisivanja ugovora do </t>
    </r>
    <r>
      <rPr>
        <b/>
        <sz val="10"/>
        <rFont val="Arial"/>
        <family val="2"/>
        <charset val="238"/>
      </rPr>
      <t>14.03.2024.</t>
    </r>
    <r>
      <rPr>
        <sz val="10"/>
        <rFont val="Arial"/>
        <family val="2"/>
        <charset val="238"/>
      </rPr>
      <t xml:space="preserve"> godine, sukcesivno prema potrebama Naručitelja, u najkraćem objektivno mogućem  roku, a najkasnije u roku od </t>
    </r>
    <r>
      <rPr>
        <b/>
        <sz val="10"/>
        <rFont val="Arial"/>
        <family val="2"/>
        <charset val="238"/>
      </rPr>
      <t>48</t>
    </r>
    <r>
      <rPr>
        <sz val="10"/>
        <rFont val="Arial"/>
        <family val="2"/>
        <charset val="238"/>
      </rPr>
      <t xml:space="preserve"> sati od primitka usmene ili pisane narudžbe naručitelja na dokaziv način. U rok od </t>
    </r>
    <r>
      <rPr>
        <b/>
        <sz val="10"/>
        <rFont val="Arial"/>
        <family val="2"/>
        <charset val="238"/>
      </rPr>
      <t>48</t>
    </r>
    <r>
      <rPr>
        <sz val="10"/>
        <rFont val="Arial"/>
        <family val="2"/>
        <charset val="238"/>
      </rPr>
      <t xml:space="preserve"> sati računaju se samo radni dani. Blagdani i neradni dani (subote i nedjelje) ne računaju se u navedeni rok. Izvršenje usluge mora biti u skladu sa standardima i preporukama proizvođača vozila. U slučaju većeg kvara rok se može produžiti u dogovoru sa Naručiteljem. </t>
    </r>
    <r>
      <rPr>
        <b/>
        <sz val="10"/>
        <rFont val="Arial"/>
        <family val="2"/>
        <charset val="238"/>
      </rPr>
      <t xml:space="preserve">U slučaju kršenja roka izvršenja Naručitelj zadržava pravo raskinuti ugovor i naplatiti garanciju za uredno ispunjenje ugovora. </t>
    </r>
  </si>
  <si>
    <r>
      <t xml:space="preserve">Prilikom ispunjavanja troškovnika, jedinična cijena stavke bez PDV-a, ukupna cijena stavke bez PDV-a, cijena ponude bez PDV-a, ukupna cijena ponude s PDV-om i PDV, </t>
    </r>
    <r>
      <rPr>
        <b/>
        <sz val="10"/>
        <rFont val="Arial"/>
        <family val="2"/>
        <charset val="238"/>
      </rPr>
      <t>upisuju se u eurima</t>
    </r>
    <r>
      <rPr>
        <sz val="10"/>
        <rFont val="Arial"/>
        <family val="2"/>
        <charset val="238"/>
      </rPr>
      <t xml:space="preserve">, te moraju biti </t>
    </r>
    <r>
      <rPr>
        <b/>
        <sz val="10"/>
        <rFont val="Arial"/>
        <family val="2"/>
        <charset val="238"/>
      </rPr>
      <t xml:space="preserve">zaokružene na dvije decimale. </t>
    </r>
    <r>
      <rPr>
        <sz val="10"/>
        <rFont val="Arial"/>
        <family val="2"/>
        <charset val="238"/>
      </rPr>
      <t>Sve stavke Troškovnika moraju biti ispunjene.</t>
    </r>
  </si>
  <si>
    <r>
      <t xml:space="preserve">Gospodarski subjekt </t>
    </r>
    <r>
      <rPr>
        <b/>
        <sz val="10"/>
        <rFont val="Arial"/>
        <family val="2"/>
        <charset val="238"/>
      </rPr>
      <t>mora</t>
    </r>
    <r>
      <rPr>
        <sz val="10"/>
        <rFont val="Arial"/>
        <family val="2"/>
        <charset val="238"/>
      </rPr>
      <t xml:space="preserve"> dokazati svoj upis u sudski, obrtni, strukovni ili drugi odgovarajući registar u državi njegova poslovnog nastana </t>
    </r>
    <r>
      <rPr>
        <b/>
        <sz val="10"/>
        <rFont val="Arial"/>
        <family val="2"/>
        <charset val="238"/>
      </rPr>
      <t>koji je u vezi s  predmetom nabave</t>
    </r>
    <r>
      <rPr>
        <sz val="10"/>
        <rFont val="Arial"/>
        <family val="2"/>
        <charset val="238"/>
      </rPr>
      <t xml:space="preserve"> (sukladno  članku 257. st. 1. Zakona o javnoj nabavi).
Upis u registar dokazuje se izvatkom iz sudskog, obrtnog, strukovnog ili drugog odgovarajućeg registra koji se vodi u državi članici njegova poslovnog nastana.
</t>
    </r>
  </si>
  <si>
    <r>
      <t>Izjavom gospodarskog subjekta da raspolaže osobama koje posjeduju strukovnu sposobnost,</t>
    </r>
    <r>
      <rPr>
        <sz val="8"/>
        <rFont val="Arial"/>
        <family val="2"/>
        <charset val="238"/>
      </rPr>
      <t xml:space="preserve"> </t>
    </r>
    <r>
      <rPr>
        <sz val="10"/>
        <rFont val="Arial"/>
        <family val="2"/>
        <charset val="238"/>
      </rPr>
      <t>stručno znanje i iskustvo potrebno</t>
    </r>
    <r>
      <rPr>
        <sz val="8"/>
        <rFont val="Arial"/>
        <family val="2"/>
        <charset val="238"/>
      </rPr>
      <t xml:space="preserve"> </t>
    </r>
    <r>
      <rPr>
        <sz val="10"/>
        <rFont val="Arial"/>
        <family val="2"/>
        <charset val="238"/>
      </rPr>
      <t>za</t>
    </r>
    <r>
      <rPr>
        <sz val="8"/>
        <rFont val="Arial"/>
        <family val="2"/>
        <charset val="238"/>
      </rPr>
      <t xml:space="preserve"> </t>
    </r>
    <r>
      <rPr>
        <sz val="10"/>
        <rFont val="Arial"/>
        <family val="2"/>
        <charset val="238"/>
      </rPr>
      <t>izvršenje</t>
    </r>
    <r>
      <rPr>
        <sz val="8"/>
        <rFont val="Arial"/>
        <family val="2"/>
        <charset val="238"/>
      </rPr>
      <t xml:space="preserve"> </t>
    </r>
    <r>
      <rPr>
        <sz val="10"/>
        <rFont val="Arial"/>
        <family val="2"/>
        <charset val="238"/>
      </rPr>
      <t>ugovora;</t>
    </r>
  </si>
  <si>
    <r>
      <t xml:space="preserve">svi dokazi </t>
    </r>
    <r>
      <rPr>
        <b/>
        <sz val="10"/>
        <rFont val="Arial"/>
        <family val="2"/>
        <charset val="238"/>
      </rPr>
      <t>moraju biti ažurirani</t>
    </r>
    <r>
      <rPr>
        <sz val="10"/>
        <rFont val="Arial"/>
        <family val="2"/>
        <charset val="238"/>
      </rPr>
      <t>, te je  bitno da su u njima sadržani podaci važeći, koji odgovaraju stvarnom činjeničnom stanju u trenutku dostave;</t>
    </r>
  </si>
  <si>
    <r>
      <t xml:space="preserve">Ponuditelji </t>
    </r>
    <r>
      <rPr>
        <b/>
        <sz val="10"/>
        <rFont val="Arial"/>
        <family val="2"/>
        <charset val="238"/>
      </rPr>
      <t>moraju</t>
    </r>
    <r>
      <rPr>
        <sz val="10"/>
        <rFont val="Arial"/>
        <family val="2"/>
        <charset val="238"/>
      </rPr>
      <t xml:space="preserve"> dokazati pravnu i poslovnu sposobnost, te ekonomsku, financijsku, tehničku i stručnu sposobnost, kako slijedi:</t>
    </r>
  </si>
  <si>
    <t>1.1. Jamstvo za uredno ispunjenje ugovora za slučaj povrede ugovornih obveza:</t>
  </si>
  <si>
    <r>
      <t xml:space="preserve">Jamstvo za uredno ispunjenje ugovornih obveza, u obliku izjave kojom gospodarski subjekt izjavljuje da će ukoliko bude odabran kao najpovoljniji ponuditelj, dostaviti jamstvo za uredno ispunjenje ugovora u iznosu od </t>
    </r>
    <r>
      <rPr>
        <b/>
        <sz val="10"/>
        <rFont val="Arial"/>
        <family val="2"/>
        <charset val="238"/>
      </rPr>
      <t>10%</t>
    </r>
    <r>
      <rPr>
        <sz val="10"/>
        <rFont val="Arial"/>
        <family val="2"/>
        <charset val="238"/>
      </rPr>
      <t xml:space="preserve"> vrijednosti ugovora bez PDV-a, u roku od </t>
    </r>
    <r>
      <rPr>
        <b/>
        <sz val="10"/>
        <rFont val="Arial"/>
        <family val="2"/>
        <charset val="238"/>
      </rPr>
      <t>8</t>
    </r>
    <r>
      <rPr>
        <sz val="10"/>
        <rFont val="Arial"/>
        <family val="2"/>
        <charset val="238"/>
      </rPr>
      <t xml:space="preserve"> dana od dana potpisa ugovora o javnoj nabavi, u obliku </t>
    </r>
    <r>
      <rPr>
        <b/>
        <sz val="10"/>
        <rFont val="Arial"/>
        <family val="2"/>
        <charset val="238"/>
      </rPr>
      <t>zadužnice.</t>
    </r>
  </si>
  <si>
    <t>CD-e ili USB stic sa snimljenom potpisanom i ovjerenom cjelovitom ponudom, identičnom onoj kakva je dostavljena i u papirnatom obliku.</t>
  </si>
  <si>
    <t>Jamstvo u obliku izjave (ispunjene i potpisane od strane ponuditelja);</t>
  </si>
  <si>
    <t>Osim ponude koja se daje ispisana na papiru u zatvorenoj omotnici, ponuditelji obavezno trebaju na CD-u ili USB sticu zapisanu potpisanu i ovjerenu cjelovitu ponudu priložiti u istoj zatvorenoj omotnici zajedno s papirnatom ponudom, zbog obaveze naručitelja (temeljem Uredbe o uredskom poslovanju, NN br. 69/19, čl. 15. st. 3.), da istu trajno pohrani u elektroničkom obliku u svoj informatički sustav.</t>
  </si>
  <si>
    <t>Ponuda se dostavlja na Ponudbenom listu, Tehničkoj specifikaciji i Troškovniku iz dijela II. ovog Poziva, a koje je potrebno dostaviti ispunjene i potpisane od strane ovlaštene osobe ponuditelja, te ovjerene pečatom.</t>
  </si>
  <si>
    <t xml:space="preserve">08.03.2023. godine, do 11:00 sati (lokalno vrijeme). </t>
  </si>
  <si>
    <t xml:space="preserve">08.03.2023. godine, u 11:00 sati (lokalno vrijeme). </t>
  </si>
  <si>
    <t>406-03/23-01/08</t>
  </si>
  <si>
    <t>U Ivancu, 01.03.2023.</t>
  </si>
  <si>
    <t>Strojna obrada.</t>
  </si>
  <si>
    <r>
      <t xml:space="preserve">Za popravke veće od </t>
    </r>
    <r>
      <rPr>
        <b/>
        <sz val="10"/>
        <rFont val="Arial"/>
        <family val="2"/>
        <charset val="238"/>
      </rPr>
      <t>600,00 € bez PDV-a</t>
    </r>
    <r>
      <rPr>
        <sz val="10"/>
        <rFont val="Arial"/>
        <family val="2"/>
        <charset val="238"/>
      </rPr>
      <t xml:space="preserve"> obavezna je ponuda sa specifikacijom rada i materijala prema naručitelju.</t>
    </r>
  </si>
  <si>
    <t>Izjavljujemo da raspolažemo osobama koje posjeduju strukovnu sposobnost, stručno znanje i iskustvo potrebno za poslove servisiranja i popravaka, odnosno održavanja za nuđeni predmet nabave, te preuzimamo obvezu cjelovitog servisiranja, popravaka i održavanja, sukladno uputama proizvođača.</t>
  </si>
  <si>
    <r>
      <t>Izjavljujem i potvrđujem da ćemo, ukoliko budemo odabrani kao najpovoljniji Ponuditelj, dostaviti</t>
    </r>
    <r>
      <rPr>
        <b/>
        <sz val="12"/>
        <rFont val="Arial"/>
        <family val="2"/>
        <charset val="238"/>
      </rPr>
      <t xml:space="preserve"> jamstvo za uredno ispunjenje ugovora</t>
    </r>
    <r>
      <rPr>
        <sz val="12"/>
        <rFont val="Arial"/>
        <family val="2"/>
        <charset val="238"/>
      </rPr>
      <t xml:space="preserve"> u iznosu od </t>
    </r>
    <r>
      <rPr>
        <b/>
        <sz val="12"/>
        <rFont val="Arial"/>
        <family val="2"/>
        <charset val="238"/>
      </rPr>
      <t>10%</t>
    </r>
    <r>
      <rPr>
        <sz val="12"/>
        <rFont val="Arial"/>
        <family val="2"/>
        <charset val="238"/>
      </rPr>
      <t xml:space="preserve"> vrijednosti ugovora bez PDV-a, u roku od </t>
    </r>
    <r>
      <rPr>
        <b/>
        <sz val="12"/>
        <rFont val="Arial"/>
        <family val="2"/>
        <charset val="238"/>
      </rPr>
      <t>8</t>
    </r>
    <r>
      <rPr>
        <sz val="12"/>
        <rFont val="Arial"/>
        <family val="2"/>
        <charset val="238"/>
      </rPr>
      <t xml:space="preserve"> dana od dana potpisa ugovora o nabavi, u obliku </t>
    </r>
    <r>
      <rPr>
        <b/>
        <sz val="12"/>
        <rFont val="Arial"/>
        <family val="2"/>
        <charset val="238"/>
      </rPr>
      <t xml:space="preserve">zadužnice. </t>
    </r>
  </si>
  <si>
    <t>zaključili su sljedeći</t>
  </si>
  <si>
    <r>
      <t xml:space="preserve">Ovaj ugovor odnosi se na </t>
    </r>
    <r>
      <rPr>
        <b/>
        <sz val="10"/>
        <rFont val="Arial"/>
        <family val="2"/>
        <charset val="238"/>
      </rPr>
      <t xml:space="preserve">Godišnju nabavu automehaničarskih usluga održavanja voznog parka, za IVKOM d.d., Ivanec </t>
    </r>
    <r>
      <rPr>
        <sz val="10"/>
        <rFont val="Arial"/>
        <family val="2"/>
        <charset val="238"/>
      </rPr>
      <t xml:space="preserve">(u daljnjem tekstu: PREDMET NABAVE), odabranu u postupku prikupljanja ponuda broj </t>
    </r>
    <r>
      <rPr>
        <b/>
        <sz val="10"/>
        <rFont val="Arial"/>
        <family val="2"/>
        <charset val="238"/>
      </rPr>
      <t>JN–11–23.</t>
    </r>
  </si>
  <si>
    <r>
      <t xml:space="preserve">Obveza IZVRŠITELJA počinje s </t>
    </r>
    <r>
      <rPr>
        <b/>
        <sz val="10"/>
        <rFont val="Arial"/>
        <family val="2"/>
        <charset val="238"/>
      </rPr>
      <t>15.03.2023.</t>
    </r>
    <r>
      <rPr>
        <sz val="10"/>
        <rFont val="Arial"/>
        <family val="2"/>
        <charset val="238"/>
      </rPr>
      <t xml:space="preserve"> godine.</t>
    </r>
  </si>
  <si>
    <r>
      <rPr>
        <b/>
        <u/>
        <sz val="12"/>
        <rFont val="Arial"/>
        <family val="2"/>
        <charset val="238"/>
      </rPr>
      <t>PRIJEDLOG</t>
    </r>
    <r>
      <rPr>
        <b/>
        <sz val="12"/>
        <rFont val="Arial"/>
        <family val="2"/>
        <charset val="238"/>
      </rPr>
      <t xml:space="preserve"> UGOVORA O NABAVI PO NADMETANJU JN–11–23</t>
    </r>
  </si>
  <si>
    <r>
      <t xml:space="preserve">Rok izvršenja usluga je od potpisivanja ugovora do </t>
    </r>
    <r>
      <rPr>
        <b/>
        <sz val="10"/>
        <rFont val="Arial"/>
        <family val="2"/>
        <charset val="238"/>
      </rPr>
      <t xml:space="preserve">14.03.2023. </t>
    </r>
    <r>
      <rPr>
        <sz val="10"/>
        <rFont val="Arial"/>
        <family val="2"/>
        <charset val="238"/>
      </rPr>
      <t xml:space="preserve">godine, sukcesivno prema potrebama NARUČITELJA, u najkraćem objektivno mogućem  roku, a najkasnije u roku od </t>
    </r>
    <r>
      <rPr>
        <b/>
        <sz val="10"/>
        <rFont val="Arial"/>
        <family val="2"/>
        <charset val="238"/>
      </rPr>
      <t>48</t>
    </r>
    <r>
      <rPr>
        <sz val="10"/>
        <rFont val="Arial"/>
        <family val="2"/>
        <charset val="238"/>
      </rPr>
      <t xml:space="preserve"> sati od primitka usmene ili pisane narudžbe NARUČITELJA na dokaziv način. U rok od </t>
    </r>
    <r>
      <rPr>
        <b/>
        <sz val="10"/>
        <rFont val="Arial"/>
        <family val="2"/>
        <charset val="238"/>
      </rPr>
      <t>48</t>
    </r>
    <r>
      <rPr>
        <sz val="10"/>
        <rFont val="Arial"/>
        <family val="2"/>
        <charset val="238"/>
      </rPr>
      <t xml:space="preserve"> sati računaju se samo radni dani. Blagdani i neradni dani (subote i nedjelje) ne računaju se u navedeni rok. Izvršenje usluge mora biti u skladu sa standardima i preporukama proizvođača vozila. U slučaju većeg kvara rok se može produžiti u dogovoru s NARUČITELJEM.</t>
    </r>
  </si>
  <si>
    <r>
      <t xml:space="preserve">Ugovorne strane su suglasne da će  NARUČITELJ izvršeni PREDMET NABAVE platiti u roku </t>
    </r>
    <r>
      <rPr>
        <b/>
        <sz val="10"/>
        <rFont val="Arial"/>
        <family val="2"/>
        <charset val="238"/>
      </rPr>
      <t>30</t>
    </r>
    <r>
      <rPr>
        <sz val="10"/>
        <rFont val="Arial"/>
        <family val="2"/>
        <charset val="238"/>
      </rPr>
      <t xml:space="preserve"> dana od dana izvršenja, osim u slučaju ako postoje utvrđeni nedostaci, u kojem slučaju će platiti u roku od </t>
    </r>
    <r>
      <rPr>
        <b/>
        <sz val="10"/>
        <rFont val="Arial"/>
        <family val="2"/>
        <charset val="238"/>
      </rPr>
      <t>30</t>
    </r>
    <r>
      <rPr>
        <sz val="10"/>
        <rFont val="Arial"/>
        <family val="2"/>
        <charset val="238"/>
      </rPr>
      <t xml:space="preserve"> dana od dana otklanjanja nedostataka i dostave </t>
    </r>
    <r>
      <rPr>
        <b/>
        <sz val="10"/>
        <rFont val="Arial"/>
        <family val="2"/>
        <charset val="238"/>
      </rPr>
      <t>eRačuna</t>
    </r>
    <r>
      <rPr>
        <sz val="10"/>
        <rFont val="Arial"/>
        <family val="2"/>
        <charset val="238"/>
      </rPr>
      <t>.</t>
    </r>
  </si>
  <si>
    <r>
      <t xml:space="preserve">Obaveza IZVRŠITELJA je da kao prilog svakom ispostavljenom </t>
    </r>
    <r>
      <rPr>
        <b/>
        <sz val="10"/>
        <rFont val="Arial"/>
        <family val="2"/>
        <charset val="238"/>
      </rPr>
      <t>eRačunu</t>
    </r>
    <r>
      <rPr>
        <sz val="10"/>
        <rFont val="Arial"/>
        <family val="2"/>
        <charset val="238"/>
      </rPr>
      <t xml:space="preserve"> obavezno priloži i specifikaciju izvršenog PREDMETA NABAVE, </t>
    </r>
    <r>
      <rPr>
        <b/>
        <sz val="10"/>
        <rFont val="Arial"/>
        <family val="2"/>
        <charset val="238"/>
      </rPr>
      <t>te da na svakom izdanom eRačunu obavezno navede i broj ugovora sklopljenog temeljem ove nabave.</t>
    </r>
  </si>
  <si>
    <r>
      <t xml:space="preserve">Ugovorne strane su suglasne da se eventualne greške u količini i kvaliteti utvrđuju odmah kod izvršenja, a samo iznimno u roku od </t>
    </r>
    <r>
      <rPr>
        <b/>
        <sz val="10"/>
        <rFont val="Arial"/>
        <family val="2"/>
        <charset val="238"/>
      </rPr>
      <t>5</t>
    </r>
    <r>
      <rPr>
        <sz val="10"/>
        <rFont val="Arial"/>
        <family val="2"/>
        <charset val="238"/>
      </rPr>
      <t xml:space="preserve"> dana po izvršenju iste.</t>
    </r>
  </si>
  <si>
    <r>
      <t xml:space="preserve">NARUČITELJU pripada pravo jednostranog raskida Ugovora prije isteka roka iz </t>
    </r>
    <r>
      <rPr>
        <b/>
        <sz val="10"/>
        <rFont val="Arial"/>
        <family val="2"/>
        <charset val="238"/>
      </rPr>
      <t xml:space="preserve">članka 9. </t>
    </r>
    <r>
      <rPr>
        <sz val="10"/>
        <rFont val="Arial"/>
        <family val="2"/>
        <charset val="238"/>
      </rPr>
      <t>ovog Ugovora u slijedećim slučajevima:</t>
    </r>
  </si>
  <si>
    <t>Članak 8.</t>
  </si>
  <si>
    <r>
      <t xml:space="preserve">IZVRŠITELJ se obvezuje da će u roku </t>
    </r>
    <r>
      <rPr>
        <b/>
        <sz val="10"/>
        <rFont val="Arial"/>
        <family val="2"/>
        <charset val="238"/>
      </rPr>
      <t>8</t>
    </r>
    <r>
      <rPr>
        <sz val="10"/>
        <rFont val="Arial"/>
        <family val="2"/>
        <charset val="238"/>
      </rPr>
      <t xml:space="preserve"> dana od zaključenja ovog Ugovora predati NARUČITELJU </t>
    </r>
    <r>
      <rPr>
        <b/>
        <sz val="10"/>
        <rFont val="Arial"/>
        <family val="2"/>
        <charset val="238"/>
      </rPr>
      <t>jamstvo za uredno ispunjenje ugovora</t>
    </r>
    <r>
      <rPr>
        <sz val="10"/>
        <rFont val="Arial"/>
        <family val="2"/>
        <charset val="238"/>
      </rPr>
      <t xml:space="preserve"> za slučaj povrede ugovornih obveza u iznosu </t>
    </r>
    <r>
      <rPr>
        <b/>
        <sz val="10"/>
        <rFont val="Arial"/>
        <family val="2"/>
        <charset val="238"/>
      </rPr>
      <t>10%</t>
    </r>
    <r>
      <rPr>
        <sz val="10"/>
        <rFont val="Arial"/>
        <family val="2"/>
        <charset val="238"/>
      </rPr>
      <t xml:space="preserve"> vrijednosti ugovora bez PDV-a, s rokom valjanosti do ispunjenja ugovornih obveza, u obliku </t>
    </r>
    <r>
      <rPr>
        <b/>
        <sz val="10"/>
        <rFont val="Arial"/>
        <family val="2"/>
        <charset val="238"/>
      </rPr>
      <t>zadužnice,</t>
    </r>
    <r>
      <rPr>
        <sz val="10"/>
        <rFont val="Arial"/>
        <family val="2"/>
        <charset val="238"/>
      </rPr>
      <t xml:space="preserve"> sve u skladu s provedenim nadmetanjem nabave jednostavne vrijednosti, temeljem kojeg se zaključuje ovaj Ugovor.</t>
    </r>
  </si>
  <si>
    <t>Članak 9.</t>
  </si>
  <si>
    <r>
      <t xml:space="preserve">Ovaj ugovor zaključuje se na rok od </t>
    </r>
    <r>
      <rPr>
        <b/>
        <sz val="10"/>
        <rFont val="Arial"/>
        <family val="2"/>
        <charset val="238"/>
      </rPr>
      <t>1 (jedne) godine</t>
    </r>
    <r>
      <rPr>
        <sz val="10"/>
        <rFont val="Arial"/>
        <family val="2"/>
        <charset val="238"/>
      </rPr>
      <t xml:space="preserve"> i stupa na snagu danom potpisa obiju ugovornih strana.</t>
    </r>
  </si>
  <si>
    <t>Članak 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</si>
</sst>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0_-;\-* #,##0_-;_-* &quot;-&quot;_-;_-@_-"/>
    <numFmt numFmtId="43" formatCode="_-* #,##0.00_-;\-* #,##0.00_-;_-* &quot;-&quot;??_-;_-@_-"/>
    <numFmt numFmtId="164" formatCode="#,##0.00;[Red]#,##0.00"/>
    <numFmt numFmtId="165" formatCode="_-&quot;kn&quot;\ * #,##0_-;\-&quot;kn&quot;\ * #,##0_-;_-&quot;kn&quot;\ * &quot;-&quot;_-;_-@_-"/>
    <numFmt numFmtId="166" formatCode="_-&quot;kn&quot;\ * #,##0.00_-;\-&quot;kn&quot;\ * #,##0.00_-;_-&quot;kn&quot;\ * &quot;-&quot;??_-;_-@_-"/>
    <numFmt numFmtId="167" formatCode="_-* #,##0.00\ _k_n_-;\-* #,##0.00\ _k_n_-;_-* \-??\ _k_n_-;_-@_-"/>
    <numFmt numFmtId="168" formatCode="#,##0.00\ [$€-1];[Red]#,##0.00\ [$€-1]"/>
  </numFmts>
  <fonts count="66">
    <font>
      <sz val="11"/>
      <color theme="1"/>
      <name val="Calibri"/>
      <family val="2"/>
      <charset val="238"/>
      <scheme val="minor"/>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b/>
      <sz val="11"/>
      <color theme="1"/>
      <name val="Arial"/>
      <family val="2"/>
      <charset val="238"/>
    </font>
    <font>
      <b/>
      <sz val="10"/>
      <color rgb="FF0000FF"/>
      <name val="Arial"/>
      <family val="2"/>
      <charset val="238"/>
    </font>
    <font>
      <sz val="10"/>
      <color theme="1"/>
      <name val="Arial"/>
      <family val="2"/>
      <charset val="238"/>
    </font>
    <font>
      <b/>
      <sz val="10"/>
      <color theme="1"/>
      <name val="Arial"/>
      <family val="2"/>
      <charset val="238"/>
    </font>
    <font>
      <sz val="10"/>
      <name val="Arial"/>
      <family val="2"/>
      <charset val="238"/>
    </font>
    <font>
      <sz val="10"/>
      <color rgb="FFFF0000"/>
      <name val="Arial"/>
      <family val="2"/>
      <charset val="238"/>
    </font>
    <font>
      <u/>
      <sz val="10"/>
      <color rgb="FF0000FF"/>
      <name val="Arial"/>
      <family val="2"/>
      <charset val="238"/>
    </font>
    <font>
      <b/>
      <sz val="10"/>
      <color rgb="FFFF0000"/>
      <name val="Arial"/>
      <family val="2"/>
      <charset val="238"/>
    </font>
    <font>
      <b/>
      <sz val="10"/>
      <name val="Arial"/>
      <family val="2"/>
      <charset val="238"/>
    </font>
    <font>
      <sz val="8"/>
      <color rgb="FFFF0000"/>
      <name val="Arial"/>
      <family val="2"/>
      <charset val="238"/>
    </font>
    <font>
      <sz val="11"/>
      <color rgb="FF0000FF"/>
      <name val="Arial"/>
      <family val="2"/>
      <charset val="238"/>
    </font>
    <font>
      <b/>
      <sz val="11"/>
      <color rgb="FF0000FF"/>
      <name val="Arial"/>
      <family val="2"/>
      <charset val="238"/>
    </font>
    <font>
      <b/>
      <sz val="16"/>
      <color rgb="FF0000FF"/>
      <name val="Arial"/>
      <family val="2"/>
      <charset val="238"/>
    </font>
    <font>
      <sz val="9"/>
      <color theme="1"/>
      <name val="Arial"/>
      <family val="2"/>
      <charset val="238"/>
    </font>
    <font>
      <b/>
      <sz val="11"/>
      <name val="Arial"/>
      <family val="2"/>
      <charset val="238"/>
    </font>
    <font>
      <sz val="11"/>
      <name val="Arial"/>
      <family val="2"/>
      <charset val="238"/>
    </font>
    <font>
      <i/>
      <sz val="9"/>
      <name val="Arial"/>
      <family val="2"/>
      <charset val="238"/>
    </font>
    <font>
      <b/>
      <sz val="14"/>
      <color rgb="FFFF0000"/>
      <name val="Arial"/>
      <family val="2"/>
      <charset val="238"/>
    </font>
    <font>
      <b/>
      <sz val="12"/>
      <name val="Arial"/>
      <family val="2"/>
      <charset val="238"/>
    </font>
    <font>
      <b/>
      <sz val="9"/>
      <name val="Arial"/>
      <family val="2"/>
      <charset val="238"/>
    </font>
    <font>
      <b/>
      <sz val="14"/>
      <color rgb="FF0000FF"/>
      <name val="Arial"/>
      <family val="2"/>
      <charset val="238"/>
    </font>
    <font>
      <i/>
      <sz val="8"/>
      <name val="Arial"/>
      <family val="2"/>
      <charset val="238"/>
    </font>
    <font>
      <b/>
      <u/>
      <sz val="10"/>
      <color rgb="FFFF0000"/>
      <name val="Arial"/>
      <family val="2"/>
      <charset val="238"/>
    </font>
    <font>
      <u/>
      <sz val="10"/>
      <color theme="1"/>
      <name val="Arial"/>
      <family val="2"/>
      <charset val="238"/>
    </font>
    <font>
      <b/>
      <sz val="13"/>
      <color rgb="FF0000FF"/>
      <name val="Arial"/>
      <family val="2"/>
      <charset val="238"/>
    </font>
    <font>
      <b/>
      <sz val="11.5"/>
      <name val="Arial"/>
      <family val="2"/>
      <charset val="238"/>
    </font>
    <font>
      <b/>
      <i/>
      <sz val="9"/>
      <color theme="1"/>
      <name val="Arial"/>
      <family val="2"/>
      <charset val="238"/>
    </font>
    <font>
      <b/>
      <sz val="18"/>
      <color theme="1"/>
      <name val="Arial"/>
      <family val="2"/>
      <charset val="238"/>
    </font>
    <font>
      <b/>
      <sz val="14"/>
      <color theme="1"/>
      <name val="Arial"/>
      <family val="2"/>
      <charset val="238"/>
    </font>
    <font>
      <i/>
      <sz val="8"/>
      <color theme="1"/>
      <name val="Arial"/>
      <family val="2"/>
      <charset val="238"/>
    </font>
    <font>
      <b/>
      <sz val="15"/>
      <color rgb="FF0000FF"/>
      <name val="Arial"/>
      <family val="2"/>
      <charset val="238"/>
    </font>
    <font>
      <b/>
      <sz val="20"/>
      <name val="Arial"/>
      <family val="2"/>
      <charset val="238"/>
    </font>
    <font>
      <b/>
      <sz val="16"/>
      <name val="Arial"/>
      <family val="2"/>
      <charset val="238"/>
    </font>
    <font>
      <sz val="12"/>
      <name val="Arial"/>
      <family val="2"/>
      <charset val="238"/>
    </font>
    <font>
      <sz val="10"/>
      <name val="Zurich BT"/>
      <charset val="238"/>
    </font>
    <font>
      <sz val="10"/>
      <name val="Arial CE"/>
      <charset val="238"/>
    </font>
    <font>
      <b/>
      <u/>
      <sz val="11"/>
      <name val="Arial"/>
      <family val="2"/>
      <charset val="238"/>
    </font>
    <font>
      <b/>
      <u/>
      <sz val="12"/>
      <name val="Arial"/>
      <family val="2"/>
      <charset val="238"/>
    </font>
    <font>
      <b/>
      <sz val="11"/>
      <color rgb="FFFF0000"/>
      <name val="Arial"/>
      <family val="2"/>
      <charset val="238"/>
    </font>
    <font>
      <b/>
      <u/>
      <sz val="11"/>
      <color rgb="FFFF0000"/>
      <name val="Arial"/>
      <family val="2"/>
      <charset val="238"/>
    </font>
    <font>
      <sz val="11"/>
      <color rgb="FFFF0000"/>
      <name val="Arial"/>
      <family val="2"/>
      <charset val="238"/>
    </font>
    <font>
      <b/>
      <sz val="9"/>
      <color rgb="FF0000FF"/>
      <name val="Arial"/>
      <family val="2"/>
      <charset val="238"/>
    </font>
    <font>
      <b/>
      <sz val="12"/>
      <color rgb="FFFF0000"/>
      <name val="Arial"/>
      <family val="2"/>
      <charset val="238"/>
    </font>
    <font>
      <sz val="10"/>
      <color rgb="FF0000FF"/>
      <name val="Arial"/>
      <family val="2"/>
      <charset val="238"/>
    </font>
    <font>
      <b/>
      <u/>
      <sz val="12"/>
      <color rgb="FFFF0000"/>
      <name val="Arial"/>
      <family val="2"/>
      <charset val="238"/>
    </font>
    <font>
      <sz val="10"/>
      <name val="Mangal"/>
      <family val="2"/>
      <charset val="238"/>
    </font>
    <font>
      <b/>
      <u/>
      <sz val="8"/>
      <name val="Arial"/>
      <family val="2"/>
      <charset val="238"/>
    </font>
    <font>
      <b/>
      <u/>
      <sz val="10"/>
      <name val="Arial"/>
      <family val="2"/>
      <charset val="238"/>
    </font>
    <font>
      <b/>
      <sz val="10.5"/>
      <color rgb="FFFF0000"/>
      <name val="Arial"/>
      <family val="2"/>
      <charset val="238"/>
    </font>
    <font>
      <sz val="10"/>
      <color rgb="FF990099"/>
      <name val="Arial"/>
      <family val="2"/>
      <charset val="238"/>
    </font>
    <font>
      <b/>
      <sz val="10"/>
      <color theme="0"/>
      <name val="Arial"/>
      <family val="2"/>
      <charset val="238"/>
    </font>
    <font>
      <sz val="10"/>
      <color theme="0"/>
      <name val="Arial"/>
      <family val="2"/>
      <charset val="238"/>
    </font>
    <font>
      <sz val="8"/>
      <color theme="0"/>
      <name val="Arial"/>
      <family val="2"/>
      <charset val="238"/>
    </font>
    <font>
      <sz val="8"/>
      <color theme="1"/>
      <name val="Arial"/>
      <family val="2"/>
      <charset val="238"/>
    </font>
    <font>
      <strike/>
      <sz val="8"/>
      <color theme="0"/>
      <name val="Arial"/>
      <family val="2"/>
      <charset val="238"/>
    </font>
    <font>
      <b/>
      <sz val="10.5"/>
      <color theme="0"/>
      <name val="Arial"/>
      <family val="2"/>
      <charset val="238"/>
    </font>
    <font>
      <sz val="9"/>
      <color theme="0"/>
      <name val="Arial"/>
      <family val="2"/>
      <charset val="238"/>
    </font>
    <font>
      <sz val="8"/>
      <name val="Arial"/>
      <family val="2"/>
      <charset val="238"/>
    </font>
  </fonts>
  <fills count="6">
    <fill>
      <patternFill patternType="none"/>
    </fill>
    <fill>
      <patternFill patternType="gray125"/>
    </fill>
    <fill>
      <patternFill patternType="solid">
        <fgColor rgb="FFFFFF00"/>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rgb="FFCCECFF"/>
        <bgColor indexed="64"/>
      </patternFill>
    </fill>
  </fills>
  <borders count="50">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double">
        <color indexed="64"/>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top/>
      <bottom style="hair">
        <color auto="1"/>
      </bottom>
      <diagonal/>
    </border>
    <border>
      <left/>
      <right/>
      <top style="hair">
        <color auto="1"/>
      </top>
      <bottom style="hair">
        <color auto="1"/>
      </bottom>
      <diagonal/>
    </border>
    <border>
      <left/>
      <right/>
      <top style="double">
        <color indexed="64"/>
      </top>
      <bottom style="thin">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s>
  <cellStyleXfs count="15">
    <xf numFmtId="0" fontId="0" fillId="0" borderId="0"/>
    <xf numFmtId="0" fontId="12" fillId="0" borderId="0"/>
    <xf numFmtId="41" fontId="42" fillId="0" borderId="0" applyFont="0" applyFill="0" applyBorder="0" applyAlignment="0" applyProtection="0"/>
    <xf numFmtId="43" fontId="42" fillId="0" borderId="0" applyFont="0" applyFill="0" applyBorder="0" applyAlignment="0" applyProtection="0"/>
    <xf numFmtId="165" fontId="42" fillId="0" borderId="0" applyFont="0" applyFill="0" applyBorder="0" applyAlignment="0" applyProtection="0"/>
    <xf numFmtId="166" fontId="42" fillId="0" borderId="0" applyFont="0" applyFill="0" applyBorder="0" applyAlignment="0" applyProtection="0"/>
    <xf numFmtId="0" fontId="42" fillId="0" borderId="0"/>
    <xf numFmtId="0" fontId="12" fillId="0" borderId="0"/>
    <xf numFmtId="0" fontId="43" fillId="0" borderId="0"/>
    <xf numFmtId="0" fontId="12" fillId="0" borderId="0"/>
    <xf numFmtId="167" fontId="53" fillId="0" borderId="0" applyFill="0" applyBorder="0" applyAlignment="0" applyProtection="0"/>
    <xf numFmtId="167" fontId="53" fillId="0" borderId="0" applyFill="0" applyBorder="0" applyAlignment="0" applyProtection="0"/>
    <xf numFmtId="167" fontId="53" fillId="0" borderId="0" applyFill="0" applyBorder="0" applyAlignment="0" applyProtection="0"/>
    <xf numFmtId="0" fontId="12" fillId="0" borderId="0"/>
    <xf numFmtId="167" fontId="53" fillId="0" borderId="0" applyFill="0" applyBorder="0" applyAlignment="0" applyProtection="0"/>
  </cellStyleXfs>
  <cellXfs count="351">
    <xf numFmtId="0" fontId="0" fillId="0" borderId="0" xfId="0"/>
    <xf numFmtId="0" fontId="10" fillId="0" borderId="0" xfId="0" applyFont="1" applyAlignment="1">
      <alignment vertical="top"/>
    </xf>
    <xf numFmtId="0" fontId="11" fillId="0" borderId="0" xfId="0" applyFont="1" applyAlignment="1">
      <alignment vertical="top"/>
    </xf>
    <xf numFmtId="0" fontId="10" fillId="0" borderId="0" xfId="0" applyFont="1" applyAlignment="1">
      <alignment horizontal="justify" vertical="top"/>
    </xf>
    <xf numFmtId="0" fontId="10" fillId="0" borderId="0" xfId="0" applyFont="1" applyAlignment="1">
      <alignment horizontal="right" vertical="top"/>
    </xf>
    <xf numFmtId="0" fontId="10" fillId="0" borderId="0" xfId="0" applyFont="1" applyAlignment="1">
      <alignment horizontal="left" vertical="top"/>
    </xf>
    <xf numFmtId="0" fontId="7" fillId="0" borderId="0" xfId="0" applyFont="1" applyAlignment="1">
      <alignment horizontal="justify" vertical="center"/>
    </xf>
    <xf numFmtId="0" fontId="19" fillId="0" borderId="0" xfId="0" applyFont="1" applyAlignment="1">
      <alignment horizontal="justify" vertical="center"/>
    </xf>
    <xf numFmtId="0" fontId="7" fillId="0" borderId="0" xfId="0" applyFont="1" applyAlignment="1">
      <alignment horizontal="center" vertical="center"/>
    </xf>
    <xf numFmtId="0" fontId="23" fillId="0" borderId="0" xfId="0" applyFont="1" applyAlignment="1">
      <alignment horizontal="justify" vertical="center"/>
    </xf>
    <xf numFmtId="0" fontId="23" fillId="0" borderId="0" xfId="1" applyFont="1"/>
    <xf numFmtId="0" fontId="12" fillId="0" borderId="0" xfId="1" applyAlignment="1">
      <alignment vertical="center"/>
    </xf>
    <xf numFmtId="0" fontId="12" fillId="0" borderId="0" xfId="1"/>
    <xf numFmtId="0" fontId="23" fillId="0" borderId="0" xfId="1" applyFont="1" applyAlignment="1">
      <alignment vertical="center"/>
    </xf>
    <xf numFmtId="0" fontId="24" fillId="0" borderId="0" xfId="1" applyFont="1" applyAlignment="1">
      <alignment horizontal="right"/>
    </xf>
    <xf numFmtId="0" fontId="23" fillId="0" borderId="2" xfId="1" applyFont="1" applyBorder="1" applyAlignment="1">
      <alignment horizontal="center" vertical="center"/>
    </xf>
    <xf numFmtId="0" fontId="12" fillId="0" borderId="0" xfId="1" applyAlignment="1">
      <alignment horizontal="center"/>
    </xf>
    <xf numFmtId="0" fontId="23" fillId="0" borderId="2" xfId="1" applyFont="1" applyBorder="1" applyAlignment="1">
      <alignment horizontal="right" vertical="center"/>
    </xf>
    <xf numFmtId="164" fontId="23" fillId="0" borderId="2" xfId="1" applyNumberFormat="1" applyFont="1" applyBorder="1" applyAlignment="1">
      <alignment horizontal="right" vertical="center"/>
    </xf>
    <xf numFmtId="0" fontId="11" fillId="0" borderId="0" xfId="0" applyFont="1" applyAlignment="1">
      <alignment horizontal="justify" vertical="top"/>
    </xf>
    <xf numFmtId="0" fontId="17" fillId="0" borderId="0" xfId="0" applyFont="1" applyAlignment="1">
      <alignment horizontal="justify" vertical="top"/>
    </xf>
    <xf numFmtId="0" fontId="7" fillId="0" borderId="2" xfId="0" applyFont="1" applyBorder="1" applyAlignment="1">
      <alignment horizontal="justify" vertical="center"/>
    </xf>
    <xf numFmtId="0" fontId="10" fillId="0" borderId="24" xfId="0" applyFont="1" applyBorder="1" applyAlignment="1">
      <alignment horizontal="center" vertical="center"/>
    </xf>
    <xf numFmtId="0" fontId="10" fillId="0" borderId="2" xfId="0" applyFont="1" applyBorder="1" applyAlignment="1">
      <alignment horizontal="justify" vertical="center"/>
    </xf>
    <xf numFmtId="0" fontId="26" fillId="0" borderId="15" xfId="1" applyFont="1" applyBorder="1" applyAlignment="1">
      <alignment vertical="center"/>
    </xf>
    <xf numFmtId="0" fontId="18" fillId="0" borderId="1" xfId="0" applyFont="1" applyBorder="1" applyAlignment="1">
      <alignment horizontal="left" vertical="center"/>
    </xf>
    <xf numFmtId="0" fontId="24" fillId="0" borderId="0" xfId="0" applyFont="1" applyAlignment="1">
      <alignment horizontal="right" vertical="center"/>
    </xf>
    <xf numFmtId="0" fontId="34" fillId="0" borderId="0" xfId="0" applyFont="1" applyAlignment="1">
      <alignment horizontal="justify" vertical="center"/>
    </xf>
    <xf numFmtId="0" fontId="38" fillId="0" borderId="0" xfId="1" applyFont="1" applyAlignment="1">
      <alignment horizontal="center" vertical="center"/>
    </xf>
    <xf numFmtId="0" fontId="19" fillId="0" borderId="0" xfId="1" applyFont="1" applyAlignment="1">
      <alignment horizontal="justify"/>
    </xf>
    <xf numFmtId="0" fontId="40" fillId="0" borderId="0" xfId="1" applyFont="1" applyAlignment="1">
      <alignment horizontal="center"/>
    </xf>
    <xf numFmtId="0" fontId="41" fillId="0" borderId="0" xfId="8" applyFont="1"/>
    <xf numFmtId="4" fontId="12" fillId="0" borderId="0" xfId="8" applyNumberFormat="1" applyFont="1" applyAlignment="1">
      <alignment horizontal="right"/>
    </xf>
    <xf numFmtId="4" fontId="12" fillId="0" borderId="0" xfId="8" applyNumberFormat="1" applyFont="1" applyAlignment="1">
      <alignment horizontal="center"/>
    </xf>
    <xf numFmtId="0" fontId="12" fillId="0" borderId="0" xfId="8" applyFont="1" applyAlignment="1">
      <alignment horizontal="center"/>
    </xf>
    <xf numFmtId="0" fontId="12" fillId="0" borderId="0" xfId="8" applyFont="1"/>
    <xf numFmtId="0" fontId="12" fillId="0" borderId="0" xfId="8" applyFont="1" applyAlignment="1">
      <alignment horizontal="left" vertical="top"/>
    </xf>
    <xf numFmtId="0" fontId="22" fillId="0" borderId="0" xfId="8" applyFont="1"/>
    <xf numFmtId="4" fontId="22" fillId="0" borderId="0" xfId="8" applyNumberFormat="1" applyFont="1" applyAlignment="1">
      <alignment horizontal="right"/>
    </xf>
    <xf numFmtId="4" fontId="22" fillId="0" borderId="0" xfId="8" applyNumberFormat="1" applyFont="1" applyAlignment="1">
      <alignment horizontal="center"/>
    </xf>
    <xf numFmtId="0" fontId="26" fillId="0" borderId="0" xfId="8" applyFont="1" applyAlignment="1">
      <alignment horizontal="center" vertical="center"/>
    </xf>
    <xf numFmtId="4" fontId="26" fillId="0" borderId="0" xfId="8" applyNumberFormat="1" applyFont="1" applyAlignment="1">
      <alignment horizontal="center" vertical="center"/>
    </xf>
    <xf numFmtId="0" fontId="26" fillId="0" borderId="37" xfId="1" applyFont="1" applyBorder="1" applyAlignment="1">
      <alignment vertical="center"/>
    </xf>
    <xf numFmtId="4" fontId="13" fillId="2" borderId="0" xfId="8" applyNumberFormat="1" applyFont="1" applyFill="1" applyAlignment="1">
      <alignment horizontal="justify" vertical="center"/>
    </xf>
    <xf numFmtId="0" fontId="22" fillId="0" borderId="25" xfId="0" applyFont="1" applyBorder="1" applyAlignment="1">
      <alignment horizontal="justify" vertical="center"/>
    </xf>
    <xf numFmtId="0" fontId="47" fillId="0" borderId="0" xfId="0" applyFont="1" applyAlignment="1">
      <alignment horizontal="justify" vertical="center"/>
    </xf>
    <xf numFmtId="0" fontId="46" fillId="0" borderId="0" xfId="0" applyFont="1" applyAlignment="1">
      <alignment horizontal="justify" vertical="center"/>
    </xf>
    <xf numFmtId="0" fontId="47" fillId="2" borderId="0" xfId="1" applyFont="1" applyFill="1" applyAlignment="1">
      <alignment vertical="top"/>
    </xf>
    <xf numFmtId="0" fontId="46" fillId="2" borderId="0" xfId="1" applyFont="1" applyFill="1" applyAlignment="1">
      <alignment horizontal="justify" vertical="top"/>
    </xf>
    <xf numFmtId="0" fontId="47" fillId="2" borderId="0" xfId="1" applyFont="1" applyFill="1" applyAlignment="1">
      <alignment vertical="center"/>
    </xf>
    <xf numFmtId="0" fontId="25" fillId="0" borderId="0" xfId="0" applyFont="1" applyAlignment="1">
      <alignment vertical="center"/>
    </xf>
    <xf numFmtId="0" fontId="30" fillId="0" borderId="0" xfId="0" applyFont="1" applyAlignment="1">
      <alignment vertical="top"/>
    </xf>
    <xf numFmtId="4" fontId="22" fillId="0" borderId="0" xfId="8" applyNumberFormat="1" applyFont="1" applyAlignment="1">
      <alignment horizontal="center" vertical="center"/>
    </xf>
    <xf numFmtId="4" fontId="22" fillId="0" borderId="0" xfId="8" applyNumberFormat="1" applyFont="1" applyAlignment="1">
      <alignment horizontal="right" vertical="center"/>
    </xf>
    <xf numFmtId="0" fontId="22" fillId="0" borderId="0" xfId="8" applyFont="1" applyAlignment="1">
      <alignment vertical="center"/>
    </xf>
    <xf numFmtId="4" fontId="13" fillId="0" borderId="0" xfId="8" applyNumberFormat="1" applyFont="1" applyAlignment="1">
      <alignment horizontal="justify" vertical="center"/>
    </xf>
    <xf numFmtId="0" fontId="48" fillId="0" borderId="0" xfId="0" applyFont="1" applyAlignment="1">
      <alignment horizontal="justify" vertical="center"/>
    </xf>
    <xf numFmtId="0" fontId="46" fillId="0" borderId="0" xfId="1" applyFont="1" applyAlignment="1">
      <alignment vertical="top"/>
    </xf>
    <xf numFmtId="49" fontId="19" fillId="0" borderId="25" xfId="0" applyNumberFormat="1" applyFont="1" applyBorder="1" applyAlignment="1">
      <alignment horizontal="justify" vertical="center"/>
    </xf>
    <xf numFmtId="0" fontId="13" fillId="0" borderId="0" xfId="0" applyFont="1" applyAlignment="1">
      <alignment vertical="top"/>
    </xf>
    <xf numFmtId="4" fontId="22" fillId="0" borderId="0" xfId="8" applyNumberFormat="1" applyFont="1"/>
    <xf numFmtId="4" fontId="49" fillId="0" borderId="0" xfId="8" applyNumberFormat="1" applyFont="1" applyAlignment="1">
      <alignment vertical="center"/>
    </xf>
    <xf numFmtId="0" fontId="12" fillId="0" borderId="0" xfId="8" applyFont="1" applyAlignment="1">
      <alignment vertical="center"/>
    </xf>
    <xf numFmtId="4" fontId="12" fillId="0" borderId="0" xfId="8" applyNumberFormat="1" applyFont="1" applyAlignment="1">
      <alignment horizontal="center" vertical="center"/>
    </xf>
    <xf numFmtId="4" fontId="12" fillId="0" borderId="0" xfId="8" applyNumberFormat="1" applyFont="1" applyAlignment="1">
      <alignment horizontal="right" vertical="center"/>
    </xf>
    <xf numFmtId="0" fontId="41" fillId="0" borderId="0" xfId="8" applyFont="1" applyAlignment="1">
      <alignment vertical="center"/>
    </xf>
    <xf numFmtId="0" fontId="16" fillId="0" borderId="0" xfId="0" applyFont="1" applyAlignment="1">
      <alignment horizontal="right" vertical="top"/>
    </xf>
    <xf numFmtId="0" fontId="6" fillId="0" borderId="2" xfId="0" applyFont="1" applyBorder="1" applyAlignment="1">
      <alignment horizontal="justify" vertical="center"/>
    </xf>
    <xf numFmtId="0" fontId="11" fillId="0" borderId="0" xfId="0" applyFont="1" applyAlignment="1">
      <alignment horizontal="justify" vertical="center"/>
    </xf>
    <xf numFmtId="0" fontId="12" fillId="0" borderId="0" xfId="0" applyFont="1" applyAlignment="1">
      <alignment horizontal="right" vertical="top"/>
    </xf>
    <xf numFmtId="0" fontId="11" fillId="3" borderId="0" xfId="0" applyFont="1" applyFill="1" applyAlignment="1">
      <alignment horizontal="justify" vertical="center"/>
    </xf>
    <xf numFmtId="0" fontId="8" fillId="4" borderId="24" xfId="0" applyFont="1" applyFill="1" applyBorder="1" applyAlignment="1">
      <alignment horizontal="center" vertical="center"/>
    </xf>
    <xf numFmtId="0" fontId="8" fillId="4" borderId="2" xfId="0" applyFont="1" applyFill="1" applyBorder="1" applyAlignment="1">
      <alignment horizontal="justify" vertical="center"/>
    </xf>
    <xf numFmtId="0" fontId="22" fillId="4" borderId="25" xfId="0" applyFont="1" applyFill="1" applyBorder="1" applyAlignment="1">
      <alignment horizontal="justify" vertical="center"/>
    </xf>
    <xf numFmtId="0" fontId="27" fillId="4" borderId="10" xfId="1" applyFont="1" applyFill="1" applyBorder="1" applyAlignment="1">
      <alignment horizontal="center" vertical="center"/>
    </xf>
    <xf numFmtId="0" fontId="27" fillId="4" borderId="11" xfId="1" applyFont="1" applyFill="1" applyBorder="1" applyAlignment="1">
      <alignment horizontal="center" vertical="center"/>
    </xf>
    <xf numFmtId="0" fontId="27" fillId="4" borderId="13" xfId="1" applyFont="1" applyFill="1" applyBorder="1" applyAlignment="1">
      <alignment horizontal="center" vertical="center"/>
    </xf>
    <xf numFmtId="0" fontId="27" fillId="4" borderId="14" xfId="1" applyFont="1" applyFill="1" applyBorder="1" applyAlignment="1">
      <alignment horizontal="center" vertical="center"/>
    </xf>
    <xf numFmtId="0" fontId="27" fillId="4" borderId="29" xfId="1" applyFont="1" applyFill="1" applyBorder="1" applyAlignment="1">
      <alignment horizontal="center" vertical="center"/>
    </xf>
    <xf numFmtId="0" fontId="27" fillId="4" borderId="30" xfId="1" applyFont="1" applyFill="1" applyBorder="1" applyAlignment="1">
      <alignment horizontal="center" vertical="center"/>
    </xf>
    <xf numFmtId="4" fontId="50" fillId="2" borderId="0" xfId="8" applyNumberFormat="1" applyFont="1" applyFill="1" applyAlignment="1">
      <alignment horizontal="center" vertical="center"/>
    </xf>
    <xf numFmtId="0" fontId="31" fillId="0" borderId="0" xfId="0" applyFont="1" applyAlignment="1">
      <alignment vertical="top"/>
    </xf>
    <xf numFmtId="0" fontId="11" fillId="0" borderId="0" xfId="0" applyFont="1" applyAlignment="1">
      <alignment horizontal="justify" vertical="top" wrapText="1"/>
    </xf>
    <xf numFmtId="0" fontId="15" fillId="0" borderId="0" xfId="0" applyFont="1" applyAlignment="1">
      <alignment horizontal="justify" vertical="top" wrapText="1"/>
    </xf>
    <xf numFmtId="0" fontId="12" fillId="0" borderId="0" xfId="0" applyFont="1" applyAlignment="1">
      <alignment vertical="top"/>
    </xf>
    <xf numFmtId="0" fontId="12" fillId="0" borderId="0" xfId="0" applyFont="1" applyAlignment="1">
      <alignment vertical="center"/>
    </xf>
    <xf numFmtId="0" fontId="12" fillId="0" borderId="0" xfId="0" applyFont="1" applyAlignment="1">
      <alignment horizontal="right" vertical="center"/>
    </xf>
    <xf numFmtId="0" fontId="28" fillId="0" borderId="46" xfId="1" applyFont="1" applyBorder="1" applyAlignment="1">
      <alignment horizontal="justify" vertical="center"/>
    </xf>
    <xf numFmtId="0" fontId="28" fillId="0" borderId="45" xfId="1" applyFont="1" applyBorder="1" applyAlignment="1">
      <alignment horizontal="justify" vertical="center"/>
    </xf>
    <xf numFmtId="0" fontId="28" fillId="0" borderId="47" xfId="1" applyFont="1" applyBorder="1" applyAlignment="1">
      <alignment horizontal="justify" vertical="center"/>
    </xf>
    <xf numFmtId="4" fontId="46" fillId="0" borderId="0" xfId="8" applyNumberFormat="1" applyFont="1" applyAlignment="1">
      <alignment horizontal="left" vertical="center"/>
    </xf>
    <xf numFmtId="4" fontId="13" fillId="0" borderId="0" xfId="8" applyNumberFormat="1" applyFont="1" applyAlignment="1">
      <alignment horizontal="justify" vertical="top"/>
    </xf>
    <xf numFmtId="4" fontId="56" fillId="0" borderId="0" xfId="8" applyNumberFormat="1" applyFont="1" applyAlignment="1">
      <alignment horizontal="justify" vertical="top"/>
    </xf>
    <xf numFmtId="0" fontId="10" fillId="0" borderId="0" xfId="0" applyFont="1" applyAlignment="1">
      <alignment horizontal="center" vertical="top"/>
    </xf>
    <xf numFmtId="0" fontId="11" fillId="0" borderId="0" xfId="0" applyFont="1" applyAlignment="1">
      <alignment horizontal="justify" vertical="center" wrapText="1"/>
    </xf>
    <xf numFmtId="0" fontId="15" fillId="0" borderId="0" xfId="8" applyFont="1" applyAlignment="1">
      <alignment horizontal="justify" vertical="center"/>
    </xf>
    <xf numFmtId="0" fontId="58" fillId="0" borderId="0" xfId="0" applyFont="1" applyAlignment="1">
      <alignment horizontal="justify" vertical="center"/>
    </xf>
    <xf numFmtId="0" fontId="59" fillId="0" borderId="0" xfId="0" applyFont="1" applyAlignment="1">
      <alignment horizontal="justify" vertical="top"/>
    </xf>
    <xf numFmtId="0" fontId="60" fillId="0" borderId="0" xfId="0" applyFont="1" applyAlignment="1">
      <alignment horizontal="justify" vertical="top"/>
    </xf>
    <xf numFmtId="164" fontId="23" fillId="0" borderId="25" xfId="1" applyNumberFormat="1" applyFont="1" applyBorder="1" applyAlignment="1">
      <alignment horizontal="right" vertical="center"/>
    </xf>
    <xf numFmtId="164" fontId="23" fillId="0" borderId="38" xfId="1" applyNumberFormat="1" applyFont="1" applyBorder="1" applyAlignment="1">
      <alignment horizontal="right" vertical="center"/>
    </xf>
    <xf numFmtId="164" fontId="23" fillId="0" borderId="39" xfId="1" applyNumberFormat="1" applyFont="1" applyBorder="1" applyAlignment="1">
      <alignment horizontal="right" vertical="center"/>
    </xf>
    <xf numFmtId="0" fontId="22" fillId="0" borderId="9" xfId="1" applyFont="1" applyBorder="1" applyAlignment="1">
      <alignment horizontal="center" vertical="center"/>
    </xf>
    <xf numFmtId="0" fontId="22" fillId="0" borderId="9" xfId="1" applyFont="1" applyBorder="1" applyAlignment="1">
      <alignment horizontal="right" vertical="center"/>
    </xf>
    <xf numFmtId="164" fontId="22" fillId="0" borderId="9" xfId="1" applyNumberFormat="1" applyFont="1" applyBorder="1" applyAlignment="1">
      <alignment horizontal="right" vertical="center"/>
    </xf>
    <xf numFmtId="164" fontId="22" fillId="0" borderId="17" xfId="1" applyNumberFormat="1" applyFont="1" applyBorder="1" applyAlignment="1">
      <alignment horizontal="right" vertical="center"/>
    </xf>
    <xf numFmtId="0" fontId="26" fillId="0" borderId="38" xfId="1" applyFont="1" applyBorder="1" applyAlignment="1">
      <alignment horizontal="center" vertical="center"/>
    </xf>
    <xf numFmtId="0" fontId="26" fillId="0" borderId="38" xfId="1" applyFont="1" applyBorder="1" applyAlignment="1">
      <alignment horizontal="right" vertical="center"/>
    </xf>
    <xf numFmtId="164" fontId="26" fillId="0" borderId="38" xfId="1" applyNumberFormat="1" applyFont="1" applyBorder="1" applyAlignment="1">
      <alignment horizontal="right" vertical="center"/>
    </xf>
    <xf numFmtId="164" fontId="26" fillId="0" borderId="39" xfId="1" applyNumberFormat="1" applyFont="1" applyBorder="1" applyAlignment="1">
      <alignment horizontal="right" vertical="center"/>
    </xf>
    <xf numFmtId="49" fontId="18" fillId="0" borderId="1" xfId="0" applyNumberFormat="1" applyFont="1" applyBorder="1" applyAlignment="1">
      <alignment horizontal="left" vertical="center"/>
    </xf>
    <xf numFmtId="0" fontId="5" fillId="0" borderId="0" xfId="0" applyFont="1" applyAlignment="1">
      <alignment horizontal="justify" vertical="center"/>
    </xf>
    <xf numFmtId="0" fontId="5" fillId="0" borderId="0" xfId="0" applyFont="1" applyAlignment="1">
      <alignment horizontal="center" vertical="center"/>
    </xf>
    <xf numFmtId="0" fontId="46" fillId="0" borderId="0" xfId="1" applyFont="1" applyAlignment="1">
      <alignment horizontal="justify" vertical="center"/>
    </xf>
    <xf numFmtId="0" fontId="16" fillId="5" borderId="32" xfId="0" applyFont="1" applyFill="1" applyBorder="1" applyAlignment="1">
      <alignment horizontal="center" vertical="center"/>
    </xf>
    <xf numFmtId="0" fontId="16" fillId="5" borderId="9" xfId="0" applyFont="1" applyFill="1" applyBorder="1" applyAlignment="1">
      <alignment horizontal="center" vertical="center"/>
    </xf>
    <xf numFmtId="0" fontId="23" fillId="0" borderId="2" xfId="0" applyFont="1" applyBorder="1" applyAlignment="1">
      <alignment horizontal="center" vertical="center"/>
    </xf>
    <xf numFmtId="0" fontId="20" fillId="4" borderId="22" xfId="0" applyFont="1" applyFill="1" applyBorder="1" applyAlignment="1">
      <alignment horizontal="center" vertical="center"/>
    </xf>
    <xf numFmtId="0" fontId="54" fillId="0" borderId="0" xfId="0" applyFont="1" applyAlignment="1">
      <alignment horizontal="right"/>
    </xf>
    <xf numFmtId="0" fontId="12" fillId="0" borderId="0" xfId="8" applyFont="1" applyAlignment="1">
      <alignment horizontal="center" vertical="center"/>
    </xf>
    <xf numFmtId="0" fontId="16" fillId="0" borderId="0" xfId="8" applyFont="1" applyAlignment="1">
      <alignment horizontal="center" vertical="center"/>
    </xf>
    <xf numFmtId="0" fontId="12" fillId="0" borderId="0" xfId="8" applyFont="1" applyAlignment="1">
      <alignment horizontal="justify" vertical="center"/>
    </xf>
    <xf numFmtId="0" fontId="12" fillId="0" borderId="0" xfId="8" applyFont="1" applyAlignment="1">
      <alignment horizontal="left" vertical="center"/>
    </xf>
    <xf numFmtId="0" fontId="4" fillId="0" borderId="0" xfId="0" applyFont="1" applyAlignment="1">
      <alignment horizontal="justify" vertical="center"/>
    </xf>
    <xf numFmtId="0" fontId="20" fillId="4" borderId="21" xfId="0" applyFont="1" applyFill="1" applyBorder="1" applyAlignment="1">
      <alignment horizontal="left" vertical="center"/>
    </xf>
    <xf numFmtId="0" fontId="54" fillId="4" borderId="23" xfId="0" applyFont="1" applyFill="1" applyBorder="1" applyAlignment="1">
      <alignment horizontal="right" vertical="center"/>
    </xf>
    <xf numFmtId="0" fontId="3" fillId="0" borderId="2" xfId="0" applyFont="1" applyBorder="1" applyAlignment="1">
      <alignment horizontal="justify" vertical="center" wrapText="1"/>
    </xf>
    <xf numFmtId="0" fontId="10" fillId="0" borderId="0" xfId="0" applyFont="1" applyAlignment="1">
      <alignment vertical="center"/>
    </xf>
    <xf numFmtId="0" fontId="11" fillId="0" borderId="0" xfId="0" applyFont="1" applyAlignment="1">
      <alignment vertical="center"/>
    </xf>
    <xf numFmtId="0" fontId="15" fillId="0" borderId="0" xfId="0" applyFont="1" applyAlignment="1">
      <alignment vertical="center"/>
    </xf>
    <xf numFmtId="0" fontId="13" fillId="0" borderId="0" xfId="0" applyFont="1" applyAlignment="1">
      <alignment vertical="center"/>
    </xf>
    <xf numFmtId="0" fontId="12" fillId="0" borderId="0" xfId="9" applyAlignment="1">
      <alignment horizontal="justify" vertical="center"/>
    </xf>
    <xf numFmtId="0" fontId="41" fillId="0" borderId="0" xfId="8" applyFont="1" applyAlignment="1">
      <alignment horizontal="center" vertical="center"/>
    </xf>
    <xf numFmtId="0" fontId="15" fillId="0" borderId="0" xfId="0" applyFont="1" applyAlignment="1">
      <alignment horizontal="right" vertical="center"/>
    </xf>
    <xf numFmtId="0" fontId="12" fillId="0" borderId="0" xfId="0" applyFont="1" applyAlignment="1">
      <alignment horizontal="center" vertical="top"/>
    </xf>
    <xf numFmtId="0" fontId="48" fillId="0" borderId="0" xfId="1" applyFont="1" applyAlignment="1">
      <alignment horizontal="justify" vertical="center"/>
    </xf>
    <xf numFmtId="0" fontId="12" fillId="0" borderId="0" xfId="1" applyAlignment="1">
      <alignment horizontal="right"/>
    </xf>
    <xf numFmtId="0" fontId="19" fillId="0" borderId="46" xfId="1" applyFont="1" applyBorder="1" applyAlignment="1">
      <alignment horizontal="justify" vertical="center"/>
    </xf>
    <xf numFmtId="0" fontId="27" fillId="5" borderId="48" xfId="1" applyFont="1" applyFill="1" applyBorder="1" applyAlignment="1">
      <alignment horizontal="center" vertical="center"/>
    </xf>
    <xf numFmtId="0" fontId="22" fillId="0" borderId="0" xfId="1" applyFont="1"/>
    <xf numFmtId="0" fontId="12" fillId="0" borderId="0" xfId="1" applyAlignment="1">
      <alignment vertical="top"/>
    </xf>
    <xf numFmtId="0" fontId="2" fillId="0" borderId="0" xfId="0" applyFont="1" applyAlignment="1">
      <alignment horizontal="justify" vertical="center"/>
    </xf>
    <xf numFmtId="0" fontId="2" fillId="0" borderId="0" xfId="0" applyFont="1" applyAlignment="1">
      <alignment horizontal="center" vertical="center"/>
    </xf>
    <xf numFmtId="0" fontId="23" fillId="0" borderId="0" xfId="0" applyFont="1" applyAlignment="1">
      <alignment horizontal="center" vertical="center"/>
    </xf>
    <xf numFmtId="164" fontId="19" fillId="0" borderId="25" xfId="0" applyNumberFormat="1" applyFont="1" applyBorder="1" applyAlignment="1">
      <alignment horizontal="justify" vertical="center"/>
    </xf>
    <xf numFmtId="0" fontId="12" fillId="0" borderId="0" xfId="0" applyFont="1" applyAlignment="1">
      <alignment horizontal="justify" vertical="center"/>
    </xf>
    <xf numFmtId="0" fontId="16" fillId="3" borderId="0" xfId="0" applyFont="1" applyFill="1" applyAlignment="1">
      <alignment horizontal="justify" vertical="top"/>
    </xf>
    <xf numFmtId="0" fontId="12" fillId="0" borderId="0" xfId="8" applyFont="1" applyAlignment="1">
      <alignment horizontal="justify" vertical="top" wrapText="1"/>
    </xf>
    <xf numFmtId="0" fontId="27" fillId="4" borderId="30" xfId="1" applyFont="1" applyFill="1" applyBorder="1" applyAlignment="1">
      <alignment horizontal="center"/>
    </xf>
    <xf numFmtId="0" fontId="27" fillId="4" borderId="13" xfId="1" applyFont="1" applyFill="1" applyBorder="1" applyAlignment="1">
      <alignment horizontal="center"/>
    </xf>
    <xf numFmtId="0" fontId="27" fillId="4" borderId="14" xfId="1" applyFont="1" applyFill="1" applyBorder="1" applyAlignment="1">
      <alignment horizontal="center"/>
    </xf>
    <xf numFmtId="164" fontId="23" fillId="0" borderId="16" xfId="1" applyNumberFormat="1" applyFont="1" applyBorder="1" applyAlignment="1">
      <alignment horizontal="right" vertical="center"/>
    </xf>
    <xf numFmtId="164" fontId="23" fillId="0" borderId="40" xfId="1" applyNumberFormat="1" applyFont="1" applyBorder="1" applyAlignment="1">
      <alignment horizontal="right" vertical="center"/>
    </xf>
    <xf numFmtId="0" fontId="16" fillId="3" borderId="0" xfId="0" applyFont="1" applyFill="1" applyAlignment="1">
      <alignment horizontal="justify" vertical="top"/>
    </xf>
    <xf numFmtId="0" fontId="10" fillId="0" borderId="0" xfId="0" applyFont="1" applyAlignment="1">
      <alignment horizontal="justify" vertical="top"/>
    </xf>
    <xf numFmtId="0" fontId="13" fillId="0" borderId="0" xfId="0" applyFont="1" applyAlignment="1">
      <alignment horizontal="justify" vertical="top"/>
    </xf>
    <xf numFmtId="0" fontId="12" fillId="0" borderId="0" xfId="0" applyFont="1" applyAlignment="1">
      <alignment horizontal="justify" vertical="top"/>
    </xf>
    <xf numFmtId="0" fontId="10" fillId="0" borderId="0" xfId="0" applyFont="1" applyAlignment="1">
      <alignment horizontal="justify" vertical="top" wrapText="1"/>
    </xf>
    <xf numFmtId="0" fontId="55" fillId="0" borderId="0" xfId="0" applyFont="1" applyAlignment="1">
      <alignment horizontal="justify" vertical="top"/>
    </xf>
    <xf numFmtId="0" fontId="16" fillId="0" borderId="0" xfId="0" applyFont="1" applyAlignment="1">
      <alignment horizontal="justify" vertical="top"/>
    </xf>
    <xf numFmtId="0" fontId="10" fillId="0" borderId="0" xfId="0" applyFont="1" applyAlignment="1">
      <alignment vertical="top"/>
    </xf>
    <xf numFmtId="0" fontId="12" fillId="0" borderId="0" xfId="0" applyFont="1" applyAlignment="1">
      <alignment horizontal="justify" vertical="center"/>
    </xf>
    <xf numFmtId="0" fontId="11" fillId="0" borderId="0" xfId="0" applyFont="1" applyAlignment="1">
      <alignment horizontal="justify" vertical="top"/>
    </xf>
    <xf numFmtId="0" fontId="13" fillId="2" borderId="0" xfId="0" applyFont="1" applyFill="1" applyAlignment="1">
      <alignment horizontal="justify" vertical="center"/>
    </xf>
    <xf numFmtId="0" fontId="28" fillId="0" borderId="0" xfId="0" applyFont="1" applyAlignment="1">
      <alignment horizontal="center" vertical="center"/>
    </xf>
    <xf numFmtId="0" fontId="11" fillId="0" borderId="0" xfId="0" applyFont="1" applyAlignment="1">
      <alignment horizontal="center" vertical="top"/>
    </xf>
    <xf numFmtId="0" fontId="32" fillId="0" borderId="0" xfId="0" applyFont="1" applyAlignment="1">
      <alignment horizontal="center" vertical="center"/>
    </xf>
    <xf numFmtId="0" fontId="11" fillId="3" borderId="0" xfId="0" applyFont="1" applyFill="1" applyAlignment="1">
      <alignment horizontal="justify" vertical="center"/>
    </xf>
    <xf numFmtId="0" fontId="50" fillId="0" borderId="0" xfId="0" applyFont="1" applyAlignment="1">
      <alignment horizontal="right" vertical="center"/>
    </xf>
    <xf numFmtId="49" fontId="32" fillId="0" borderId="0" xfId="0" applyNumberFormat="1" applyFont="1" applyAlignment="1">
      <alignment horizontal="justify" vertical="center"/>
    </xf>
    <xf numFmtId="0" fontId="16" fillId="0" borderId="0" xfId="0" applyFont="1" applyAlignment="1">
      <alignment horizontal="justify" vertical="top" wrapText="1"/>
    </xf>
    <xf numFmtId="0" fontId="10" fillId="0" borderId="0" xfId="0" applyFont="1" applyAlignment="1">
      <alignment horizontal="left" vertical="top"/>
    </xf>
    <xf numFmtId="0" fontId="11" fillId="0" borderId="0" xfId="0" applyFont="1" applyAlignment="1">
      <alignment vertical="top"/>
    </xf>
    <xf numFmtId="0" fontId="22" fillId="0" borderId="35" xfId="0" applyFont="1" applyBorder="1" applyAlignment="1">
      <alignment vertical="center"/>
    </xf>
    <xf numFmtId="0" fontId="22" fillId="0" borderId="1" xfId="0" applyFont="1" applyBorder="1" applyAlignment="1">
      <alignment vertical="center"/>
    </xf>
    <xf numFmtId="0" fontId="17" fillId="0" borderId="0" xfId="0" applyFont="1" applyAlignment="1">
      <alignment horizontal="justify" vertical="top"/>
    </xf>
    <xf numFmtId="0" fontId="11" fillId="3" borderId="0" xfId="0" applyFont="1" applyFill="1" applyAlignment="1">
      <alignment horizontal="justify" vertical="top"/>
    </xf>
    <xf numFmtId="0" fontId="12" fillId="0" borderId="0" xfId="0" applyFont="1" applyAlignment="1">
      <alignment vertical="top"/>
    </xf>
    <xf numFmtId="0" fontId="8" fillId="0" borderId="20" xfId="0" applyFont="1" applyBorder="1" applyAlignment="1">
      <alignment horizontal="left" vertical="center"/>
    </xf>
    <xf numFmtId="0" fontId="8" fillId="0" borderId="27" xfId="0" applyFont="1" applyBorder="1" applyAlignment="1">
      <alignment horizontal="left" vertical="center"/>
    </xf>
    <xf numFmtId="0" fontId="8" fillId="0" borderId="12" xfId="0" applyFont="1" applyBorder="1" applyAlignment="1">
      <alignment horizontal="left" vertical="center"/>
    </xf>
    <xf numFmtId="0" fontId="46" fillId="2" borderId="0" xfId="0" applyFont="1" applyFill="1" applyAlignment="1">
      <alignment horizontal="justify" vertical="center"/>
    </xf>
    <xf numFmtId="0" fontId="28" fillId="0" borderId="8" xfId="1" applyFont="1" applyBorder="1" applyAlignment="1">
      <alignment vertical="center"/>
    </xf>
    <xf numFmtId="0" fontId="12" fillId="0" borderId="0" xfId="1"/>
    <xf numFmtId="0" fontId="22" fillId="0" borderId="15" xfId="1" applyFont="1" applyBorder="1" applyAlignment="1">
      <alignment vertical="center"/>
    </xf>
    <xf numFmtId="0" fontId="22" fillId="0" borderId="16" xfId="1" applyFont="1" applyBorder="1" applyAlignment="1">
      <alignment vertical="center"/>
    </xf>
    <xf numFmtId="0" fontId="19" fillId="0" borderId="41" xfId="1" applyFont="1" applyBorder="1" applyAlignment="1">
      <alignment horizontal="justify" vertical="center"/>
    </xf>
    <xf numFmtId="0" fontId="19" fillId="0" borderId="28" xfId="1" applyFont="1" applyBorder="1" applyAlignment="1">
      <alignment horizontal="justify" vertical="center"/>
    </xf>
    <xf numFmtId="0" fontId="19" fillId="0" borderId="18" xfId="1" applyFont="1" applyBorder="1" applyAlignment="1">
      <alignment horizontal="justify" vertical="center"/>
    </xf>
    <xf numFmtId="0" fontId="22" fillId="0" borderId="37" xfId="1" applyFont="1" applyBorder="1" applyAlignment="1">
      <alignment vertical="center"/>
    </xf>
    <xf numFmtId="0" fontId="22" fillId="0" borderId="38" xfId="1" applyFont="1" applyBorder="1" applyAlignment="1">
      <alignment vertical="center"/>
    </xf>
    <xf numFmtId="0" fontId="46" fillId="0" borderId="45" xfId="1" applyFont="1" applyBorder="1" applyAlignment="1">
      <alignment horizontal="justify" vertical="center"/>
    </xf>
    <xf numFmtId="0" fontId="46" fillId="0" borderId="47" xfId="1" applyFont="1" applyBorder="1" applyAlignment="1">
      <alignment horizontal="justify" vertical="center"/>
    </xf>
    <xf numFmtId="0" fontId="27" fillId="5" borderId="49" xfId="1" applyFont="1" applyFill="1" applyBorder="1" applyAlignment="1">
      <alignment horizontal="center" vertical="center"/>
    </xf>
    <xf numFmtId="0" fontId="27" fillId="5" borderId="22" xfId="1" applyFont="1" applyFill="1" applyBorder="1" applyAlignment="1">
      <alignment horizontal="center" vertical="center"/>
    </xf>
    <xf numFmtId="0" fontId="27" fillId="5" borderId="23" xfId="1" applyFont="1" applyFill="1" applyBorder="1" applyAlignment="1">
      <alignment horizontal="center" vertical="center"/>
    </xf>
    <xf numFmtId="0" fontId="20" fillId="0" borderId="8" xfId="1" applyFont="1" applyBorder="1" applyAlignment="1">
      <alignment vertical="center"/>
    </xf>
    <xf numFmtId="49" fontId="19" fillId="0" borderId="1" xfId="0" applyNumberFormat="1" applyFont="1" applyBorder="1" applyAlignment="1">
      <alignment horizontal="justify"/>
    </xf>
    <xf numFmtId="0" fontId="19" fillId="0" borderId="1" xfId="0" applyFont="1" applyBorder="1" applyAlignment="1">
      <alignment horizontal="justify"/>
    </xf>
    <xf numFmtId="0" fontId="23" fillId="0" borderId="0" xfId="1" applyFont="1"/>
    <xf numFmtId="0" fontId="22" fillId="0" borderId="31" xfId="1" applyFont="1" applyBorder="1" applyAlignment="1">
      <alignment vertical="center"/>
    </xf>
    <xf numFmtId="0" fontId="22" fillId="0" borderId="9" xfId="1" applyFont="1" applyBorder="1" applyAlignment="1">
      <alignment vertical="center"/>
    </xf>
    <xf numFmtId="0" fontId="26" fillId="0" borderId="15" xfId="1" applyFont="1" applyBorder="1" applyAlignment="1">
      <alignment vertical="center"/>
    </xf>
    <xf numFmtId="0" fontId="26" fillId="0" borderId="16" xfId="1" applyFont="1" applyBorder="1" applyAlignment="1">
      <alignment vertical="center"/>
    </xf>
    <xf numFmtId="0" fontId="28" fillId="0" borderId="16" xfId="1" applyFont="1" applyBorder="1" applyAlignment="1">
      <alignment horizontal="justify" vertical="center"/>
    </xf>
    <xf numFmtId="0" fontId="28" fillId="0" borderId="40" xfId="1" applyFont="1" applyBorder="1" applyAlignment="1">
      <alignment horizontal="justify" vertical="center"/>
    </xf>
    <xf numFmtId="0" fontId="26" fillId="0" borderId="37" xfId="1" applyFont="1" applyBorder="1" applyAlignment="1">
      <alignment vertical="center"/>
    </xf>
    <xf numFmtId="0" fontId="26" fillId="0" borderId="38" xfId="1" applyFont="1" applyBorder="1" applyAlignment="1">
      <alignment vertical="center"/>
    </xf>
    <xf numFmtId="0" fontId="27" fillId="0" borderId="21" xfId="1" applyFont="1" applyBorder="1" applyAlignment="1">
      <alignment horizontal="justify" vertical="center"/>
    </xf>
    <xf numFmtId="0" fontId="27" fillId="0" borderId="22" xfId="1" applyFont="1" applyBorder="1" applyAlignment="1">
      <alignment horizontal="justify" vertical="center"/>
    </xf>
    <xf numFmtId="0" fontId="27" fillId="0" borderId="23" xfId="1" applyFont="1" applyBorder="1" applyAlignment="1">
      <alignment horizontal="justify" vertical="center"/>
    </xf>
    <xf numFmtId="0" fontId="27" fillId="4" borderId="26" xfId="1" applyFont="1" applyFill="1" applyBorder="1" applyAlignment="1">
      <alignment horizontal="center" vertical="center"/>
    </xf>
    <xf numFmtId="0" fontId="27" fillId="4" borderId="19" xfId="1" applyFont="1" applyFill="1" applyBorder="1" applyAlignment="1">
      <alignment horizontal="center" vertical="center"/>
    </xf>
    <xf numFmtId="0" fontId="27" fillId="4" borderId="0" xfId="1" applyFont="1" applyFill="1" applyAlignment="1">
      <alignment horizontal="center" vertical="center"/>
    </xf>
    <xf numFmtId="0" fontId="27" fillId="4" borderId="4" xfId="1" applyFont="1" applyFill="1" applyBorder="1" applyAlignment="1">
      <alignment horizontal="center" vertical="center"/>
    </xf>
    <xf numFmtId="49" fontId="18" fillId="0" borderId="0" xfId="1" applyNumberFormat="1" applyFont="1" applyAlignment="1">
      <alignment horizontal="center"/>
    </xf>
    <xf numFmtId="0" fontId="18" fillId="0" borderId="0" xfId="1" applyFont="1" applyAlignment="1">
      <alignment horizontal="center"/>
    </xf>
    <xf numFmtId="0" fontId="23" fillId="0" borderId="24" xfId="1" applyFont="1" applyBorder="1" applyAlignment="1">
      <alignment vertical="center"/>
    </xf>
    <xf numFmtId="0" fontId="23" fillId="0" borderId="2" xfId="1" applyFont="1" applyBorder="1" applyAlignment="1">
      <alignment vertical="center"/>
    </xf>
    <xf numFmtId="0" fontId="33" fillId="0" borderId="37" xfId="1" applyFont="1" applyBorder="1" applyAlignment="1">
      <alignment vertical="center"/>
    </xf>
    <xf numFmtId="0" fontId="33" fillId="0" borderId="38" xfId="1" applyFont="1" applyBorder="1" applyAlignment="1">
      <alignment vertical="center"/>
    </xf>
    <xf numFmtId="49" fontId="18" fillId="0" borderId="1" xfId="0" applyNumberFormat="1" applyFont="1" applyBorder="1" applyAlignment="1">
      <alignment horizontal="left" vertical="center"/>
    </xf>
    <xf numFmtId="0" fontId="18" fillId="0" borderId="1" xfId="0" applyFont="1" applyBorder="1" applyAlignment="1">
      <alignment horizontal="left" vertical="center"/>
    </xf>
    <xf numFmtId="0" fontId="23" fillId="0" borderId="0" xfId="1" applyFont="1" applyAlignment="1">
      <alignment horizontal="center"/>
    </xf>
    <xf numFmtId="0" fontId="29" fillId="0" borderId="3" xfId="1" applyFont="1" applyBorder="1" applyAlignment="1">
      <alignment horizontal="center"/>
    </xf>
    <xf numFmtId="0" fontId="12" fillId="0" borderId="0" xfId="1" applyAlignment="1">
      <alignment horizontal="center"/>
    </xf>
    <xf numFmtId="0" fontId="12" fillId="0" borderId="1" xfId="1" applyBorder="1" applyAlignment="1">
      <alignment horizontal="center"/>
    </xf>
    <xf numFmtId="0" fontId="29" fillId="0" borderId="0" xfId="1" applyFont="1" applyAlignment="1">
      <alignment horizontal="center"/>
    </xf>
    <xf numFmtId="0" fontId="20" fillId="0" borderId="8" xfId="0" applyFont="1" applyBorder="1" applyAlignment="1">
      <alignment horizontal="justify" vertical="center"/>
    </xf>
    <xf numFmtId="0" fontId="2" fillId="0" borderId="0" xfId="0" applyFont="1" applyAlignment="1">
      <alignment horizontal="justify"/>
    </xf>
    <xf numFmtId="0" fontId="35" fillId="0" borderId="0" xfId="0" applyFont="1" applyAlignment="1">
      <alignment horizontal="center" vertical="center"/>
    </xf>
    <xf numFmtId="0" fontId="36" fillId="0" borderId="0" xfId="0" applyFont="1" applyAlignment="1">
      <alignment horizontal="center" vertical="center"/>
    </xf>
    <xf numFmtId="0" fontId="28" fillId="0" borderId="0" xfId="0" applyFont="1" applyAlignment="1">
      <alignment horizontal="justify" vertical="center"/>
    </xf>
    <xf numFmtId="0" fontId="29" fillId="0" borderId="3" xfId="0" applyFont="1" applyBorder="1" applyAlignment="1">
      <alignment horizontal="center" vertical="center"/>
    </xf>
    <xf numFmtId="0" fontId="37" fillId="0" borderId="3" xfId="0" applyFont="1" applyBorder="1" applyAlignment="1">
      <alignment horizontal="center" vertical="center"/>
    </xf>
    <xf numFmtId="0" fontId="2" fillId="0" borderId="0" xfId="0" applyFont="1" applyAlignment="1">
      <alignment horizontal="center" vertical="center"/>
    </xf>
    <xf numFmtId="49" fontId="18" fillId="0" borderId="1" xfId="0" applyNumberFormat="1" applyFont="1" applyBorder="1" applyAlignment="1">
      <alignment horizontal="center" vertical="center"/>
    </xf>
    <xf numFmtId="0" fontId="18" fillId="0" borderId="1" xfId="0" applyFont="1" applyBorder="1" applyAlignment="1">
      <alignment horizontal="center" vertical="center"/>
    </xf>
    <xf numFmtId="0" fontId="37" fillId="0" borderId="0" xfId="0" applyFont="1" applyAlignment="1">
      <alignment horizontal="center" vertical="center"/>
    </xf>
    <xf numFmtId="0" fontId="37" fillId="0" borderId="1" xfId="0" applyFont="1" applyBorder="1" applyAlignment="1">
      <alignment horizontal="center" vertical="center"/>
    </xf>
    <xf numFmtId="0" fontId="5" fillId="0" borderId="0" xfId="0" applyFont="1" applyAlignment="1">
      <alignment horizontal="center" vertical="center"/>
    </xf>
    <xf numFmtId="0" fontId="18" fillId="0" borderId="36" xfId="0" applyFont="1" applyBorder="1" applyAlignment="1">
      <alignment horizontal="justify" vertical="center"/>
    </xf>
    <xf numFmtId="0" fontId="18" fillId="0" borderId="6" xfId="0" applyFont="1" applyBorder="1" applyAlignment="1">
      <alignment horizontal="justify" vertical="center"/>
    </xf>
    <xf numFmtId="0" fontId="18" fillId="0" borderId="7" xfId="0" applyFont="1" applyBorder="1" applyAlignment="1">
      <alignment horizontal="justify" vertical="center"/>
    </xf>
    <xf numFmtId="0" fontId="18" fillId="0" borderId="36" xfId="0" applyFont="1" applyBorder="1" applyAlignment="1">
      <alignment vertical="center"/>
    </xf>
    <xf numFmtId="0" fontId="18" fillId="0" borderId="6" xfId="0" applyFont="1" applyBorder="1" applyAlignment="1">
      <alignment vertical="center"/>
    </xf>
    <xf numFmtId="0" fontId="18" fillId="0" borderId="7" xfId="0" applyFont="1" applyBorder="1" applyAlignment="1">
      <alignment vertical="center"/>
    </xf>
    <xf numFmtId="0" fontId="16" fillId="5" borderId="33" xfId="0" applyFont="1" applyFill="1" applyBorder="1" applyAlignment="1">
      <alignment horizontal="center" vertical="center"/>
    </xf>
    <xf numFmtId="0" fontId="16" fillId="5" borderId="3" xfId="0" applyFont="1" applyFill="1" applyBorder="1" applyAlignment="1">
      <alignment horizontal="center" vertical="center"/>
    </xf>
    <xf numFmtId="0" fontId="16" fillId="5" borderId="34" xfId="0" applyFont="1" applyFill="1" applyBorder="1" applyAlignment="1">
      <alignment horizontal="center" vertical="center"/>
    </xf>
    <xf numFmtId="0" fontId="16" fillId="5" borderId="35" xfId="0" applyFont="1" applyFill="1" applyBorder="1" applyAlignment="1">
      <alignment horizontal="center" vertical="center"/>
    </xf>
    <xf numFmtId="0" fontId="16" fillId="5" borderId="1" xfId="0" applyFont="1" applyFill="1" applyBorder="1" applyAlignment="1">
      <alignment horizontal="center" vertical="center"/>
    </xf>
    <xf numFmtId="0" fontId="16" fillId="5" borderId="5" xfId="0" applyFont="1" applyFill="1" applyBorder="1" applyAlignment="1">
      <alignment horizontal="center" vertical="center"/>
    </xf>
    <xf numFmtId="0" fontId="5" fillId="0" borderId="0" xfId="0" applyFont="1" applyAlignment="1">
      <alignment horizontal="justify"/>
    </xf>
    <xf numFmtId="49" fontId="19" fillId="0" borderId="44" xfId="0" applyNumberFormat="1" applyFont="1" applyBorder="1" applyAlignment="1">
      <alignment horizontal="justify"/>
    </xf>
    <xf numFmtId="0" fontId="19" fillId="0" borderId="44" xfId="0" applyFont="1" applyBorder="1" applyAlignment="1">
      <alignment horizontal="justify"/>
    </xf>
    <xf numFmtId="49" fontId="19" fillId="0" borderId="6" xfId="0" applyNumberFormat="1" applyFont="1" applyBorder="1" applyAlignment="1">
      <alignment horizontal="justify"/>
    </xf>
    <xf numFmtId="0" fontId="19" fillId="0" borderId="6" xfId="0" applyFont="1" applyBorder="1" applyAlignment="1">
      <alignment horizontal="justify"/>
    </xf>
    <xf numFmtId="0" fontId="38" fillId="0" borderId="8" xfId="1" applyFont="1" applyBorder="1" applyAlignment="1">
      <alignment horizontal="center" vertical="center"/>
    </xf>
    <xf numFmtId="0" fontId="19" fillId="0" borderId="1" xfId="1" applyFont="1" applyBorder="1" applyAlignment="1">
      <alignment horizontal="justify"/>
    </xf>
    <xf numFmtId="0" fontId="28" fillId="0" borderId="38" xfId="1" applyFont="1" applyBorder="1" applyAlignment="1">
      <alignment horizontal="justify" vertical="center"/>
    </xf>
    <xf numFmtId="0" fontId="28" fillId="0" borderId="39" xfId="1" applyFont="1" applyBorder="1" applyAlignment="1">
      <alignment horizontal="justify" vertical="center"/>
    </xf>
    <xf numFmtId="0" fontId="39" fillId="0" borderId="0" xfId="1" applyFont="1" applyAlignment="1">
      <alignment horizontal="center" vertical="center"/>
    </xf>
    <xf numFmtId="0" fontId="41" fillId="0" borderId="0" xfId="1" applyFont="1" applyAlignment="1">
      <alignment horizontal="justify" vertical="center"/>
    </xf>
    <xf numFmtId="0" fontId="40" fillId="0" borderId="0" xfId="1" applyFont="1" applyAlignment="1">
      <alignment horizontal="justify" vertical="center"/>
    </xf>
    <xf numFmtId="0" fontId="12" fillId="0" borderId="0" xfId="8" applyFont="1" applyAlignment="1">
      <alignment horizontal="center" vertical="center"/>
    </xf>
    <xf numFmtId="0" fontId="29" fillId="0" borderId="0" xfId="8" applyFont="1" applyAlignment="1">
      <alignment horizontal="center" vertical="center"/>
    </xf>
    <xf numFmtId="0" fontId="16" fillId="0" borderId="0" xfId="8" applyFont="1" applyAlignment="1">
      <alignment horizontal="center" vertical="center"/>
    </xf>
    <xf numFmtId="0" fontId="12" fillId="0" borderId="0" xfId="8" applyFont="1" applyAlignment="1">
      <alignment horizontal="justify" vertical="top"/>
    </xf>
    <xf numFmtId="0" fontId="12" fillId="0" borderId="0" xfId="9" applyAlignment="1">
      <alignment horizontal="justify" vertical="top"/>
    </xf>
    <xf numFmtId="0" fontId="12" fillId="0" borderId="0" xfId="8" applyFont="1" applyAlignment="1">
      <alignment horizontal="justify" vertical="top" wrapText="1"/>
    </xf>
    <xf numFmtId="0" fontId="16" fillId="0" borderId="0" xfId="8" applyFont="1" applyAlignment="1">
      <alignment horizontal="center" vertical="top"/>
    </xf>
    <xf numFmtId="0" fontId="16" fillId="0" borderId="0" xfId="9" applyFont="1" applyAlignment="1">
      <alignment horizontal="center" vertical="top"/>
    </xf>
    <xf numFmtId="4" fontId="13" fillId="2" borderId="0" xfId="8" applyNumberFormat="1" applyFont="1" applyFill="1" applyAlignment="1">
      <alignment horizontal="justify" vertical="center"/>
    </xf>
    <xf numFmtId="4" fontId="12" fillId="0" borderId="0" xfId="8" applyNumberFormat="1" applyFont="1" applyAlignment="1">
      <alignment horizontal="center" vertical="center"/>
    </xf>
    <xf numFmtId="0" fontId="12" fillId="0" borderId="0" xfId="9" applyAlignment="1">
      <alignment horizontal="center" vertical="center"/>
    </xf>
    <xf numFmtId="0" fontId="12" fillId="0" borderId="0" xfId="7" applyAlignment="1">
      <alignment horizontal="center" vertical="center"/>
    </xf>
    <xf numFmtId="0" fontId="12" fillId="0" borderId="0" xfId="8" applyFont="1" applyAlignment="1">
      <alignment horizontal="justify" vertical="center" wrapText="1"/>
    </xf>
    <xf numFmtId="0" fontId="12" fillId="0" borderId="0" xfId="9" applyAlignment="1">
      <alignment horizontal="justify" vertical="center"/>
    </xf>
    <xf numFmtId="0" fontId="12" fillId="0" borderId="0" xfId="8" applyFont="1" applyAlignment="1">
      <alignment horizontal="justify" vertical="center"/>
    </xf>
    <xf numFmtId="0" fontId="16" fillId="0" borderId="0" xfId="9" applyFont="1" applyAlignment="1">
      <alignment horizontal="justify" vertical="center"/>
    </xf>
    <xf numFmtId="0" fontId="13" fillId="0" borderId="0" xfId="8" applyFont="1" applyAlignment="1">
      <alignment horizontal="justify" vertical="top"/>
    </xf>
    <xf numFmtId="0" fontId="13" fillId="0" borderId="0" xfId="9" applyFont="1" applyAlignment="1">
      <alignment horizontal="justify" vertical="top"/>
    </xf>
    <xf numFmtId="0" fontId="57" fillId="0" borderId="0" xfId="8" applyFont="1" applyAlignment="1">
      <alignment horizontal="justify" vertical="center" wrapText="1"/>
    </xf>
    <xf numFmtId="0" fontId="57" fillId="0" borderId="0" xfId="9" applyFont="1" applyAlignment="1">
      <alignment horizontal="justify" vertical="center"/>
    </xf>
    <xf numFmtId="168" fontId="44" fillId="0" borderId="0" xfId="8" applyNumberFormat="1" applyFont="1" applyAlignment="1">
      <alignment horizontal="center" vertical="center"/>
    </xf>
    <xf numFmtId="168" fontId="44" fillId="0" borderId="0" xfId="9" applyNumberFormat="1" applyFont="1" applyAlignment="1">
      <alignment horizontal="center" vertical="center"/>
    </xf>
    <xf numFmtId="0" fontId="12" fillId="0" borderId="42" xfId="9" applyBorder="1" applyAlignment="1">
      <alignment horizontal="justify" vertical="center"/>
    </xf>
    <xf numFmtId="0" fontId="12" fillId="0" borderId="43" xfId="9" applyBorder="1" applyAlignment="1">
      <alignment horizontal="justify" vertical="center"/>
    </xf>
    <xf numFmtId="0" fontId="12" fillId="0" borderId="0" xfId="8" applyFont="1" applyAlignment="1">
      <alignment horizontal="left" vertical="center"/>
    </xf>
    <xf numFmtId="49" fontId="12" fillId="0" borderId="43" xfId="9" applyNumberFormat="1" applyBorder="1" applyAlignment="1">
      <alignment horizontal="justify" vertical="center"/>
    </xf>
    <xf numFmtId="0" fontId="16" fillId="0" borderId="42" xfId="9" applyFont="1" applyBorder="1" applyAlignment="1">
      <alignment horizontal="justify" vertical="center"/>
    </xf>
    <xf numFmtId="0" fontId="26" fillId="0" borderId="0" xfId="8" applyFont="1" applyAlignment="1">
      <alignment horizontal="center" vertical="center"/>
    </xf>
    <xf numFmtId="0" fontId="26" fillId="0" borderId="0" xfId="9" applyFont="1" applyAlignment="1">
      <alignment horizontal="center" vertical="center"/>
    </xf>
    <xf numFmtId="0" fontId="60" fillId="0" borderId="0" xfId="0" applyFont="1" applyAlignment="1">
      <alignment horizontal="justify" vertical="center"/>
    </xf>
    <xf numFmtId="0" fontId="59" fillId="0" borderId="0" xfId="0" applyFont="1" applyAlignment="1">
      <alignment vertical="top"/>
    </xf>
    <xf numFmtId="0" fontId="60" fillId="0" borderId="0" xfId="0" applyFont="1" applyAlignment="1">
      <alignment vertical="center"/>
    </xf>
    <xf numFmtId="0" fontId="60" fillId="0" borderId="0" xfId="0" applyFont="1" applyAlignment="1">
      <alignment vertical="top"/>
    </xf>
    <xf numFmtId="0" fontId="58" fillId="0" borderId="0" xfId="0" applyFont="1" applyAlignment="1">
      <alignment horizontal="justify" vertical="top"/>
    </xf>
    <xf numFmtId="0" fontId="62" fillId="0" borderId="0" xfId="0" applyFont="1" applyAlignment="1">
      <alignment horizontal="justify" vertical="top"/>
    </xf>
    <xf numFmtId="0" fontId="63" fillId="0" borderId="0" xfId="0" applyFont="1" applyAlignment="1">
      <alignment horizontal="left" vertical="center"/>
    </xf>
    <xf numFmtId="0" fontId="64" fillId="0" borderId="0" xfId="0" applyFont="1" applyAlignment="1">
      <alignment vertical="top"/>
    </xf>
    <xf numFmtId="0" fontId="64" fillId="0" borderId="0" xfId="0" applyFont="1" applyAlignment="1">
      <alignment vertical="top" wrapText="1"/>
    </xf>
    <xf numFmtId="0" fontId="58" fillId="0" borderId="0" xfId="0" applyFont="1" applyAlignment="1">
      <alignment vertical="top"/>
    </xf>
    <xf numFmtId="0" fontId="16" fillId="0" borderId="0" xfId="0" applyFont="1" applyFill="1" applyAlignment="1">
      <alignment horizontal="justify" vertical="top"/>
    </xf>
    <xf numFmtId="0" fontId="12" fillId="0" borderId="0" xfId="0" applyFont="1" applyFill="1" applyAlignment="1">
      <alignment horizontal="justify" vertical="top"/>
    </xf>
    <xf numFmtId="0" fontId="12" fillId="0" borderId="0" xfId="0" applyFont="1" applyAlignment="1">
      <alignment horizontal="justify" vertical="top" wrapText="1"/>
    </xf>
    <xf numFmtId="0" fontId="12" fillId="0" borderId="0" xfId="0" applyFont="1" applyAlignment="1">
      <alignment horizontal="right" vertical="top" wrapText="1"/>
    </xf>
    <xf numFmtId="0" fontId="12" fillId="0" borderId="0" xfId="0" applyFont="1" applyFill="1" applyAlignment="1">
      <alignment horizontal="right" vertical="top"/>
    </xf>
    <xf numFmtId="0" fontId="12" fillId="0" borderId="0" xfId="0" applyFont="1" applyFill="1" applyAlignment="1">
      <alignment horizontal="justify" vertical="top" wrapText="1"/>
    </xf>
    <xf numFmtId="0" fontId="16" fillId="0" borderId="0" xfId="0" applyFont="1" applyFill="1" applyAlignment="1">
      <alignment horizontal="right" vertical="top"/>
    </xf>
    <xf numFmtId="0" fontId="9" fillId="0" borderId="0" xfId="0" applyFont="1" applyFill="1" applyAlignment="1">
      <alignment horizontal="justify" vertical="top"/>
    </xf>
    <xf numFmtId="0" fontId="16" fillId="0" borderId="35" xfId="0" applyFont="1" applyBorder="1" applyAlignment="1">
      <alignment vertical="center"/>
    </xf>
    <xf numFmtId="0" fontId="16" fillId="0" borderId="1" xfId="0" applyFont="1" applyBorder="1" applyAlignment="1">
      <alignment vertical="center"/>
    </xf>
    <xf numFmtId="0" fontId="16" fillId="0" borderId="0" xfId="0" applyFont="1" applyAlignment="1">
      <alignment vertical="center"/>
    </xf>
    <xf numFmtId="0" fontId="12" fillId="0" borderId="0" xfId="0" applyFont="1" applyFill="1" applyAlignment="1">
      <alignment vertical="top"/>
    </xf>
    <xf numFmtId="0" fontId="16" fillId="0" borderId="9" xfId="1" applyFont="1" applyBorder="1" applyAlignment="1">
      <alignment horizontal="center" vertical="center"/>
    </xf>
    <xf numFmtId="0" fontId="16" fillId="0" borderId="9" xfId="1" applyFont="1" applyBorder="1" applyAlignment="1">
      <alignment horizontal="justify" vertical="center"/>
    </xf>
    <xf numFmtId="0" fontId="16" fillId="0" borderId="2" xfId="1" applyFont="1" applyBorder="1" applyAlignment="1">
      <alignment horizontal="center" vertical="center"/>
    </xf>
    <xf numFmtId="0" fontId="16" fillId="0" borderId="2" xfId="1" applyFont="1" applyBorder="1" applyAlignment="1">
      <alignment horizontal="justify" vertical="center"/>
    </xf>
    <xf numFmtId="0" fontId="12" fillId="0" borderId="2" xfId="1" applyFont="1" applyBorder="1" applyAlignment="1">
      <alignment horizontal="right" vertical="center"/>
    </xf>
    <xf numFmtId="0" fontId="12" fillId="0" borderId="2" xfId="1" applyFont="1" applyBorder="1" applyAlignment="1">
      <alignment horizontal="justify" vertical="center"/>
    </xf>
    <xf numFmtId="0" fontId="12" fillId="0" borderId="36" xfId="1" applyFont="1" applyBorder="1" applyAlignment="1">
      <alignment horizontal="justify" vertical="center"/>
    </xf>
    <xf numFmtId="0" fontId="12" fillId="0" borderId="6" xfId="1" applyFont="1" applyBorder="1" applyAlignment="1">
      <alignment horizontal="justify" vertical="center"/>
    </xf>
    <xf numFmtId="0" fontId="12" fillId="0" borderId="7" xfId="1" applyFont="1" applyBorder="1" applyAlignment="1">
      <alignment horizontal="justify" vertical="center"/>
    </xf>
    <xf numFmtId="0" fontId="23" fillId="0" borderId="15" xfId="1" applyFont="1" applyBorder="1" applyAlignment="1">
      <alignment horizontal="center" vertical="center"/>
    </xf>
    <xf numFmtId="0" fontId="23" fillId="0" borderId="16" xfId="1" applyFont="1" applyBorder="1" applyAlignment="1">
      <alignment horizontal="justify" vertical="center"/>
    </xf>
    <xf numFmtId="164" fontId="23" fillId="0" borderId="16" xfId="1" applyNumberFormat="1" applyFont="1" applyBorder="1" applyAlignment="1">
      <alignment horizontal="center" vertical="center"/>
    </xf>
    <xf numFmtId="0" fontId="23" fillId="0" borderId="24" xfId="1" applyFont="1" applyBorder="1" applyAlignment="1">
      <alignment horizontal="center" vertical="center"/>
    </xf>
    <xf numFmtId="0" fontId="23" fillId="0" borderId="2" xfId="1" applyFont="1" applyBorder="1" applyAlignment="1">
      <alignment horizontal="justify" vertical="center"/>
    </xf>
    <xf numFmtId="164" fontId="23" fillId="0" borderId="2" xfId="1" applyNumberFormat="1" applyFont="1" applyBorder="1" applyAlignment="1">
      <alignment horizontal="center" vertical="center"/>
    </xf>
    <xf numFmtId="0" fontId="23" fillId="0" borderId="37" xfId="1" applyFont="1" applyBorder="1" applyAlignment="1">
      <alignment horizontal="center" vertical="center"/>
    </xf>
    <xf numFmtId="0" fontId="23" fillId="0" borderId="38" xfId="1" applyFont="1" applyBorder="1" applyAlignment="1">
      <alignment horizontal="justify" vertical="center"/>
    </xf>
    <xf numFmtId="164" fontId="23" fillId="0" borderId="38" xfId="1" applyNumberFormat="1" applyFont="1" applyBorder="1" applyAlignment="1">
      <alignment horizontal="center" vertical="center"/>
    </xf>
    <xf numFmtId="0" fontId="12" fillId="0" borderId="0" xfId="1" applyFont="1" applyAlignment="1">
      <alignment horizontal="right" vertical="top"/>
    </xf>
    <xf numFmtId="0" fontId="12" fillId="0" borderId="0" xfId="1" applyFont="1" applyAlignment="1">
      <alignment horizontal="right" vertical="center"/>
    </xf>
    <xf numFmtId="0" fontId="12" fillId="0" borderId="0" xfId="1" applyFont="1" applyAlignment="1">
      <alignment horizontal="justify" vertical="top"/>
    </xf>
    <xf numFmtId="0" fontId="12" fillId="0" borderId="0" xfId="1" applyFont="1" applyAlignment="1">
      <alignment horizontal="justify" vertical="center"/>
    </xf>
    <xf numFmtId="164" fontId="15" fillId="0" borderId="0" xfId="1" applyNumberFormat="1" applyFont="1" applyFill="1" applyAlignment="1">
      <alignment horizontal="center" vertical="center"/>
    </xf>
    <xf numFmtId="0" fontId="23" fillId="0" borderId="0" xfId="0" applyFont="1" applyAlignment="1">
      <alignment horizontal="justify" vertical="center"/>
    </xf>
    <xf numFmtId="0" fontId="55" fillId="0" borderId="0" xfId="0" applyFont="1" applyAlignment="1">
      <alignment horizontal="justify" vertical="center"/>
    </xf>
    <xf numFmtId="0" fontId="16" fillId="0" borderId="0" xfId="0" applyFont="1" applyAlignment="1">
      <alignment horizontal="justify"/>
    </xf>
    <xf numFmtId="0" fontId="12" fillId="0" borderId="0" xfId="1" applyFill="1"/>
    <xf numFmtId="0" fontId="50" fillId="0" borderId="0" xfId="1" applyFont="1" applyFill="1" applyAlignment="1">
      <alignment horizontal="right"/>
    </xf>
    <xf numFmtId="0" fontId="12" fillId="0" borderId="0" xfId="8" applyFont="1" applyFill="1" applyAlignment="1">
      <alignment horizontal="justify" vertical="center"/>
    </xf>
    <xf numFmtId="0" fontId="12" fillId="0" borderId="0" xfId="9" applyFill="1" applyAlignment="1">
      <alignment horizontal="justify" vertical="center"/>
    </xf>
    <xf numFmtId="0" fontId="12" fillId="0" borderId="0" xfId="9" applyFont="1" applyAlignment="1">
      <alignment horizontal="justify" vertical="top"/>
    </xf>
    <xf numFmtId="0" fontId="16" fillId="0" borderId="0" xfId="8" applyFont="1" applyAlignment="1">
      <alignment horizontal="justify" vertical="top" wrapText="1"/>
    </xf>
    <xf numFmtId="0" fontId="16" fillId="0" borderId="0" xfId="9" applyFont="1" applyAlignment="1">
      <alignment horizontal="justify" vertical="top"/>
    </xf>
    <xf numFmtId="0" fontId="12" fillId="0" borderId="0" xfId="7" applyFont="1" applyAlignment="1">
      <alignment horizontal="justify" vertical="top"/>
    </xf>
    <xf numFmtId="0" fontId="16" fillId="0" borderId="0" xfId="7" applyFont="1" applyAlignment="1">
      <alignment horizontal="center" vertical="top"/>
    </xf>
  </cellXfs>
  <cellStyles count="15">
    <cellStyle name="Comma [0]_21 - Analiza 1.-16. - vodovod naselja Viletinec" xfId="2" xr:uid="{00000000-0005-0000-0000-000000000000}"/>
    <cellStyle name="Comma 2" xfId="10" xr:uid="{00000000-0005-0000-0000-000001000000}"/>
    <cellStyle name="Comma 2 3" xfId="11" xr:uid="{00000000-0005-0000-0000-000002000000}"/>
    <cellStyle name="Comma 3" xfId="12" xr:uid="{00000000-0005-0000-0000-000003000000}"/>
    <cellStyle name="Comma_21 - Analiza 1.-16. - vodovod naselja Viletinec" xfId="3" xr:uid="{00000000-0005-0000-0000-000004000000}"/>
    <cellStyle name="Currency [0]_21 - Analiza 1.-16. - vodovod naselja Viletinec" xfId="4" xr:uid="{00000000-0005-0000-0000-000005000000}"/>
    <cellStyle name="Currency_21 - Analiza 1.-16. - vodovod naselja Viletinec" xfId="5" xr:uid="{00000000-0005-0000-0000-000006000000}"/>
    <cellStyle name="Normal 11" xfId="13" xr:uid="{00000000-0005-0000-0000-000007000000}"/>
    <cellStyle name="Normal_21 - Analiza 1.-16. - vodovod naselja Viletinec" xfId="6" xr:uid="{00000000-0005-0000-0000-000008000000}"/>
    <cellStyle name="Normal_22 - radovi na izgradnji ISTOČNOG DOBAVNOG CJEVOVODA U IVANCU" xfId="8" xr:uid="{00000000-0005-0000-0000-000009000000}"/>
    <cellStyle name="Normalno" xfId="0" builtinId="0"/>
    <cellStyle name="Normalno 2" xfId="1" xr:uid="{00000000-0005-0000-0000-00000B000000}"/>
    <cellStyle name="Normalno 3" xfId="7" xr:uid="{00000000-0005-0000-0000-00000C000000}"/>
    <cellStyle name="Normalno 3 2" xfId="9" xr:uid="{00000000-0005-0000-0000-00000D000000}"/>
    <cellStyle name="Zarez 2" xfId="14" xr:uid="{00000000-0005-0000-0000-00000E000000}"/>
  </cellStyles>
  <dxfs count="0"/>
  <tableStyles count="0" defaultTableStyle="TableStyleMedium2" defaultPivotStyle="PivotStyleLight16"/>
  <colors>
    <mruColors>
      <color rgb="FF0000FF"/>
      <color rgb="FF339933"/>
      <color rgb="FFFFFFCC"/>
      <color rgb="FF008080"/>
      <color rgb="FF990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11</xdr:col>
      <xdr:colOff>7327</xdr:colOff>
      <xdr:row>5</xdr:row>
      <xdr:rowOff>45824</xdr:rowOff>
    </xdr:to>
    <xdr:pic>
      <xdr:nvPicPr>
        <xdr:cNvPr id="6" name="Slika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1"/>
        <a:stretch>
          <a:fillRect/>
        </a:stretch>
      </xdr:blipFill>
      <xdr:spPr>
        <a:xfrm>
          <a:off x="0" y="1"/>
          <a:ext cx="5993423" cy="815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0</xdr:rowOff>
        </xdr:from>
        <xdr:to>
          <xdr:col>2</xdr:col>
          <xdr:colOff>1304925</xdr:colOff>
          <xdr:row>0</xdr:row>
          <xdr:rowOff>0</xdr:rowOff>
        </xdr:to>
        <xdr:sp macro="" textlink="">
          <xdr:nvSpPr>
            <xdr:cNvPr id="22529" name="Object 1" hidden="1">
              <a:extLst>
                <a:ext uri="{63B3BB69-23CF-44E3-9099-C40C66FF867C}">
                  <a14:compatExt spid="_x0000_s22529"/>
                </a:ext>
                <a:ext uri="{FF2B5EF4-FFF2-40B4-BE49-F238E27FC236}">
                  <a16:creationId xmlns:a16="http://schemas.microsoft.com/office/drawing/2014/main" id="{00000000-0008-0000-0A00-00000158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0</xdr:colOff>
      <xdr:row>0</xdr:row>
      <xdr:rowOff>0</xdr:rowOff>
    </xdr:from>
    <xdr:to>
      <xdr:col>1</xdr:col>
      <xdr:colOff>257175</xdr:colOff>
      <xdr:row>0</xdr:row>
      <xdr:rowOff>0</xdr:rowOff>
    </xdr:to>
    <xdr:sp macro="" textlink="">
      <xdr:nvSpPr>
        <xdr:cNvPr id="3" name="Rectangle 2">
          <a:extLst>
            <a:ext uri="{FF2B5EF4-FFF2-40B4-BE49-F238E27FC236}">
              <a16:creationId xmlns:a16="http://schemas.microsoft.com/office/drawing/2014/main" id="{00000000-0008-0000-0A00-000003000000}"/>
            </a:ext>
          </a:extLst>
        </xdr:cNvPr>
        <xdr:cNvSpPr>
          <a:spLocks noChangeArrowheads="1"/>
        </xdr:cNvSpPr>
      </xdr:nvSpPr>
      <xdr:spPr bwMode="auto">
        <a:xfrm>
          <a:off x="0" y="0"/>
          <a:ext cx="476250" cy="0"/>
        </a:xfrm>
        <a:prstGeom prst="rect">
          <a:avLst/>
        </a:prstGeom>
        <a:solidFill>
          <a:srgbClr val="00008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257175</xdr:colOff>
      <xdr:row>0</xdr:row>
      <xdr:rowOff>0</xdr:rowOff>
    </xdr:from>
    <xdr:to>
      <xdr:col>7</xdr:col>
      <xdr:colOff>685800</xdr:colOff>
      <xdr:row>0</xdr:row>
      <xdr:rowOff>0</xdr:rowOff>
    </xdr:to>
    <xdr:sp macro="" textlink="">
      <xdr:nvSpPr>
        <xdr:cNvPr id="4" name="Rectangle 3">
          <a:extLst>
            <a:ext uri="{FF2B5EF4-FFF2-40B4-BE49-F238E27FC236}">
              <a16:creationId xmlns:a16="http://schemas.microsoft.com/office/drawing/2014/main" id="{00000000-0008-0000-0A00-000004000000}"/>
            </a:ext>
          </a:extLst>
        </xdr:cNvPr>
        <xdr:cNvSpPr>
          <a:spLocks noChangeArrowheads="1"/>
        </xdr:cNvSpPr>
      </xdr:nvSpPr>
      <xdr:spPr bwMode="auto">
        <a:xfrm>
          <a:off x="476250" y="0"/>
          <a:ext cx="5029200" cy="0"/>
        </a:xfrm>
        <a:prstGeom prst="rect">
          <a:avLst/>
        </a:prstGeom>
        <a:solidFill>
          <a:srgbClr val="FF990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8.bin"/><Relationship Id="rId5" Type="http://schemas.openxmlformats.org/officeDocument/2006/relationships/image" Target="../media/image2.emf"/><Relationship Id="rId4" Type="http://schemas.openxmlformats.org/officeDocument/2006/relationships/oleObject" Target="../embeddings/oleObject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181"/>
  <sheetViews>
    <sheetView tabSelected="1" zoomScale="130" zoomScaleNormal="130" workbookViewId="0">
      <selection activeCell="M6" sqref="M6"/>
    </sheetView>
  </sheetViews>
  <sheetFormatPr defaultRowHeight="12.75"/>
  <cols>
    <col min="1" max="1" width="5.42578125" style="1" customWidth="1"/>
    <col min="2" max="2" width="5.7109375" style="1" customWidth="1"/>
    <col min="3" max="10" width="7.7109375" style="1" customWidth="1"/>
    <col min="11" max="11" width="17.140625" style="1" customWidth="1"/>
    <col min="12" max="12" width="2.28515625" style="1" customWidth="1"/>
    <col min="13" max="13" width="56.5703125" style="295" customWidth="1"/>
    <col min="14" max="14" width="2.5703125" style="1" customWidth="1"/>
    <col min="15" max="15" width="51.28515625" style="1" customWidth="1"/>
    <col min="16" max="16384" width="9.140625" style="1"/>
  </cols>
  <sheetData>
    <row r="1" spans="1:15" ht="12.75" customHeight="1">
      <c r="M1" s="163" t="s">
        <v>145</v>
      </c>
    </row>
    <row r="2" spans="1:15" ht="12.75" customHeight="1">
      <c r="M2" s="163"/>
    </row>
    <row r="3" spans="1:15" ht="12.75" customHeight="1">
      <c r="M3" s="163"/>
    </row>
    <row r="4" spans="1:15" ht="12.75" customHeight="1">
      <c r="M4" s="163"/>
    </row>
    <row r="5" spans="1:15" ht="9.9499999999999993" customHeight="1">
      <c r="M5" s="163"/>
    </row>
    <row r="6" spans="1:15" ht="15.95" customHeight="1">
      <c r="E6" s="81"/>
      <c r="F6" s="81"/>
      <c r="G6" s="81"/>
      <c r="H6" s="81"/>
      <c r="I6" s="81"/>
      <c r="J6" s="81"/>
      <c r="K6" s="118" t="s">
        <v>226</v>
      </c>
      <c r="M6" s="294"/>
    </row>
    <row r="7" spans="1:15" ht="20.100000000000001" customHeight="1">
      <c r="J7" s="59"/>
      <c r="K7" s="133"/>
      <c r="M7" s="294"/>
      <c r="O7" s="133"/>
    </row>
    <row r="8" spans="1:15" s="127" customFormat="1" ht="15.95" customHeight="1">
      <c r="A8" s="164" t="s">
        <v>181</v>
      </c>
      <c r="B8" s="164"/>
      <c r="C8" s="164"/>
      <c r="D8" s="164"/>
      <c r="E8" s="164"/>
      <c r="F8" s="164"/>
      <c r="G8" s="164"/>
      <c r="H8" s="164"/>
      <c r="I8" s="164"/>
      <c r="J8" s="164"/>
      <c r="K8" s="164"/>
      <c r="M8" s="294"/>
    </row>
    <row r="9" spans="1:15" ht="8.1" customHeight="1">
      <c r="A9" s="165"/>
      <c r="B9" s="165"/>
      <c r="C9" s="165"/>
      <c r="D9" s="165"/>
      <c r="E9" s="165"/>
      <c r="F9" s="165"/>
      <c r="G9" s="165"/>
      <c r="H9" s="165"/>
      <c r="I9" s="165"/>
      <c r="J9" s="165"/>
      <c r="K9" s="165"/>
      <c r="M9" s="294"/>
    </row>
    <row r="10" spans="1:15" s="127" customFormat="1" ht="15.95" customHeight="1">
      <c r="A10" s="166" t="s">
        <v>252</v>
      </c>
      <c r="B10" s="166"/>
      <c r="C10" s="166"/>
      <c r="D10" s="166"/>
      <c r="E10" s="166"/>
      <c r="F10" s="166"/>
      <c r="G10" s="166"/>
      <c r="H10" s="166"/>
      <c r="I10" s="166"/>
      <c r="J10" s="166"/>
      <c r="K10" s="166"/>
      <c r="M10" s="294"/>
    </row>
    <row r="11" spans="1:15" ht="8.1" customHeight="1">
      <c r="A11" s="165"/>
      <c r="B11" s="165"/>
      <c r="C11" s="165"/>
      <c r="D11" s="165"/>
      <c r="E11" s="165"/>
      <c r="F11" s="165"/>
      <c r="G11" s="165"/>
      <c r="H11" s="165"/>
      <c r="I11" s="165"/>
      <c r="J11" s="165"/>
      <c r="K11" s="165"/>
    </row>
    <row r="12" spans="1:15" ht="29.25" customHeight="1">
      <c r="A12" s="169" t="s">
        <v>251</v>
      </c>
      <c r="B12" s="169"/>
      <c r="C12" s="169"/>
      <c r="D12" s="169"/>
      <c r="E12" s="169"/>
      <c r="F12" s="169"/>
      <c r="G12" s="169"/>
      <c r="H12" s="169"/>
      <c r="I12" s="169"/>
      <c r="J12" s="169"/>
      <c r="K12" s="169"/>
      <c r="M12" s="294" t="s">
        <v>254</v>
      </c>
      <c r="O12" s="50"/>
    </row>
    <row r="13" spans="1:15" ht="12" customHeight="1">
      <c r="A13" s="168"/>
      <c r="B13" s="168"/>
      <c r="C13" s="168"/>
      <c r="D13" s="168"/>
      <c r="E13" s="168"/>
      <c r="F13" s="168"/>
      <c r="G13" s="168"/>
      <c r="H13" s="168"/>
      <c r="I13" s="168"/>
      <c r="J13" s="168"/>
      <c r="K13" s="168"/>
      <c r="M13" s="294" t="s">
        <v>251</v>
      </c>
    </row>
    <row r="14" spans="1:15" ht="12" customHeight="1">
      <c r="A14" s="160"/>
      <c r="B14" s="160"/>
      <c r="C14" s="160"/>
      <c r="D14" s="160"/>
      <c r="E14" s="160"/>
      <c r="F14" s="160"/>
      <c r="G14" s="160"/>
      <c r="H14" s="160"/>
      <c r="I14" s="160"/>
      <c r="J14" s="160"/>
      <c r="K14" s="160"/>
      <c r="M14" s="296" t="s">
        <v>253</v>
      </c>
    </row>
    <row r="15" spans="1:15" ht="12.75" customHeight="1">
      <c r="A15" s="154" t="s">
        <v>172</v>
      </c>
      <c r="B15" s="154"/>
      <c r="C15" s="154"/>
      <c r="D15" s="154"/>
      <c r="E15" s="154"/>
      <c r="F15" s="154"/>
      <c r="G15" s="154"/>
      <c r="H15" s="154"/>
      <c r="I15" s="154"/>
      <c r="J15" s="154"/>
      <c r="K15" s="154"/>
      <c r="M15" s="294" t="s">
        <v>252</v>
      </c>
      <c r="O15" s="51"/>
    </row>
    <row r="16" spans="1:15" s="3" customFormat="1" ht="5.0999999999999996" customHeight="1">
      <c r="A16" s="154"/>
      <c r="B16" s="154"/>
      <c r="C16" s="154"/>
      <c r="D16" s="154"/>
      <c r="E16" s="154"/>
      <c r="F16" s="154"/>
      <c r="G16" s="154"/>
      <c r="H16" s="154"/>
      <c r="I16" s="154"/>
      <c r="J16" s="154"/>
      <c r="K16" s="154"/>
      <c r="M16" s="97"/>
    </row>
    <row r="17" spans="1:15" ht="39.75" customHeight="1">
      <c r="A17" s="156" t="s">
        <v>228</v>
      </c>
      <c r="B17" s="156"/>
      <c r="C17" s="156"/>
      <c r="D17" s="156"/>
      <c r="E17" s="156"/>
      <c r="F17" s="156"/>
      <c r="G17" s="156"/>
      <c r="H17" s="156"/>
      <c r="I17" s="156"/>
      <c r="J17" s="156"/>
      <c r="K17" s="156"/>
      <c r="M17" s="297"/>
      <c r="O17" s="83"/>
    </row>
    <row r="18" spans="1:15" ht="12.75" customHeight="1">
      <c r="A18" s="160"/>
      <c r="B18" s="160"/>
      <c r="C18" s="160"/>
      <c r="D18" s="160"/>
      <c r="E18" s="160"/>
      <c r="F18" s="160"/>
      <c r="G18" s="160"/>
      <c r="H18" s="160"/>
      <c r="I18" s="160"/>
      <c r="J18" s="160"/>
      <c r="K18" s="160"/>
      <c r="M18" s="297"/>
    </row>
    <row r="19" spans="1:15" s="68" customFormat="1" ht="12.75" customHeight="1">
      <c r="A19" s="70" t="s">
        <v>0</v>
      </c>
      <c r="B19" s="167" t="s">
        <v>47</v>
      </c>
      <c r="C19" s="167"/>
      <c r="D19" s="167"/>
      <c r="E19" s="167"/>
      <c r="F19" s="167"/>
      <c r="G19" s="167"/>
      <c r="H19" s="167"/>
      <c r="I19" s="167"/>
      <c r="J19" s="167"/>
      <c r="K19" s="167"/>
      <c r="M19" s="96"/>
    </row>
    <row r="20" spans="1:15" s="3" customFormat="1" ht="5.0999999999999996" customHeight="1">
      <c r="A20" s="154"/>
      <c r="B20" s="154"/>
      <c r="C20" s="154"/>
      <c r="D20" s="154"/>
      <c r="E20" s="154"/>
      <c r="F20" s="154"/>
      <c r="G20" s="154"/>
      <c r="H20" s="154"/>
      <c r="I20" s="154"/>
      <c r="J20" s="154"/>
      <c r="K20" s="154"/>
      <c r="M20" s="97"/>
    </row>
    <row r="21" spans="1:15" s="3" customFormat="1" ht="12.75" customHeight="1">
      <c r="A21" s="156" t="s">
        <v>348</v>
      </c>
      <c r="B21" s="156"/>
      <c r="C21" s="156"/>
      <c r="D21" s="156"/>
      <c r="E21" s="156"/>
      <c r="F21" s="156"/>
      <c r="G21" s="156"/>
      <c r="H21" s="156"/>
      <c r="I21" s="156"/>
      <c r="J21" s="156"/>
      <c r="K21" s="156"/>
      <c r="M21" s="294" t="s">
        <v>255</v>
      </c>
    </row>
    <row r="22" spans="1:15" s="19" customFormat="1" ht="14.1" customHeight="1">
      <c r="A22" s="159" t="str">
        <f>M12</f>
        <v>Godišnja nabava automehaničarskih usluga održavanja voznog parka, za IVKOM d.d., Ivanec.</v>
      </c>
      <c r="B22" s="159"/>
      <c r="C22" s="159"/>
      <c r="D22" s="159"/>
      <c r="E22" s="159"/>
      <c r="F22" s="159"/>
      <c r="G22" s="159"/>
      <c r="H22" s="159"/>
      <c r="I22" s="159"/>
      <c r="J22" s="159"/>
      <c r="K22" s="159"/>
      <c r="M22" s="298"/>
    </row>
    <row r="23" spans="1:15" s="3" customFormat="1" ht="5.0999999999999996" customHeight="1">
      <c r="A23" s="156"/>
      <c r="B23" s="156"/>
      <c r="C23" s="156"/>
      <c r="D23" s="156"/>
      <c r="E23" s="156"/>
      <c r="F23" s="156"/>
      <c r="G23" s="156"/>
      <c r="H23" s="156"/>
      <c r="I23" s="156"/>
      <c r="J23" s="156"/>
      <c r="K23" s="156"/>
      <c r="M23" s="97"/>
    </row>
    <row r="24" spans="1:15" s="3" customFormat="1" ht="12.75" customHeight="1">
      <c r="A24" s="156" t="s">
        <v>166</v>
      </c>
      <c r="B24" s="156"/>
      <c r="C24" s="156"/>
      <c r="D24" s="156"/>
      <c r="E24" s="156"/>
      <c r="F24" s="156"/>
      <c r="G24" s="156"/>
      <c r="H24" s="156"/>
      <c r="I24" s="156"/>
      <c r="J24" s="156"/>
      <c r="K24" s="156"/>
      <c r="M24" s="98"/>
    </row>
    <row r="25" spans="1:15" s="19" customFormat="1" ht="26.1" customHeight="1">
      <c r="A25" s="156" t="s">
        <v>229</v>
      </c>
      <c r="B25" s="156"/>
      <c r="C25" s="156"/>
      <c r="D25" s="156"/>
      <c r="E25" s="156"/>
      <c r="F25" s="156"/>
      <c r="G25" s="156"/>
      <c r="H25" s="156"/>
      <c r="I25" s="156"/>
      <c r="J25" s="156"/>
      <c r="K25" s="156"/>
      <c r="M25" s="299"/>
      <c r="O25" s="82"/>
    </row>
    <row r="26" spans="1:15" s="68" customFormat="1" ht="12.75" customHeight="1">
      <c r="A26" s="86" t="s">
        <v>192</v>
      </c>
      <c r="B26" s="161" t="s">
        <v>205</v>
      </c>
      <c r="C26" s="161"/>
      <c r="D26" s="161"/>
      <c r="E26" s="161"/>
      <c r="F26" s="161"/>
      <c r="G26" s="161"/>
      <c r="H26" s="161"/>
      <c r="I26" s="161"/>
      <c r="J26" s="161"/>
      <c r="K26" s="161"/>
      <c r="M26" s="96"/>
      <c r="O26" s="94"/>
    </row>
    <row r="27" spans="1:15" s="68" customFormat="1" ht="12.75" customHeight="1">
      <c r="A27" s="145"/>
      <c r="B27" s="86" t="s">
        <v>0</v>
      </c>
      <c r="C27" s="161" t="s">
        <v>193</v>
      </c>
      <c r="D27" s="161"/>
      <c r="E27" s="161"/>
      <c r="F27" s="161"/>
      <c r="G27" s="161"/>
      <c r="H27" s="161"/>
      <c r="I27" s="161"/>
      <c r="J27" s="161"/>
      <c r="K27" s="161"/>
      <c r="M27" s="96"/>
      <c r="O27" s="94"/>
    </row>
    <row r="28" spans="1:15" s="68" customFormat="1" ht="12.75" customHeight="1">
      <c r="A28" s="145"/>
      <c r="B28" s="86" t="s">
        <v>1</v>
      </c>
      <c r="C28" s="156" t="s">
        <v>203</v>
      </c>
      <c r="D28" s="156"/>
      <c r="E28" s="156"/>
      <c r="F28" s="156"/>
      <c r="G28" s="156"/>
      <c r="H28" s="156"/>
      <c r="I28" s="156"/>
      <c r="J28" s="156"/>
      <c r="K28" s="156"/>
      <c r="M28" s="300"/>
      <c r="O28" s="94"/>
    </row>
    <row r="29" spans="1:15" s="68" customFormat="1" ht="12.75" customHeight="1">
      <c r="A29" s="145"/>
      <c r="B29" s="86" t="s">
        <v>2</v>
      </c>
      <c r="C29" s="161" t="s">
        <v>202</v>
      </c>
      <c r="D29" s="161"/>
      <c r="E29" s="161"/>
      <c r="F29" s="161"/>
      <c r="G29" s="161"/>
      <c r="H29" s="161"/>
      <c r="I29" s="161"/>
      <c r="J29" s="161"/>
      <c r="K29" s="161"/>
      <c r="M29" s="96"/>
      <c r="O29" s="94"/>
    </row>
    <row r="30" spans="1:15" s="68" customFormat="1" ht="12.75" customHeight="1">
      <c r="A30" s="66"/>
      <c r="B30" s="86" t="s">
        <v>3</v>
      </c>
      <c r="C30" s="156" t="s">
        <v>201</v>
      </c>
      <c r="D30" s="156"/>
      <c r="E30" s="156"/>
      <c r="F30" s="156"/>
      <c r="G30" s="156"/>
      <c r="H30" s="156"/>
      <c r="I30" s="156"/>
      <c r="J30" s="156"/>
      <c r="K30" s="156"/>
      <c r="M30" s="96"/>
      <c r="O30" s="94"/>
    </row>
    <row r="31" spans="1:15" s="68" customFormat="1" ht="12.75" customHeight="1">
      <c r="A31" s="66"/>
      <c r="B31" s="86" t="s">
        <v>4</v>
      </c>
      <c r="C31" s="156" t="s">
        <v>200</v>
      </c>
      <c r="D31" s="156"/>
      <c r="E31" s="156"/>
      <c r="F31" s="156"/>
      <c r="G31" s="156"/>
      <c r="H31" s="156"/>
      <c r="I31" s="156"/>
      <c r="J31" s="156"/>
      <c r="K31" s="156"/>
      <c r="M31" s="96"/>
      <c r="O31" s="94"/>
    </row>
    <row r="32" spans="1:15" s="68" customFormat="1" ht="26.1" customHeight="1">
      <c r="A32" s="66"/>
      <c r="B32" s="69" t="s">
        <v>157</v>
      </c>
      <c r="C32" s="156" t="s">
        <v>198</v>
      </c>
      <c r="D32" s="156"/>
      <c r="E32" s="156"/>
      <c r="F32" s="156"/>
      <c r="G32" s="156"/>
      <c r="H32" s="156"/>
      <c r="I32" s="156"/>
      <c r="J32" s="156"/>
      <c r="K32" s="156"/>
      <c r="M32" s="96"/>
      <c r="O32" s="94"/>
    </row>
    <row r="33" spans="1:15" s="68" customFormat="1" ht="12.75" customHeight="1">
      <c r="A33" s="66"/>
      <c r="B33" s="86" t="s">
        <v>168</v>
      </c>
      <c r="C33" s="156" t="s">
        <v>199</v>
      </c>
      <c r="D33" s="156"/>
      <c r="E33" s="156"/>
      <c r="F33" s="156"/>
      <c r="G33" s="156"/>
      <c r="H33" s="156"/>
      <c r="I33" s="156"/>
      <c r="J33" s="156"/>
      <c r="K33" s="156"/>
      <c r="M33" s="96"/>
      <c r="O33" s="94"/>
    </row>
    <row r="34" spans="1:15" s="68" customFormat="1" ht="38.1" customHeight="1">
      <c r="A34" s="69" t="s">
        <v>194</v>
      </c>
      <c r="B34" s="156" t="s">
        <v>206</v>
      </c>
      <c r="C34" s="156"/>
      <c r="D34" s="156"/>
      <c r="E34" s="156"/>
      <c r="F34" s="156"/>
      <c r="G34" s="156"/>
      <c r="H34" s="156"/>
      <c r="I34" s="156"/>
      <c r="J34" s="156"/>
      <c r="K34" s="156"/>
      <c r="M34" s="96"/>
      <c r="O34" s="94"/>
    </row>
    <row r="35" spans="1:15" s="68" customFormat="1" ht="26.1" customHeight="1">
      <c r="A35" s="69"/>
      <c r="B35" s="156" t="s">
        <v>197</v>
      </c>
      <c r="C35" s="156"/>
      <c r="D35" s="156"/>
      <c r="E35" s="156"/>
      <c r="F35" s="156"/>
      <c r="G35" s="156"/>
      <c r="H35" s="156"/>
      <c r="I35" s="156"/>
      <c r="J35" s="156"/>
      <c r="K35" s="156"/>
      <c r="M35" s="96"/>
      <c r="O35" s="94"/>
    </row>
    <row r="36" spans="1:15" s="19" customFormat="1" ht="26.1" customHeight="1">
      <c r="A36" s="155" t="s">
        <v>195</v>
      </c>
      <c r="B36" s="155"/>
      <c r="C36" s="155"/>
      <c r="D36" s="155"/>
      <c r="E36" s="155"/>
      <c r="F36" s="155"/>
      <c r="G36" s="155"/>
      <c r="H36" s="155"/>
      <c r="I36" s="155"/>
      <c r="J36" s="155"/>
      <c r="K36" s="155"/>
      <c r="M36" s="299"/>
      <c r="O36" s="82"/>
    </row>
    <row r="37" spans="1:15" s="3" customFormat="1" ht="5.0999999999999996" customHeight="1">
      <c r="A37" s="154"/>
      <c r="B37" s="154"/>
      <c r="C37" s="154"/>
      <c r="D37" s="154"/>
      <c r="E37" s="154"/>
      <c r="F37" s="154"/>
      <c r="G37" s="154"/>
      <c r="H37" s="154"/>
      <c r="I37" s="154"/>
      <c r="J37" s="154"/>
      <c r="K37" s="154"/>
      <c r="M37" s="97"/>
    </row>
    <row r="38" spans="1:15" s="3" customFormat="1" ht="12.75" customHeight="1">
      <c r="A38" s="154" t="s">
        <v>48</v>
      </c>
      <c r="B38" s="154"/>
      <c r="C38" s="154"/>
      <c r="D38" s="154"/>
      <c r="E38" s="154"/>
      <c r="F38" s="154"/>
      <c r="G38" s="154"/>
      <c r="H38" s="154"/>
      <c r="I38" s="154"/>
      <c r="J38" s="154"/>
      <c r="K38" s="154"/>
      <c r="M38" s="98"/>
    </row>
    <row r="39" spans="1:15" s="3" customFormat="1" ht="12.75" customHeight="1">
      <c r="A39" s="156" t="s">
        <v>349</v>
      </c>
      <c r="B39" s="156"/>
      <c r="C39" s="156"/>
      <c r="D39" s="156"/>
      <c r="E39" s="156"/>
      <c r="F39" s="156"/>
      <c r="G39" s="156"/>
      <c r="H39" s="156"/>
      <c r="I39" s="156"/>
      <c r="J39" s="156"/>
      <c r="K39" s="156"/>
      <c r="M39" s="98"/>
    </row>
    <row r="40" spans="1:15" s="3" customFormat="1" ht="5.0999999999999996" customHeight="1">
      <c r="A40" s="154"/>
      <c r="B40" s="154"/>
      <c r="C40" s="154"/>
      <c r="D40" s="154"/>
      <c r="E40" s="154"/>
      <c r="F40" s="154"/>
      <c r="G40" s="154"/>
      <c r="H40" s="154"/>
      <c r="I40" s="154"/>
      <c r="J40" s="154"/>
      <c r="K40" s="154"/>
      <c r="M40" s="97"/>
    </row>
    <row r="41" spans="1:15" s="3" customFormat="1" ht="12.75" customHeight="1">
      <c r="A41" s="154" t="s">
        <v>49</v>
      </c>
      <c r="B41" s="154"/>
      <c r="C41" s="154"/>
      <c r="D41" s="154"/>
      <c r="E41" s="154"/>
      <c r="F41" s="154"/>
      <c r="G41" s="154"/>
      <c r="H41" s="154"/>
      <c r="I41" s="154"/>
      <c r="J41" s="154"/>
      <c r="K41" s="154"/>
      <c r="M41" s="98"/>
    </row>
    <row r="42" spans="1:15" s="3" customFormat="1" ht="12.75" customHeight="1">
      <c r="A42" s="304" t="s">
        <v>256</v>
      </c>
      <c r="B42" s="304"/>
      <c r="C42" s="304"/>
      <c r="D42" s="304"/>
      <c r="E42" s="304"/>
      <c r="F42" s="304"/>
      <c r="G42" s="304"/>
      <c r="H42" s="304"/>
      <c r="I42" s="304"/>
      <c r="J42" s="304"/>
      <c r="K42" s="304"/>
      <c r="M42" s="98"/>
    </row>
    <row r="43" spans="1:15" ht="12.75" customHeight="1">
      <c r="A43" s="160"/>
      <c r="B43" s="160"/>
      <c r="C43" s="160"/>
      <c r="D43" s="160"/>
      <c r="E43" s="160"/>
      <c r="F43" s="160"/>
      <c r="G43" s="160"/>
      <c r="H43" s="160"/>
      <c r="I43" s="160"/>
      <c r="J43" s="160"/>
      <c r="K43" s="160"/>
      <c r="M43" s="297"/>
    </row>
    <row r="44" spans="1:15" s="68" customFormat="1" ht="12.75" customHeight="1">
      <c r="A44" s="70" t="s">
        <v>1</v>
      </c>
      <c r="B44" s="167" t="s">
        <v>156</v>
      </c>
      <c r="C44" s="167"/>
      <c r="D44" s="167"/>
      <c r="E44" s="167"/>
      <c r="F44" s="167"/>
      <c r="G44" s="167"/>
      <c r="H44" s="167"/>
      <c r="I44" s="167"/>
      <c r="J44" s="167"/>
      <c r="K44" s="167"/>
      <c r="M44" s="96"/>
    </row>
    <row r="45" spans="1:15" s="3" customFormat="1" ht="5.0999999999999996" customHeight="1">
      <c r="A45" s="154"/>
      <c r="B45" s="154"/>
      <c r="C45" s="154"/>
      <c r="D45" s="154"/>
      <c r="E45" s="154"/>
      <c r="F45" s="154"/>
      <c r="G45" s="154"/>
      <c r="H45" s="154"/>
      <c r="I45" s="154"/>
      <c r="J45" s="154"/>
      <c r="K45" s="154"/>
      <c r="M45" s="97"/>
    </row>
    <row r="46" spans="1:15" s="3" customFormat="1" ht="12.75" customHeight="1">
      <c r="A46" s="154" t="s">
        <v>50</v>
      </c>
      <c r="B46" s="154"/>
      <c r="C46" s="154"/>
      <c r="D46" s="154"/>
      <c r="E46" s="154"/>
      <c r="F46" s="154"/>
      <c r="G46" s="154"/>
      <c r="H46" s="154"/>
      <c r="I46" s="154"/>
      <c r="J46" s="154"/>
      <c r="K46" s="154"/>
      <c r="M46" s="98"/>
    </row>
    <row r="47" spans="1:15" s="19" customFormat="1" ht="26.1" customHeight="1">
      <c r="A47" s="156" t="s">
        <v>249</v>
      </c>
      <c r="B47" s="156"/>
      <c r="C47" s="156"/>
      <c r="D47" s="156"/>
      <c r="E47" s="156"/>
      <c r="F47" s="156"/>
      <c r="G47" s="156"/>
      <c r="H47" s="156"/>
      <c r="I47" s="156"/>
      <c r="J47" s="156"/>
      <c r="K47" s="156"/>
      <c r="M47" s="298"/>
    </row>
    <row r="48" spans="1:15" s="3" customFormat="1" ht="5.0999999999999996" customHeight="1">
      <c r="A48" s="155"/>
      <c r="B48" s="155"/>
      <c r="C48" s="155"/>
      <c r="D48" s="155"/>
      <c r="E48" s="155"/>
      <c r="F48" s="155"/>
      <c r="G48" s="155"/>
      <c r="H48" s="155"/>
      <c r="I48" s="155"/>
      <c r="J48" s="155"/>
      <c r="K48" s="155"/>
      <c r="M48" s="97"/>
    </row>
    <row r="49" spans="1:13" s="3" customFormat="1" ht="12.75" customHeight="1">
      <c r="A49" s="156" t="s">
        <v>141</v>
      </c>
      <c r="B49" s="156"/>
      <c r="C49" s="156"/>
      <c r="D49" s="156"/>
      <c r="E49" s="156"/>
      <c r="F49" s="156"/>
      <c r="G49" s="156"/>
      <c r="H49" s="156"/>
      <c r="I49" s="156"/>
      <c r="J49" s="156"/>
      <c r="K49" s="156"/>
      <c r="M49" s="98"/>
    </row>
    <row r="50" spans="1:13" s="3" customFormat="1" ht="51.95" customHeight="1">
      <c r="A50" s="305" t="s">
        <v>184</v>
      </c>
      <c r="B50" s="305"/>
      <c r="C50" s="305"/>
      <c r="D50" s="305"/>
      <c r="E50" s="305"/>
      <c r="F50" s="305"/>
      <c r="G50" s="305"/>
      <c r="H50" s="305"/>
      <c r="I50" s="305"/>
      <c r="J50" s="305"/>
      <c r="K50" s="305"/>
      <c r="M50" s="98"/>
    </row>
    <row r="51" spans="1:13" s="3" customFormat="1" ht="26.1" customHeight="1">
      <c r="A51" s="305" t="s">
        <v>147</v>
      </c>
      <c r="B51" s="305"/>
      <c r="C51" s="305"/>
      <c r="D51" s="305"/>
      <c r="E51" s="305"/>
      <c r="F51" s="305"/>
      <c r="G51" s="305"/>
      <c r="H51" s="305"/>
      <c r="I51" s="305"/>
      <c r="J51" s="305"/>
      <c r="K51" s="305"/>
      <c r="M51" s="98"/>
    </row>
    <row r="52" spans="1:13" s="3" customFormat="1" ht="5.0999999999999996" customHeight="1">
      <c r="A52" s="154"/>
      <c r="B52" s="154"/>
      <c r="C52" s="154"/>
      <c r="D52" s="154"/>
      <c r="E52" s="154"/>
      <c r="F52" s="154"/>
      <c r="G52" s="154"/>
      <c r="H52" s="154"/>
      <c r="I52" s="154"/>
      <c r="J52" s="154"/>
      <c r="K52" s="154"/>
      <c r="M52" s="97"/>
    </row>
    <row r="53" spans="1:13" s="3" customFormat="1" ht="12.75" customHeight="1">
      <c r="A53" s="156" t="s">
        <v>51</v>
      </c>
      <c r="B53" s="156"/>
      <c r="C53" s="156"/>
      <c r="D53" s="156"/>
      <c r="E53" s="156"/>
      <c r="F53" s="156"/>
      <c r="G53" s="156"/>
      <c r="H53" s="156"/>
      <c r="I53" s="156"/>
      <c r="J53" s="156"/>
      <c r="K53" s="156"/>
      <c r="M53" s="98"/>
    </row>
    <row r="54" spans="1:13" s="3" customFormat="1" ht="92.1" customHeight="1">
      <c r="A54" s="305" t="s">
        <v>350</v>
      </c>
      <c r="B54" s="305"/>
      <c r="C54" s="305"/>
      <c r="D54" s="305"/>
      <c r="E54" s="305"/>
      <c r="F54" s="305"/>
      <c r="G54" s="305"/>
      <c r="H54" s="305"/>
      <c r="I54" s="305"/>
      <c r="J54" s="305"/>
      <c r="K54" s="305"/>
      <c r="M54" s="98"/>
    </row>
    <row r="55" spans="1:13" s="3" customFormat="1" ht="5.0999999999999996" customHeight="1">
      <c r="A55" s="305"/>
      <c r="B55" s="305"/>
      <c r="C55" s="305"/>
      <c r="D55" s="305"/>
      <c r="E55" s="305"/>
      <c r="F55" s="305"/>
      <c r="G55" s="305"/>
      <c r="H55" s="305"/>
      <c r="I55" s="305"/>
      <c r="J55" s="305"/>
      <c r="K55" s="305"/>
      <c r="M55" s="97"/>
    </row>
    <row r="56" spans="1:13" s="3" customFormat="1" ht="12.75" customHeight="1">
      <c r="A56" s="305" t="s">
        <v>52</v>
      </c>
      <c r="B56" s="305"/>
      <c r="C56" s="305"/>
      <c r="D56" s="305"/>
      <c r="E56" s="305"/>
      <c r="F56" s="305"/>
      <c r="G56" s="305"/>
      <c r="H56" s="305"/>
      <c r="I56" s="305"/>
      <c r="J56" s="305"/>
      <c r="K56" s="305"/>
      <c r="M56" s="98"/>
    </row>
    <row r="57" spans="1:13" s="3" customFormat="1" ht="12.75" customHeight="1">
      <c r="A57" s="305" t="s">
        <v>139</v>
      </c>
      <c r="B57" s="305"/>
      <c r="C57" s="305"/>
      <c r="D57" s="305"/>
      <c r="E57" s="305"/>
      <c r="F57" s="305"/>
      <c r="G57" s="305"/>
      <c r="H57" s="305"/>
      <c r="I57" s="305"/>
      <c r="J57" s="305"/>
      <c r="K57" s="305"/>
      <c r="M57" s="98"/>
    </row>
    <row r="58" spans="1:13" s="3" customFormat="1" ht="5.0999999999999996" customHeight="1">
      <c r="A58" s="305"/>
      <c r="B58" s="305"/>
      <c r="C58" s="305"/>
      <c r="D58" s="305"/>
      <c r="E58" s="305"/>
      <c r="F58" s="305"/>
      <c r="G58" s="305"/>
      <c r="H58" s="305"/>
      <c r="I58" s="305"/>
      <c r="J58" s="305"/>
      <c r="K58" s="305"/>
      <c r="M58" s="97"/>
    </row>
    <row r="59" spans="1:13" s="3" customFormat="1" ht="12.75" customHeight="1">
      <c r="A59" s="305" t="s">
        <v>53</v>
      </c>
      <c r="B59" s="305"/>
      <c r="C59" s="305"/>
      <c r="D59" s="305"/>
      <c r="E59" s="305"/>
      <c r="F59" s="305"/>
      <c r="G59" s="305"/>
      <c r="H59" s="305"/>
      <c r="I59" s="305"/>
      <c r="J59" s="305"/>
      <c r="K59" s="305"/>
      <c r="M59" s="98"/>
    </row>
    <row r="60" spans="1:13" s="3" customFormat="1" ht="12.75" customHeight="1">
      <c r="A60" s="305" t="s">
        <v>140</v>
      </c>
      <c r="B60" s="305"/>
      <c r="C60" s="305"/>
      <c r="D60" s="305"/>
      <c r="E60" s="305"/>
      <c r="F60" s="305"/>
      <c r="G60" s="305"/>
      <c r="H60" s="305"/>
      <c r="I60" s="305"/>
      <c r="J60" s="305"/>
      <c r="K60" s="305"/>
      <c r="M60" s="98"/>
    </row>
    <row r="61" spans="1:13" s="3" customFormat="1" ht="5.0999999999999996" customHeight="1">
      <c r="A61" s="305"/>
      <c r="B61" s="305"/>
      <c r="C61" s="305"/>
      <c r="D61" s="305"/>
      <c r="E61" s="305"/>
      <c r="F61" s="305"/>
      <c r="G61" s="305"/>
      <c r="H61" s="305"/>
      <c r="I61" s="305"/>
      <c r="J61" s="305"/>
      <c r="K61" s="305"/>
      <c r="M61" s="97"/>
    </row>
    <row r="62" spans="1:13" s="3" customFormat="1" ht="12.75" customHeight="1">
      <c r="A62" s="305" t="s">
        <v>113</v>
      </c>
      <c r="B62" s="305"/>
      <c r="C62" s="305"/>
      <c r="D62" s="305"/>
      <c r="E62" s="305"/>
      <c r="F62" s="305"/>
      <c r="G62" s="305"/>
      <c r="H62" s="305"/>
      <c r="I62" s="305"/>
      <c r="J62" s="305"/>
      <c r="K62" s="305"/>
      <c r="M62" s="98"/>
    </row>
    <row r="63" spans="1:13" s="3" customFormat="1" ht="38.1" customHeight="1">
      <c r="A63" s="305" t="s">
        <v>257</v>
      </c>
      <c r="B63" s="305"/>
      <c r="C63" s="305"/>
      <c r="D63" s="305"/>
      <c r="E63" s="305"/>
      <c r="F63" s="305"/>
      <c r="G63" s="305"/>
      <c r="H63" s="305"/>
      <c r="I63" s="305"/>
      <c r="J63" s="305"/>
      <c r="K63" s="305"/>
      <c r="M63" s="98"/>
    </row>
    <row r="64" spans="1:13" s="3" customFormat="1" ht="5.0999999999999996" customHeight="1">
      <c r="A64" s="305"/>
      <c r="B64" s="305"/>
      <c r="C64" s="305"/>
      <c r="D64" s="305"/>
      <c r="E64" s="305"/>
      <c r="F64" s="305"/>
      <c r="G64" s="305"/>
      <c r="H64" s="305"/>
      <c r="I64" s="305"/>
      <c r="J64" s="305"/>
      <c r="K64" s="305"/>
      <c r="M64" s="97"/>
    </row>
    <row r="65" spans="1:23" s="3" customFormat="1" ht="12.75" customHeight="1">
      <c r="A65" s="305" t="s">
        <v>54</v>
      </c>
      <c r="B65" s="305"/>
      <c r="C65" s="305"/>
      <c r="D65" s="305"/>
      <c r="E65" s="305"/>
      <c r="F65" s="305"/>
      <c r="G65" s="305"/>
      <c r="H65" s="305"/>
      <c r="I65" s="305"/>
      <c r="J65" s="305"/>
      <c r="K65" s="305"/>
      <c r="M65" s="98"/>
    </row>
    <row r="66" spans="1:23" s="3" customFormat="1" ht="26.1" customHeight="1">
      <c r="A66" s="305" t="s">
        <v>230</v>
      </c>
      <c r="B66" s="305"/>
      <c r="C66" s="305"/>
      <c r="D66" s="305"/>
      <c r="E66" s="305"/>
      <c r="F66" s="305"/>
      <c r="G66" s="305"/>
      <c r="H66" s="305"/>
      <c r="I66" s="305"/>
      <c r="J66" s="305"/>
      <c r="K66" s="305"/>
      <c r="M66" s="98"/>
    </row>
    <row r="67" spans="1:23" s="3" customFormat="1" ht="5.0999999999999996" customHeight="1">
      <c r="A67" s="305"/>
      <c r="B67" s="305"/>
      <c r="C67" s="305"/>
      <c r="D67" s="305"/>
      <c r="E67" s="305"/>
      <c r="F67" s="305"/>
      <c r="G67" s="305"/>
      <c r="H67" s="305"/>
      <c r="I67" s="305"/>
      <c r="J67" s="305"/>
      <c r="K67" s="305"/>
      <c r="M67" s="97"/>
    </row>
    <row r="68" spans="1:23" s="3" customFormat="1" ht="12.75" customHeight="1">
      <c r="A68" s="305" t="s">
        <v>55</v>
      </c>
      <c r="B68" s="305"/>
      <c r="C68" s="305"/>
      <c r="D68" s="305"/>
      <c r="E68" s="305"/>
      <c r="F68" s="305"/>
      <c r="G68" s="305"/>
      <c r="H68" s="305"/>
      <c r="I68" s="305"/>
      <c r="J68" s="305"/>
      <c r="K68" s="305"/>
      <c r="M68" s="98"/>
    </row>
    <row r="69" spans="1:23" s="3" customFormat="1" ht="12.75" customHeight="1">
      <c r="A69" s="305" t="s">
        <v>240</v>
      </c>
      <c r="B69" s="305"/>
      <c r="C69" s="305"/>
      <c r="D69" s="305"/>
      <c r="E69" s="305"/>
      <c r="F69" s="305"/>
      <c r="G69" s="305"/>
      <c r="H69" s="305"/>
      <c r="I69" s="305"/>
      <c r="J69" s="305"/>
      <c r="K69" s="305"/>
      <c r="M69" s="98"/>
    </row>
    <row r="70" spans="1:23" s="3" customFormat="1" ht="5.0999999999999996" customHeight="1">
      <c r="A70" s="305"/>
      <c r="B70" s="305"/>
      <c r="C70" s="305"/>
      <c r="D70" s="305"/>
      <c r="E70" s="305"/>
      <c r="F70" s="305"/>
      <c r="G70" s="305"/>
      <c r="H70" s="305"/>
      <c r="I70" s="305"/>
      <c r="J70" s="305"/>
      <c r="K70" s="305"/>
      <c r="M70" s="97"/>
    </row>
    <row r="71" spans="1:23" s="3" customFormat="1" ht="12.75" customHeight="1">
      <c r="A71" s="305" t="s">
        <v>56</v>
      </c>
      <c r="B71" s="305"/>
      <c r="C71" s="305"/>
      <c r="D71" s="305"/>
      <c r="E71" s="305"/>
      <c r="F71" s="305"/>
      <c r="G71" s="305"/>
      <c r="H71" s="305"/>
      <c r="I71" s="305"/>
      <c r="J71" s="305"/>
      <c r="K71" s="305"/>
      <c r="M71" s="98"/>
    </row>
    <row r="72" spans="1:23" s="3" customFormat="1" ht="26.1" customHeight="1">
      <c r="A72" s="305" t="s">
        <v>230</v>
      </c>
      <c r="B72" s="305"/>
      <c r="C72" s="305"/>
      <c r="D72" s="305"/>
      <c r="E72" s="305"/>
      <c r="F72" s="305"/>
      <c r="G72" s="305"/>
      <c r="H72" s="305"/>
      <c r="I72" s="305"/>
      <c r="J72" s="305"/>
      <c r="K72" s="305"/>
      <c r="M72" s="98"/>
    </row>
    <row r="73" spans="1:23" s="3" customFormat="1" ht="5.0999999999999996" customHeight="1">
      <c r="A73" s="154"/>
      <c r="B73" s="154"/>
      <c r="C73" s="154"/>
      <c r="D73" s="154"/>
      <c r="E73" s="154"/>
      <c r="F73" s="154"/>
      <c r="G73" s="154"/>
      <c r="H73" s="154"/>
      <c r="I73" s="154"/>
      <c r="J73" s="154"/>
      <c r="K73" s="154"/>
      <c r="M73" s="97"/>
      <c r="N73" s="97"/>
      <c r="O73" s="97"/>
      <c r="P73" s="97"/>
      <c r="Q73" s="97"/>
      <c r="R73" s="97"/>
      <c r="S73" s="97"/>
      <c r="T73" s="97"/>
      <c r="U73" s="97"/>
      <c r="V73" s="97"/>
      <c r="W73" s="97"/>
    </row>
    <row r="74" spans="1:23" s="3" customFormat="1" ht="90" customHeight="1">
      <c r="A74" s="156" t="s">
        <v>244</v>
      </c>
      <c r="B74" s="156"/>
      <c r="C74" s="156"/>
      <c r="D74" s="156"/>
      <c r="E74" s="156"/>
      <c r="F74" s="156"/>
      <c r="G74" s="156"/>
      <c r="H74" s="156"/>
      <c r="I74" s="156"/>
      <c r="J74" s="156"/>
      <c r="K74" s="156"/>
      <c r="M74" s="98"/>
      <c r="N74" s="97"/>
      <c r="O74" s="97"/>
      <c r="P74" s="97"/>
      <c r="Q74" s="97"/>
      <c r="R74" s="97"/>
      <c r="S74" s="97"/>
      <c r="T74" s="97"/>
      <c r="U74" s="97"/>
      <c r="V74" s="97"/>
      <c r="W74" s="97"/>
    </row>
    <row r="75" spans="1:23" s="3" customFormat="1" ht="5.0999999999999996" customHeight="1">
      <c r="A75" s="156"/>
      <c r="B75" s="156"/>
      <c r="C75" s="156"/>
      <c r="D75" s="156"/>
      <c r="E75" s="156"/>
      <c r="F75" s="156"/>
      <c r="G75" s="156"/>
      <c r="H75" s="156"/>
      <c r="I75" s="156"/>
      <c r="J75" s="156"/>
      <c r="K75" s="156"/>
      <c r="M75" s="97"/>
      <c r="N75" s="97"/>
      <c r="O75" s="97"/>
      <c r="P75" s="97"/>
      <c r="Q75" s="97"/>
      <c r="R75" s="97"/>
      <c r="S75" s="97"/>
      <c r="T75" s="97"/>
      <c r="U75" s="97"/>
      <c r="V75" s="97"/>
      <c r="W75" s="97"/>
    </row>
    <row r="76" spans="1:23" s="3" customFormat="1" ht="26.1" customHeight="1">
      <c r="A76" s="159" t="s">
        <v>231</v>
      </c>
      <c r="B76" s="159"/>
      <c r="C76" s="159"/>
      <c r="D76" s="159"/>
      <c r="E76" s="159"/>
      <c r="F76" s="159"/>
      <c r="G76" s="159"/>
      <c r="H76" s="159"/>
      <c r="I76" s="159"/>
      <c r="J76" s="159"/>
      <c r="K76" s="159"/>
      <c r="M76" s="98"/>
      <c r="N76" s="97"/>
      <c r="O76" s="97"/>
      <c r="P76" s="97"/>
      <c r="Q76" s="97"/>
      <c r="R76" s="97"/>
      <c r="S76" s="97"/>
      <c r="T76" s="97"/>
      <c r="U76" s="97"/>
      <c r="V76" s="97"/>
      <c r="W76" s="97"/>
    </row>
    <row r="77" spans="1:23" s="3" customFormat="1" ht="5.0999999999999996" customHeight="1">
      <c r="A77" s="154"/>
      <c r="B77" s="154"/>
      <c r="C77" s="154"/>
      <c r="D77" s="154"/>
      <c r="E77" s="154"/>
      <c r="F77" s="154"/>
      <c r="G77" s="154"/>
      <c r="H77" s="154"/>
      <c r="I77" s="154"/>
      <c r="J77" s="154"/>
      <c r="K77" s="154"/>
      <c r="M77" s="97"/>
    </row>
    <row r="78" spans="1:23" s="3" customFormat="1" ht="12.75" customHeight="1">
      <c r="A78" s="154" t="s">
        <v>242</v>
      </c>
      <c r="B78" s="154"/>
      <c r="C78" s="154"/>
      <c r="D78" s="154"/>
      <c r="E78" s="154"/>
      <c r="F78" s="154"/>
      <c r="G78" s="154"/>
      <c r="H78" s="154"/>
      <c r="I78" s="154"/>
      <c r="J78" s="154"/>
      <c r="K78" s="154"/>
      <c r="M78" s="98"/>
    </row>
    <row r="79" spans="1:23" s="3" customFormat="1" ht="12.75" customHeight="1">
      <c r="A79" s="156" t="s">
        <v>243</v>
      </c>
      <c r="B79" s="156"/>
      <c r="C79" s="156"/>
      <c r="D79" s="156"/>
      <c r="E79" s="156"/>
      <c r="F79" s="156"/>
      <c r="G79" s="156"/>
      <c r="H79" s="156"/>
      <c r="I79" s="156"/>
      <c r="J79" s="156"/>
      <c r="K79" s="156"/>
      <c r="M79" s="98"/>
    </row>
    <row r="80" spans="1:23" s="3" customFormat="1" ht="12.75" customHeight="1">
      <c r="A80" s="162" t="str">
        <f>M21</f>
        <v>Godišnja nabava automehaničarskih usluga održavanja voznog parka, za IVKOM d.d., Ivanec,</v>
      </c>
      <c r="B80" s="162"/>
      <c r="C80" s="162"/>
      <c r="D80" s="162"/>
      <c r="E80" s="162"/>
      <c r="F80" s="162"/>
      <c r="G80" s="162"/>
      <c r="H80" s="162"/>
      <c r="I80" s="162"/>
      <c r="J80" s="162"/>
      <c r="K80" s="162"/>
      <c r="M80" s="98"/>
    </row>
    <row r="81" spans="1:23" s="3" customFormat="1" ht="12.75" customHeight="1">
      <c r="A81" s="5" t="s">
        <v>57</v>
      </c>
      <c r="C81" s="162" t="str">
        <f>M14</f>
        <v>JN–11–23.</v>
      </c>
      <c r="D81" s="162"/>
      <c r="M81" s="98"/>
    </row>
    <row r="82" spans="1:23" s="3" customFormat="1" ht="5.0999999999999996" customHeight="1">
      <c r="A82" s="154"/>
      <c r="B82" s="154"/>
      <c r="C82" s="154"/>
      <c r="D82" s="154"/>
      <c r="E82" s="154"/>
      <c r="F82" s="154"/>
      <c r="G82" s="154"/>
      <c r="H82" s="154"/>
      <c r="I82" s="154"/>
      <c r="J82" s="154"/>
      <c r="K82" s="154"/>
      <c r="M82" s="97"/>
      <c r="N82" s="97"/>
      <c r="O82" s="97"/>
      <c r="P82" s="97"/>
      <c r="Q82" s="97"/>
      <c r="R82" s="97"/>
      <c r="S82" s="97"/>
      <c r="T82" s="97"/>
      <c r="U82" s="97"/>
      <c r="V82" s="97"/>
      <c r="W82" s="97"/>
    </row>
    <row r="83" spans="1:23" s="3" customFormat="1" ht="38.1" customHeight="1">
      <c r="A83" s="159" t="s">
        <v>232</v>
      </c>
      <c r="B83" s="159"/>
      <c r="C83" s="159"/>
      <c r="D83" s="159"/>
      <c r="E83" s="159"/>
      <c r="F83" s="159"/>
      <c r="G83" s="159"/>
      <c r="H83" s="159"/>
      <c r="I83" s="159"/>
      <c r="J83" s="159"/>
      <c r="K83" s="159"/>
      <c r="M83" s="98"/>
      <c r="N83" s="97"/>
      <c r="O83" s="97"/>
      <c r="P83" s="97"/>
      <c r="Q83" s="97"/>
      <c r="R83" s="97"/>
      <c r="S83" s="97"/>
      <c r="T83" s="97"/>
      <c r="U83" s="97"/>
      <c r="V83" s="97"/>
      <c r="W83" s="97"/>
    </row>
    <row r="84" spans="1:23" s="3" customFormat="1" ht="5.0999999999999996" customHeight="1">
      <c r="A84" s="154"/>
      <c r="B84" s="154"/>
      <c r="C84" s="154"/>
      <c r="D84" s="154"/>
      <c r="E84" s="154"/>
      <c r="F84" s="154"/>
      <c r="G84" s="154"/>
      <c r="H84" s="154"/>
      <c r="I84" s="154"/>
      <c r="J84" s="154"/>
      <c r="K84" s="154"/>
      <c r="M84" s="97"/>
      <c r="N84" s="97"/>
      <c r="O84" s="97"/>
      <c r="P84" s="97"/>
      <c r="Q84" s="97"/>
      <c r="R84" s="97"/>
      <c r="S84" s="97"/>
      <c r="T84" s="97"/>
      <c r="U84" s="97"/>
      <c r="V84" s="97"/>
      <c r="W84" s="97"/>
    </row>
    <row r="85" spans="1:23" s="3" customFormat="1" ht="12.75" customHeight="1">
      <c r="A85" s="156" t="s">
        <v>209</v>
      </c>
      <c r="B85" s="156"/>
      <c r="C85" s="156"/>
      <c r="D85" s="156"/>
      <c r="E85" s="156"/>
      <c r="F85" s="156"/>
      <c r="G85" s="156"/>
      <c r="H85" s="156"/>
      <c r="I85" s="156"/>
      <c r="J85" s="156"/>
      <c r="K85" s="156"/>
      <c r="M85" s="98"/>
      <c r="N85" s="97"/>
      <c r="O85" s="97"/>
      <c r="P85" s="97"/>
      <c r="Q85" s="97"/>
      <c r="R85" s="97"/>
      <c r="S85" s="97"/>
      <c r="T85" s="97"/>
      <c r="U85" s="97"/>
      <c r="V85" s="97"/>
      <c r="W85" s="97"/>
    </row>
    <row r="86" spans="1:23" s="3" customFormat="1" ht="26.1" customHeight="1">
      <c r="A86" s="156" t="s">
        <v>210</v>
      </c>
      <c r="B86" s="156"/>
      <c r="C86" s="156"/>
      <c r="D86" s="156"/>
      <c r="E86" s="156"/>
      <c r="F86" s="156"/>
      <c r="G86" s="156"/>
      <c r="H86" s="156"/>
      <c r="I86" s="156"/>
      <c r="J86" s="156"/>
      <c r="K86" s="156"/>
      <c r="M86" s="98"/>
      <c r="N86" s="97"/>
      <c r="O86" s="97"/>
      <c r="P86" s="97"/>
      <c r="Q86" s="97"/>
      <c r="R86" s="97"/>
      <c r="S86" s="97"/>
      <c r="T86" s="97"/>
      <c r="U86" s="97"/>
      <c r="V86" s="97"/>
      <c r="W86" s="97"/>
    </row>
    <row r="87" spans="1:23" s="3" customFormat="1" ht="38.1" customHeight="1">
      <c r="A87" s="156" t="s">
        <v>351</v>
      </c>
      <c r="B87" s="156"/>
      <c r="C87" s="156"/>
      <c r="D87" s="156"/>
      <c r="E87" s="156"/>
      <c r="F87" s="156"/>
      <c r="G87" s="156"/>
      <c r="H87" s="156"/>
      <c r="I87" s="156"/>
      <c r="J87" s="156"/>
      <c r="K87" s="156"/>
      <c r="M87" s="98"/>
      <c r="N87" s="97"/>
      <c r="O87" s="97"/>
      <c r="P87" s="97"/>
      <c r="Q87" s="97"/>
      <c r="R87" s="97"/>
      <c r="S87" s="97"/>
      <c r="T87" s="97"/>
      <c r="U87" s="97"/>
      <c r="V87" s="97"/>
      <c r="W87" s="97"/>
    </row>
    <row r="88" spans="1:23" s="3" customFormat="1" ht="5.0999999999999996" customHeight="1">
      <c r="A88" s="156"/>
      <c r="B88" s="156"/>
      <c r="C88" s="156"/>
      <c r="D88" s="156"/>
      <c r="E88" s="156"/>
      <c r="F88" s="156"/>
      <c r="G88" s="156"/>
      <c r="H88" s="156"/>
      <c r="I88" s="156"/>
      <c r="J88" s="156"/>
      <c r="K88" s="156"/>
      <c r="M88" s="97"/>
    </row>
    <row r="89" spans="1:23" s="3" customFormat="1" ht="12.75" customHeight="1">
      <c r="A89" s="156" t="s">
        <v>58</v>
      </c>
      <c r="B89" s="156"/>
      <c r="C89" s="156"/>
      <c r="D89" s="156"/>
      <c r="E89" s="156"/>
      <c r="F89" s="156"/>
      <c r="G89" s="156"/>
      <c r="H89" s="156"/>
      <c r="I89" s="156"/>
      <c r="J89" s="156"/>
      <c r="K89" s="156"/>
      <c r="M89" s="98"/>
    </row>
    <row r="90" spans="1:23" s="3" customFormat="1" ht="12.75" customHeight="1">
      <c r="A90" s="156" t="s">
        <v>59</v>
      </c>
      <c r="B90" s="156"/>
      <c r="C90" s="156"/>
      <c r="D90" s="156"/>
      <c r="E90" s="156"/>
      <c r="F90" s="156"/>
      <c r="G90" s="156"/>
      <c r="H90" s="156"/>
      <c r="I90" s="156"/>
      <c r="J90" s="156"/>
      <c r="K90" s="156"/>
      <c r="M90" s="98"/>
    </row>
    <row r="91" spans="1:23" s="3" customFormat="1" ht="26.1" customHeight="1">
      <c r="A91" s="156" t="s">
        <v>245</v>
      </c>
      <c r="B91" s="156"/>
      <c r="C91" s="156"/>
      <c r="D91" s="156"/>
      <c r="E91" s="156"/>
      <c r="F91" s="156"/>
      <c r="G91" s="156"/>
      <c r="H91" s="156"/>
      <c r="I91" s="156"/>
      <c r="J91" s="156"/>
      <c r="K91" s="156"/>
      <c r="M91" s="98"/>
    </row>
    <row r="92" spans="1:23" s="3" customFormat="1" ht="12.75" customHeight="1">
      <c r="A92" s="159" t="s">
        <v>211</v>
      </c>
      <c r="B92" s="156"/>
      <c r="C92" s="156"/>
      <c r="D92" s="156"/>
      <c r="E92" s="156"/>
      <c r="F92" s="156"/>
      <c r="G92" s="156"/>
      <c r="H92" s="156"/>
      <c r="I92" s="156"/>
      <c r="J92" s="156"/>
      <c r="K92" s="156"/>
      <c r="M92" s="98"/>
    </row>
    <row r="93" spans="1:23" s="3" customFormat="1" ht="5.0999999999999996" customHeight="1">
      <c r="A93" s="156"/>
      <c r="B93" s="156"/>
      <c r="C93" s="156"/>
      <c r="D93" s="156"/>
      <c r="E93" s="156"/>
      <c r="F93" s="156"/>
      <c r="G93" s="156"/>
      <c r="H93" s="156"/>
      <c r="I93" s="156"/>
      <c r="J93" s="156"/>
      <c r="K93" s="156"/>
      <c r="M93" s="97"/>
    </row>
    <row r="94" spans="1:23" s="3" customFormat="1" ht="12.75" customHeight="1">
      <c r="A94" s="156" t="s">
        <v>60</v>
      </c>
      <c r="B94" s="156"/>
      <c r="C94" s="156"/>
      <c r="D94" s="156"/>
      <c r="E94" s="156"/>
      <c r="F94" s="156"/>
      <c r="G94" s="156"/>
      <c r="H94" s="156"/>
      <c r="I94" s="156"/>
      <c r="J94" s="156"/>
      <c r="K94" s="156"/>
      <c r="M94" s="98"/>
    </row>
    <row r="95" spans="1:23" s="3" customFormat="1" ht="12.75" customHeight="1">
      <c r="A95" s="156" t="s">
        <v>258</v>
      </c>
      <c r="B95" s="156"/>
      <c r="C95" s="156"/>
      <c r="D95" s="156"/>
      <c r="E95" s="156"/>
      <c r="F95" s="156"/>
      <c r="G95" s="156"/>
      <c r="H95" s="156"/>
      <c r="I95" s="156"/>
      <c r="J95" s="156"/>
      <c r="K95" s="156"/>
      <c r="M95" s="98"/>
    </row>
    <row r="96" spans="1:23" ht="12.75" customHeight="1">
      <c r="A96" s="177"/>
      <c r="B96" s="177"/>
      <c r="C96" s="177"/>
      <c r="D96" s="177"/>
      <c r="E96" s="177"/>
      <c r="F96" s="177"/>
      <c r="G96" s="177"/>
      <c r="H96" s="177"/>
      <c r="I96" s="177"/>
      <c r="J96" s="177"/>
      <c r="K96" s="177"/>
      <c r="M96" s="297"/>
    </row>
    <row r="97" spans="1:13" s="19" customFormat="1" ht="26.1" customHeight="1">
      <c r="A97" s="146" t="s">
        <v>2</v>
      </c>
      <c r="B97" s="153" t="s">
        <v>179</v>
      </c>
      <c r="C97" s="153"/>
      <c r="D97" s="153"/>
      <c r="E97" s="153"/>
      <c r="F97" s="153"/>
      <c r="G97" s="153"/>
      <c r="H97" s="153"/>
      <c r="I97" s="153"/>
      <c r="J97" s="153"/>
      <c r="K97" s="153"/>
      <c r="M97" s="298"/>
    </row>
    <row r="98" spans="1:13" s="3" customFormat="1" ht="5.0999999999999996" customHeight="1">
      <c r="A98" s="154"/>
      <c r="B98" s="154"/>
      <c r="C98" s="154"/>
      <c r="D98" s="154"/>
      <c r="E98" s="154"/>
      <c r="F98" s="154"/>
      <c r="G98" s="154"/>
      <c r="H98" s="154"/>
      <c r="I98" s="154"/>
      <c r="J98" s="154"/>
      <c r="K98" s="154"/>
      <c r="M98" s="97"/>
    </row>
    <row r="99" spans="1:13" s="3" customFormat="1" ht="12.75" customHeight="1">
      <c r="A99" s="156" t="s">
        <v>187</v>
      </c>
      <c r="B99" s="156"/>
      <c r="C99" s="156"/>
      <c r="D99" s="156"/>
      <c r="E99" s="156"/>
      <c r="F99" s="156"/>
      <c r="G99" s="156"/>
      <c r="H99" s="156"/>
      <c r="I99" s="156"/>
      <c r="J99" s="156"/>
      <c r="K99" s="156"/>
      <c r="M99" s="98"/>
    </row>
    <row r="100" spans="1:13" s="3" customFormat="1" ht="27" customHeight="1">
      <c r="A100" s="156" t="s">
        <v>355</v>
      </c>
      <c r="B100" s="156"/>
      <c r="C100" s="156"/>
      <c r="D100" s="156"/>
      <c r="E100" s="156"/>
      <c r="F100" s="156"/>
      <c r="G100" s="156"/>
      <c r="H100" s="156"/>
      <c r="I100" s="156"/>
      <c r="J100" s="156"/>
      <c r="K100" s="156"/>
      <c r="M100" s="98"/>
    </row>
    <row r="101" spans="1:13" s="2" customFormat="1" ht="12.75" customHeight="1">
      <c r="A101" s="84"/>
      <c r="B101" s="69" t="s">
        <v>0</v>
      </c>
      <c r="C101" s="156" t="s">
        <v>171</v>
      </c>
      <c r="D101" s="156"/>
      <c r="E101" s="156"/>
      <c r="F101" s="156"/>
      <c r="G101" s="156"/>
      <c r="H101" s="156"/>
      <c r="I101" s="156"/>
      <c r="J101" s="156"/>
      <c r="K101" s="156"/>
      <c r="M101" s="301"/>
    </row>
    <row r="102" spans="1:13" s="2" customFormat="1" ht="63.75" customHeight="1">
      <c r="A102" s="84"/>
      <c r="B102" s="66"/>
      <c r="C102" s="69" t="s">
        <v>10</v>
      </c>
      <c r="D102" s="306" t="s">
        <v>352</v>
      </c>
      <c r="E102" s="156"/>
      <c r="F102" s="156"/>
      <c r="G102" s="156"/>
      <c r="H102" s="156"/>
      <c r="I102" s="156"/>
      <c r="J102" s="156"/>
      <c r="K102" s="156"/>
      <c r="M102" s="302"/>
    </row>
    <row r="103" spans="1:13" s="2" customFormat="1" ht="12.75" customHeight="1">
      <c r="A103" s="84"/>
      <c r="B103" s="69" t="s">
        <v>1</v>
      </c>
      <c r="C103" s="156" t="s">
        <v>259</v>
      </c>
      <c r="D103" s="156"/>
      <c r="E103" s="156"/>
      <c r="F103" s="156"/>
      <c r="G103" s="156"/>
      <c r="H103" s="156"/>
      <c r="I103" s="156"/>
      <c r="J103" s="156"/>
      <c r="K103" s="156"/>
      <c r="M103" s="301"/>
    </row>
    <row r="104" spans="1:13" s="2" customFormat="1" ht="38.1" customHeight="1">
      <c r="A104" s="84"/>
      <c r="B104" s="66"/>
      <c r="C104" s="69" t="s">
        <v>14</v>
      </c>
      <c r="D104" s="306" t="s">
        <v>260</v>
      </c>
      <c r="E104" s="156"/>
      <c r="F104" s="156"/>
      <c r="G104" s="156"/>
      <c r="H104" s="156"/>
      <c r="I104" s="156"/>
      <c r="J104" s="156"/>
      <c r="K104" s="156"/>
      <c r="M104" s="302"/>
    </row>
    <row r="105" spans="1:13" s="2" customFormat="1" ht="26.1" customHeight="1">
      <c r="A105" s="84"/>
      <c r="B105" s="66"/>
      <c r="C105" s="69"/>
      <c r="D105" s="307" t="s">
        <v>261</v>
      </c>
      <c r="E105" s="156" t="s">
        <v>353</v>
      </c>
      <c r="F105" s="156"/>
      <c r="G105" s="156"/>
      <c r="H105" s="156"/>
      <c r="I105" s="156"/>
      <c r="J105" s="156"/>
      <c r="K105" s="156"/>
      <c r="M105" s="302"/>
    </row>
    <row r="106" spans="1:13" s="2" customFormat="1" ht="26.1" customHeight="1">
      <c r="A106" s="84"/>
      <c r="B106" s="66"/>
      <c r="C106" s="69"/>
      <c r="D106" s="307" t="s">
        <v>262</v>
      </c>
      <c r="E106" s="156" t="s">
        <v>263</v>
      </c>
      <c r="F106" s="156"/>
      <c r="G106" s="156"/>
      <c r="H106" s="156"/>
      <c r="I106" s="156"/>
      <c r="J106" s="156"/>
      <c r="K106" s="156"/>
      <c r="M106" s="302"/>
    </row>
    <row r="107" spans="1:13" s="3" customFormat="1" ht="5.0999999999999996" customHeight="1">
      <c r="A107" s="156"/>
      <c r="B107" s="156"/>
      <c r="C107" s="156"/>
      <c r="D107" s="156"/>
      <c r="E107" s="156"/>
      <c r="F107" s="156"/>
      <c r="G107" s="156"/>
      <c r="H107" s="156"/>
      <c r="I107" s="156"/>
      <c r="J107" s="156"/>
      <c r="K107" s="156"/>
      <c r="M107" s="97"/>
    </row>
    <row r="108" spans="1:13" s="3" customFormat="1" ht="26.1" customHeight="1">
      <c r="A108" s="156" t="s">
        <v>185</v>
      </c>
      <c r="B108" s="156"/>
      <c r="C108" s="156"/>
      <c r="D108" s="156"/>
      <c r="E108" s="156"/>
      <c r="F108" s="156"/>
      <c r="G108" s="156"/>
      <c r="H108" s="156"/>
      <c r="I108" s="156"/>
      <c r="J108" s="156"/>
      <c r="K108" s="156"/>
      <c r="M108" s="98"/>
    </row>
    <row r="109" spans="1:13" s="3" customFormat="1" ht="26.1" customHeight="1">
      <c r="A109" s="69" t="s">
        <v>170</v>
      </c>
      <c r="B109" s="156" t="s">
        <v>354</v>
      </c>
      <c r="C109" s="156"/>
      <c r="D109" s="156"/>
      <c r="E109" s="156"/>
      <c r="F109" s="156"/>
      <c r="G109" s="156"/>
      <c r="H109" s="156"/>
      <c r="I109" s="156"/>
      <c r="J109" s="156"/>
      <c r="K109" s="156"/>
      <c r="M109" s="98"/>
    </row>
    <row r="110" spans="1:13" ht="12.75" customHeight="1">
      <c r="A110" s="69" t="s">
        <v>170</v>
      </c>
      <c r="B110" s="306" t="s">
        <v>186</v>
      </c>
      <c r="C110" s="306"/>
      <c r="D110" s="306"/>
      <c r="E110" s="306"/>
      <c r="F110" s="306"/>
      <c r="G110" s="306"/>
      <c r="H110" s="306"/>
      <c r="I110" s="306"/>
      <c r="J110" s="306"/>
      <c r="K110" s="306"/>
      <c r="M110" s="297"/>
    </row>
    <row r="111" spans="1:13" ht="12.75" customHeight="1">
      <c r="A111" s="177"/>
      <c r="B111" s="177"/>
      <c r="C111" s="177"/>
      <c r="D111" s="177"/>
      <c r="E111" s="177"/>
      <c r="F111" s="177"/>
      <c r="G111" s="177"/>
      <c r="H111" s="177"/>
      <c r="I111" s="177"/>
      <c r="J111" s="177"/>
      <c r="K111" s="177"/>
      <c r="M111" s="297"/>
    </row>
    <row r="112" spans="1:13" s="19" customFormat="1" ht="12.75" customHeight="1">
      <c r="A112" s="146" t="s">
        <v>3</v>
      </c>
      <c r="B112" s="153" t="s">
        <v>167</v>
      </c>
      <c r="C112" s="153"/>
      <c r="D112" s="153"/>
      <c r="E112" s="153"/>
      <c r="F112" s="153"/>
      <c r="G112" s="153"/>
      <c r="H112" s="153"/>
      <c r="I112" s="153"/>
      <c r="J112" s="153"/>
      <c r="K112" s="153"/>
      <c r="M112" s="298"/>
    </row>
    <row r="113" spans="1:13" s="3" customFormat="1" ht="5.0999999999999996" customHeight="1">
      <c r="A113" s="154"/>
      <c r="B113" s="154"/>
      <c r="C113" s="154"/>
      <c r="D113" s="154"/>
      <c r="E113" s="154"/>
      <c r="F113" s="154"/>
      <c r="G113" s="154"/>
      <c r="H113" s="154"/>
      <c r="I113" s="154"/>
      <c r="J113" s="154"/>
      <c r="K113" s="154"/>
      <c r="M113" s="97"/>
    </row>
    <row r="114" spans="1:13" s="3" customFormat="1" ht="12.75" customHeight="1">
      <c r="A114" s="156" t="s">
        <v>182</v>
      </c>
      <c r="B114" s="156"/>
      <c r="C114" s="156"/>
      <c r="D114" s="156"/>
      <c r="E114" s="156"/>
      <c r="F114" s="156"/>
      <c r="G114" s="156"/>
      <c r="H114" s="156"/>
      <c r="I114" s="156"/>
      <c r="J114" s="156"/>
      <c r="K114" s="156"/>
      <c r="M114" s="98"/>
    </row>
    <row r="115" spans="1:13" s="2" customFormat="1" ht="12.75" customHeight="1">
      <c r="A115" s="69"/>
      <c r="B115" s="305" t="s">
        <v>356</v>
      </c>
      <c r="C115" s="305"/>
      <c r="D115" s="305"/>
      <c r="E115" s="305"/>
      <c r="F115" s="305"/>
      <c r="G115" s="305"/>
      <c r="H115" s="305"/>
      <c r="I115" s="305"/>
      <c r="J115" s="305"/>
      <c r="K115" s="305"/>
      <c r="M115" s="301"/>
    </row>
    <row r="116" spans="1:13" s="2" customFormat="1" ht="53.25" customHeight="1">
      <c r="A116" s="84"/>
      <c r="B116" s="308"/>
      <c r="C116" s="309" t="s">
        <v>357</v>
      </c>
      <c r="D116" s="309"/>
      <c r="E116" s="309"/>
      <c r="F116" s="309"/>
      <c r="G116" s="309"/>
      <c r="H116" s="309"/>
      <c r="I116" s="309"/>
      <c r="J116" s="309"/>
      <c r="K116" s="309"/>
      <c r="M116" s="301"/>
    </row>
    <row r="117" spans="1:13" ht="12.75" customHeight="1">
      <c r="A117" s="160"/>
      <c r="B117" s="160"/>
      <c r="C117" s="160"/>
      <c r="D117" s="160"/>
      <c r="E117" s="160"/>
      <c r="F117" s="160"/>
      <c r="G117" s="160"/>
      <c r="H117" s="160"/>
      <c r="I117" s="160"/>
      <c r="J117" s="160"/>
      <c r="K117" s="160"/>
      <c r="M117" s="297"/>
    </row>
    <row r="118" spans="1:13" s="19" customFormat="1" ht="12.75" customHeight="1">
      <c r="A118" s="146" t="s">
        <v>4</v>
      </c>
      <c r="B118" s="176" t="s">
        <v>61</v>
      </c>
      <c r="C118" s="176"/>
      <c r="D118" s="176"/>
      <c r="E118" s="176"/>
      <c r="F118" s="176"/>
      <c r="G118" s="176"/>
      <c r="H118" s="176"/>
      <c r="I118" s="176"/>
      <c r="J118" s="176"/>
      <c r="K118" s="176"/>
      <c r="M118" s="298"/>
    </row>
    <row r="119" spans="1:13" s="3" customFormat="1" ht="5.0999999999999996" customHeight="1">
      <c r="A119" s="154"/>
      <c r="B119" s="154"/>
      <c r="C119" s="154"/>
      <c r="D119" s="154"/>
      <c r="E119" s="154"/>
      <c r="F119" s="154"/>
      <c r="G119" s="154"/>
      <c r="H119" s="154"/>
      <c r="I119" s="154"/>
      <c r="J119" s="154"/>
      <c r="K119" s="154"/>
      <c r="M119" s="97"/>
    </row>
    <row r="120" spans="1:13" s="3" customFormat="1" ht="12.75" customHeight="1">
      <c r="A120" s="154" t="s">
        <v>62</v>
      </c>
      <c r="B120" s="154"/>
      <c r="C120" s="154"/>
      <c r="D120" s="154"/>
      <c r="E120" s="154"/>
      <c r="F120" s="154"/>
      <c r="G120" s="154"/>
      <c r="H120" s="154"/>
      <c r="I120" s="154"/>
      <c r="J120" s="154"/>
      <c r="K120" s="154"/>
      <c r="M120" s="98"/>
    </row>
    <row r="121" spans="1:13" s="2" customFormat="1" ht="12.75" customHeight="1">
      <c r="A121" s="310" t="s">
        <v>0</v>
      </c>
      <c r="B121" s="304" t="s">
        <v>142</v>
      </c>
      <c r="C121" s="304"/>
      <c r="D121" s="304"/>
      <c r="E121" s="304"/>
      <c r="F121" s="304"/>
      <c r="G121" s="304"/>
      <c r="H121" s="304"/>
      <c r="I121" s="304"/>
      <c r="J121" s="304"/>
      <c r="K121" s="304"/>
      <c r="M121" s="301"/>
    </row>
    <row r="122" spans="1:13" s="2" customFormat="1" ht="12.75" customHeight="1">
      <c r="A122" s="310" t="s">
        <v>1</v>
      </c>
      <c r="B122" s="304" t="s">
        <v>207</v>
      </c>
      <c r="C122" s="304"/>
      <c r="D122" s="304"/>
      <c r="E122" s="304"/>
      <c r="F122" s="304"/>
      <c r="G122" s="304"/>
      <c r="H122" s="304"/>
      <c r="I122" s="304"/>
      <c r="J122" s="304"/>
      <c r="K122" s="304"/>
      <c r="M122" s="301"/>
    </row>
    <row r="123" spans="1:13" s="2" customFormat="1" ht="12.75" customHeight="1">
      <c r="A123" s="310" t="s">
        <v>2</v>
      </c>
      <c r="B123" s="304" t="s">
        <v>180</v>
      </c>
      <c r="C123" s="304"/>
      <c r="D123" s="304"/>
      <c r="E123" s="304"/>
      <c r="F123" s="304"/>
      <c r="G123" s="304"/>
      <c r="H123" s="304"/>
      <c r="I123" s="304"/>
      <c r="J123" s="304"/>
      <c r="K123" s="304"/>
      <c r="M123" s="301"/>
    </row>
    <row r="124" spans="1:13" s="2" customFormat="1" ht="12.75" customHeight="1">
      <c r="A124" s="310" t="s">
        <v>3</v>
      </c>
      <c r="B124" s="304" t="s">
        <v>143</v>
      </c>
      <c r="C124" s="304"/>
      <c r="D124" s="304"/>
      <c r="E124" s="304"/>
      <c r="F124" s="304"/>
      <c r="G124" s="304"/>
      <c r="H124" s="304"/>
      <c r="I124" s="304"/>
      <c r="J124" s="304"/>
      <c r="K124" s="304"/>
      <c r="M124" s="301"/>
    </row>
    <row r="125" spans="1:13" s="2" customFormat="1" ht="12.75" customHeight="1">
      <c r="A125" s="310" t="s">
        <v>4</v>
      </c>
      <c r="B125" s="304" t="s">
        <v>359</v>
      </c>
      <c r="C125" s="304"/>
      <c r="D125" s="304"/>
      <c r="E125" s="304"/>
      <c r="F125" s="304"/>
      <c r="G125" s="304"/>
      <c r="H125" s="304"/>
      <c r="I125" s="304"/>
      <c r="J125" s="304"/>
      <c r="K125" s="304"/>
      <c r="M125" s="301"/>
    </row>
    <row r="126" spans="1:13" s="2" customFormat="1" ht="12.75" customHeight="1">
      <c r="A126" s="310" t="s">
        <v>157</v>
      </c>
      <c r="B126" s="304" t="s">
        <v>239</v>
      </c>
      <c r="C126" s="304"/>
      <c r="D126" s="304"/>
      <c r="E126" s="304"/>
      <c r="F126" s="304"/>
      <c r="G126" s="304"/>
      <c r="H126" s="304"/>
      <c r="I126" s="304"/>
      <c r="J126" s="304"/>
      <c r="K126" s="304"/>
      <c r="M126" s="301"/>
    </row>
    <row r="127" spans="1:13" s="2" customFormat="1" ht="26.1" customHeight="1">
      <c r="A127" s="310" t="s">
        <v>168</v>
      </c>
      <c r="B127" s="304" t="s">
        <v>358</v>
      </c>
      <c r="C127" s="304"/>
      <c r="D127" s="304"/>
      <c r="E127" s="304"/>
      <c r="F127" s="304"/>
      <c r="G127" s="304"/>
      <c r="H127" s="304"/>
      <c r="I127" s="304"/>
      <c r="J127" s="304"/>
      <c r="K127" s="304"/>
      <c r="M127" s="301"/>
    </row>
    <row r="128" spans="1:13" s="3" customFormat="1" ht="5.0999999999999996" customHeight="1">
      <c r="A128" s="154"/>
      <c r="B128" s="154"/>
      <c r="C128" s="154"/>
      <c r="D128" s="154"/>
      <c r="E128" s="154"/>
      <c r="F128" s="154"/>
      <c r="G128" s="154"/>
      <c r="H128" s="154"/>
      <c r="I128" s="154"/>
      <c r="J128" s="154"/>
      <c r="K128" s="154"/>
      <c r="M128" s="97"/>
    </row>
    <row r="129" spans="1:23" s="3" customFormat="1" ht="12.75" customHeight="1">
      <c r="A129" s="158" t="s">
        <v>246</v>
      </c>
      <c r="B129" s="158"/>
      <c r="C129" s="158"/>
      <c r="D129" s="158"/>
      <c r="E129" s="158"/>
      <c r="F129" s="158"/>
      <c r="G129" s="158"/>
      <c r="H129" s="158"/>
      <c r="I129" s="158"/>
      <c r="J129" s="158"/>
      <c r="K129" s="158"/>
      <c r="M129" s="98"/>
    </row>
    <row r="130" spans="1:23" s="3" customFormat="1" ht="54" customHeight="1">
      <c r="A130" s="304" t="s">
        <v>360</v>
      </c>
      <c r="B130" s="304"/>
      <c r="C130" s="304"/>
      <c r="D130" s="304"/>
      <c r="E130" s="304"/>
      <c r="F130" s="304"/>
      <c r="G130" s="304"/>
      <c r="H130" s="304"/>
      <c r="I130" s="304"/>
      <c r="J130" s="304"/>
      <c r="K130" s="304"/>
      <c r="M130" s="98"/>
    </row>
    <row r="131" spans="1:23" ht="12.75" customHeight="1">
      <c r="A131" s="160"/>
      <c r="B131" s="160"/>
      <c r="C131" s="160"/>
      <c r="D131" s="160"/>
      <c r="E131" s="160"/>
      <c r="F131" s="160"/>
      <c r="G131" s="160"/>
      <c r="H131" s="160"/>
      <c r="I131" s="160"/>
      <c r="J131" s="160"/>
      <c r="K131" s="160"/>
      <c r="M131" s="297"/>
    </row>
    <row r="132" spans="1:23" s="19" customFormat="1" ht="12.75" customHeight="1">
      <c r="A132" s="146" t="s">
        <v>157</v>
      </c>
      <c r="B132" s="176" t="s">
        <v>63</v>
      </c>
      <c r="C132" s="176"/>
      <c r="D132" s="176"/>
      <c r="E132" s="176"/>
      <c r="F132" s="176"/>
      <c r="G132" s="176"/>
      <c r="H132" s="176"/>
      <c r="I132" s="176"/>
      <c r="J132" s="176"/>
      <c r="K132" s="176"/>
      <c r="M132" s="298"/>
    </row>
    <row r="133" spans="1:23" s="3" customFormat="1" ht="5.0999999999999996" customHeight="1">
      <c r="A133" s="154"/>
      <c r="B133" s="154"/>
      <c r="C133" s="154"/>
      <c r="D133" s="154"/>
      <c r="E133" s="154"/>
      <c r="F133" s="154"/>
      <c r="G133" s="154"/>
      <c r="H133" s="154"/>
      <c r="I133" s="154"/>
      <c r="J133" s="154"/>
      <c r="K133" s="154"/>
      <c r="M133" s="97"/>
    </row>
    <row r="134" spans="1:23" s="3" customFormat="1" ht="24.75" customHeight="1">
      <c r="A134" s="156" t="s">
        <v>361</v>
      </c>
      <c r="B134" s="156"/>
      <c r="C134" s="156"/>
      <c r="D134" s="156"/>
      <c r="E134" s="156"/>
      <c r="F134" s="156"/>
      <c r="G134" s="156"/>
      <c r="H134" s="156"/>
      <c r="I134" s="156"/>
      <c r="J134" s="156"/>
      <c r="K134" s="156"/>
      <c r="M134" s="98"/>
    </row>
    <row r="135" spans="1:23" s="3" customFormat="1" ht="5.0999999999999996" customHeight="1">
      <c r="A135" s="154"/>
      <c r="B135" s="154"/>
      <c r="C135" s="154"/>
      <c r="D135" s="154"/>
      <c r="E135" s="154"/>
      <c r="F135" s="154"/>
      <c r="G135" s="154"/>
      <c r="H135" s="154"/>
      <c r="I135" s="154"/>
      <c r="J135" s="154"/>
      <c r="K135" s="154"/>
      <c r="M135" s="97"/>
    </row>
    <row r="136" spans="1:23" s="3" customFormat="1" ht="12.75" customHeight="1">
      <c r="A136" s="154" t="s">
        <v>64</v>
      </c>
      <c r="B136" s="154"/>
      <c r="C136" s="154"/>
      <c r="D136" s="154"/>
      <c r="E136" s="154"/>
      <c r="F136" s="154"/>
      <c r="G136" s="154"/>
      <c r="H136" s="154"/>
      <c r="I136" s="154"/>
      <c r="J136" s="154"/>
      <c r="K136" s="154"/>
      <c r="M136" s="98"/>
    </row>
    <row r="137" spans="1:23" s="3" customFormat="1" ht="5.0999999999999996" customHeight="1">
      <c r="A137" s="154"/>
      <c r="B137" s="154"/>
      <c r="C137" s="154"/>
      <c r="D137" s="154"/>
      <c r="E137" s="154"/>
      <c r="F137" s="154"/>
      <c r="G137" s="154"/>
      <c r="H137" s="154"/>
      <c r="I137" s="154"/>
      <c r="J137" s="154"/>
      <c r="K137" s="154"/>
      <c r="M137" s="97"/>
    </row>
    <row r="138" spans="1:23" s="3" customFormat="1" ht="13.5" customHeight="1">
      <c r="A138" s="156" t="s">
        <v>24</v>
      </c>
      <c r="B138" s="156"/>
      <c r="C138" s="156"/>
      <c r="D138" s="156"/>
      <c r="E138" s="156"/>
      <c r="F138" s="156"/>
      <c r="G138" s="156"/>
      <c r="H138" s="156"/>
      <c r="I138" s="156"/>
      <c r="J138" s="156"/>
      <c r="K138" s="156"/>
      <c r="M138" s="159"/>
      <c r="N138" s="159"/>
      <c r="O138" s="159"/>
      <c r="P138" s="159"/>
      <c r="Q138" s="159"/>
      <c r="R138" s="159"/>
      <c r="S138" s="159"/>
      <c r="T138" s="159"/>
      <c r="U138" s="159"/>
      <c r="V138" s="159"/>
      <c r="W138" s="159"/>
    </row>
    <row r="139" spans="1:23" s="3" customFormat="1" ht="12.75" customHeight="1">
      <c r="A139" s="311" t="s">
        <v>362</v>
      </c>
      <c r="B139" s="311"/>
      <c r="C139" s="311"/>
      <c r="D139" s="311"/>
      <c r="E139" s="311"/>
      <c r="F139" s="311"/>
      <c r="G139" s="311"/>
      <c r="H139" s="311"/>
      <c r="I139" s="311"/>
      <c r="J139" s="311"/>
      <c r="K139" s="311"/>
      <c r="M139" s="175"/>
      <c r="N139" s="175"/>
      <c r="O139" s="175"/>
      <c r="P139" s="175"/>
      <c r="Q139" s="175"/>
      <c r="R139" s="175"/>
      <c r="S139" s="175"/>
      <c r="T139" s="175"/>
      <c r="U139" s="175"/>
      <c r="V139" s="175"/>
      <c r="W139" s="175"/>
    </row>
    <row r="140" spans="1:23" s="3" customFormat="1" ht="5.0999999999999996" customHeight="1">
      <c r="A140" s="154"/>
      <c r="B140" s="154"/>
      <c r="C140" s="154"/>
      <c r="D140" s="154"/>
      <c r="E140" s="154"/>
      <c r="F140" s="154"/>
      <c r="G140" s="154"/>
      <c r="H140" s="154"/>
      <c r="I140" s="154"/>
      <c r="J140" s="154"/>
      <c r="K140" s="154"/>
      <c r="M140" s="97"/>
    </row>
    <row r="141" spans="1:23" s="3" customFormat="1" ht="13.5" customHeight="1">
      <c r="A141" s="156" t="s">
        <v>65</v>
      </c>
      <c r="B141" s="156"/>
      <c r="C141" s="156"/>
      <c r="D141" s="156"/>
      <c r="E141" s="156"/>
      <c r="F141" s="156"/>
      <c r="G141" s="156"/>
      <c r="H141" s="156"/>
      <c r="I141" s="156"/>
      <c r="J141" s="156"/>
      <c r="K141" s="156"/>
      <c r="M141" s="159"/>
      <c r="N141" s="159"/>
      <c r="O141" s="159"/>
      <c r="P141" s="159"/>
      <c r="Q141" s="159"/>
      <c r="R141" s="159"/>
      <c r="S141" s="159"/>
      <c r="T141" s="159"/>
      <c r="U141" s="159"/>
      <c r="V141" s="159"/>
      <c r="W141" s="159"/>
    </row>
    <row r="142" spans="1:23" s="3" customFormat="1" ht="12.75" customHeight="1">
      <c r="A142" s="159" t="s">
        <v>66</v>
      </c>
      <c r="B142" s="159"/>
      <c r="C142" s="159"/>
      <c r="D142" s="159"/>
      <c r="E142" s="159"/>
      <c r="F142" s="159"/>
      <c r="G142" s="159"/>
      <c r="H142" s="159"/>
      <c r="I142" s="159"/>
      <c r="J142" s="159"/>
      <c r="K142" s="159"/>
      <c r="M142" s="175"/>
      <c r="N142" s="175"/>
      <c r="O142" s="175"/>
      <c r="P142" s="175"/>
      <c r="Q142" s="175"/>
      <c r="R142" s="175"/>
      <c r="S142" s="175"/>
      <c r="T142" s="175"/>
      <c r="U142" s="175"/>
      <c r="V142" s="175"/>
      <c r="W142" s="175"/>
    </row>
    <row r="143" spans="1:23" s="3" customFormat="1" ht="5.0999999999999996" customHeight="1">
      <c r="A143" s="154"/>
      <c r="B143" s="154"/>
      <c r="C143" s="154"/>
      <c r="D143" s="154"/>
      <c r="E143" s="154"/>
      <c r="F143" s="154"/>
      <c r="G143" s="154"/>
      <c r="H143" s="154"/>
      <c r="I143" s="154"/>
      <c r="J143" s="154"/>
      <c r="K143" s="154"/>
      <c r="M143" s="97"/>
    </row>
    <row r="144" spans="1:23" s="3" customFormat="1" ht="12.75" customHeight="1">
      <c r="A144" s="170" t="s">
        <v>5</v>
      </c>
      <c r="B144" s="159"/>
      <c r="C144" s="159"/>
      <c r="D144" s="159"/>
      <c r="E144" s="159"/>
      <c r="F144" s="159"/>
      <c r="G144" s="159"/>
      <c r="H144" s="159"/>
      <c r="I144" s="159"/>
      <c r="J144" s="159"/>
      <c r="K144" s="159"/>
      <c r="M144" s="97"/>
    </row>
    <row r="145" spans="1:23" s="2" customFormat="1">
      <c r="A145" s="1" t="s">
        <v>0</v>
      </c>
      <c r="B145" s="171" t="s">
        <v>6</v>
      </c>
      <c r="C145" s="171"/>
      <c r="D145" s="171"/>
      <c r="E145" s="172" t="s">
        <v>174</v>
      </c>
      <c r="F145" s="172"/>
      <c r="G145" s="172"/>
      <c r="H145" s="172"/>
      <c r="I145" s="172"/>
      <c r="J145" s="172"/>
      <c r="K145" s="172"/>
      <c r="M145" s="301" t="s">
        <v>173</v>
      </c>
    </row>
    <row r="146" spans="1:23" s="2" customFormat="1" ht="27" customHeight="1">
      <c r="A146" s="1" t="s">
        <v>1</v>
      </c>
      <c r="B146" s="5" t="s">
        <v>7</v>
      </c>
      <c r="C146" s="1"/>
      <c r="D146" s="1"/>
      <c r="E146" s="159" t="s">
        <v>67</v>
      </c>
      <c r="F146" s="159"/>
      <c r="G146" s="159"/>
      <c r="H146" s="159"/>
      <c r="I146" s="159"/>
      <c r="J146" s="159"/>
      <c r="K146" s="159"/>
      <c r="M146" s="303"/>
    </row>
    <row r="147" spans="1:23" s="2" customFormat="1">
      <c r="A147" s="1" t="s">
        <v>2</v>
      </c>
      <c r="B147" s="5" t="s">
        <v>8</v>
      </c>
      <c r="C147" s="1"/>
      <c r="D147" s="1"/>
      <c r="E147" s="172" t="str">
        <f>A10</f>
        <v>JN–11–23</v>
      </c>
      <c r="F147" s="172"/>
      <c r="G147" s="172"/>
      <c r="H147" s="172"/>
      <c r="I147" s="172"/>
      <c r="J147" s="172"/>
      <c r="K147" s="172"/>
      <c r="M147" s="303"/>
    </row>
    <row r="148" spans="1:23" s="2" customFormat="1" ht="26.1" customHeight="1">
      <c r="A148" s="1" t="s">
        <v>3</v>
      </c>
      <c r="B148" s="5" t="s">
        <v>9</v>
      </c>
      <c r="C148" s="1"/>
      <c r="D148" s="1"/>
      <c r="E148" s="159" t="str">
        <f>A12</f>
        <v>Godišnja nabava automehaničarskih usluga održavanja voznog parka, za IVKOM d.d., Ivanec</v>
      </c>
      <c r="F148" s="159"/>
      <c r="G148" s="159"/>
      <c r="H148" s="159"/>
      <c r="I148" s="159"/>
      <c r="J148" s="159"/>
      <c r="K148" s="159"/>
      <c r="M148" s="303"/>
    </row>
    <row r="149" spans="1:23" s="2" customFormat="1">
      <c r="A149" s="1" t="s">
        <v>4</v>
      </c>
      <c r="B149" s="5" t="s">
        <v>165</v>
      </c>
      <c r="C149" s="1"/>
      <c r="D149" s="1"/>
      <c r="F149" s="2" t="str">
        <f>A158</f>
        <v xml:space="preserve">08.03.2023. godine, u 11:00 sati (lokalno vrijeme). </v>
      </c>
      <c r="M149" s="303"/>
    </row>
    <row r="150" spans="1:23" s="3" customFormat="1" ht="5.0999999999999996" customHeight="1">
      <c r="A150" s="154"/>
      <c r="B150" s="154"/>
      <c r="C150" s="154"/>
      <c r="D150" s="154"/>
      <c r="E150" s="154"/>
      <c r="F150" s="154"/>
      <c r="G150" s="154"/>
      <c r="H150" s="154"/>
      <c r="I150" s="154"/>
      <c r="J150" s="154"/>
      <c r="K150" s="154"/>
      <c r="M150" s="97"/>
    </row>
    <row r="151" spans="1:23" s="3" customFormat="1" ht="13.5" customHeight="1">
      <c r="A151" s="156" t="s">
        <v>70</v>
      </c>
      <c r="B151" s="156"/>
      <c r="C151" s="156"/>
      <c r="D151" s="156"/>
      <c r="E151" s="156"/>
      <c r="F151" s="156"/>
      <c r="G151" s="156"/>
      <c r="H151" s="156"/>
      <c r="I151" s="156"/>
      <c r="J151" s="156"/>
      <c r="K151" s="156"/>
      <c r="M151" s="159"/>
      <c r="N151" s="159"/>
      <c r="O151" s="159"/>
      <c r="P151" s="159"/>
      <c r="Q151" s="159"/>
      <c r="R151" s="159"/>
      <c r="S151" s="159"/>
      <c r="T151" s="159"/>
      <c r="U151" s="159"/>
      <c r="V151" s="159"/>
      <c r="W151" s="159"/>
    </row>
    <row r="152" spans="1:23" s="3" customFormat="1" ht="12.75" customHeight="1">
      <c r="A152" s="159" t="str">
        <f>M145</f>
        <v>IVKOM d.d., Ivanec, Vladimira Nazora 96b, 42240 Ivanec.</v>
      </c>
      <c r="B152" s="159"/>
      <c r="C152" s="159"/>
      <c r="D152" s="159"/>
      <c r="E152" s="159"/>
      <c r="F152" s="159"/>
      <c r="G152" s="159"/>
      <c r="H152" s="159"/>
      <c r="I152" s="159"/>
      <c r="J152" s="159"/>
      <c r="K152" s="159"/>
      <c r="M152" s="175"/>
      <c r="N152" s="175"/>
      <c r="O152" s="175"/>
      <c r="P152" s="175"/>
      <c r="Q152" s="175"/>
      <c r="R152" s="175"/>
      <c r="S152" s="175"/>
      <c r="T152" s="175"/>
      <c r="U152" s="175"/>
      <c r="V152" s="175"/>
      <c r="W152" s="175"/>
    </row>
    <row r="153" spans="1:23" s="3" customFormat="1" ht="5.0999999999999996" customHeight="1">
      <c r="A153" s="154"/>
      <c r="B153" s="154"/>
      <c r="C153" s="154"/>
      <c r="D153" s="154"/>
      <c r="E153" s="154"/>
      <c r="F153" s="154"/>
      <c r="G153" s="154"/>
      <c r="H153" s="154"/>
      <c r="I153" s="154"/>
      <c r="J153" s="154"/>
      <c r="K153" s="154"/>
      <c r="M153" s="97"/>
    </row>
    <row r="154" spans="1:23" s="3" customFormat="1" ht="13.5" customHeight="1">
      <c r="A154" s="156" t="s">
        <v>68</v>
      </c>
      <c r="B154" s="156"/>
      <c r="C154" s="156"/>
      <c r="D154" s="156"/>
      <c r="E154" s="156"/>
      <c r="F154" s="156"/>
      <c r="G154" s="156"/>
      <c r="H154" s="156"/>
      <c r="I154" s="156"/>
      <c r="J154" s="156"/>
      <c r="K154" s="156"/>
      <c r="M154" s="159"/>
      <c r="N154" s="159"/>
      <c r="O154" s="159"/>
      <c r="P154" s="159"/>
      <c r="Q154" s="159"/>
      <c r="R154" s="159"/>
      <c r="S154" s="159"/>
      <c r="T154" s="159"/>
      <c r="U154" s="159"/>
      <c r="V154" s="159"/>
      <c r="W154" s="159"/>
    </row>
    <row r="155" spans="1:23" s="3" customFormat="1" ht="12.75" customHeight="1">
      <c r="A155" s="159" t="str">
        <f>A152</f>
        <v>IVKOM d.d., Ivanec, Vladimira Nazora 96b, 42240 Ivanec.</v>
      </c>
      <c r="B155" s="159"/>
      <c r="C155" s="159"/>
      <c r="D155" s="159"/>
      <c r="E155" s="159"/>
      <c r="F155" s="159"/>
      <c r="G155" s="159"/>
      <c r="H155" s="159"/>
      <c r="I155" s="159"/>
      <c r="J155" s="159"/>
      <c r="K155" s="159"/>
      <c r="M155" s="175"/>
      <c r="N155" s="175"/>
      <c r="O155" s="175"/>
      <c r="P155" s="175"/>
      <c r="Q155" s="175"/>
      <c r="R155" s="175"/>
      <c r="S155" s="175"/>
      <c r="T155" s="175"/>
      <c r="U155" s="175"/>
      <c r="V155" s="175"/>
      <c r="W155" s="175"/>
    </row>
    <row r="156" spans="1:23" s="3" customFormat="1" ht="5.0999999999999996" customHeight="1">
      <c r="A156" s="154"/>
      <c r="B156" s="154"/>
      <c r="C156" s="154"/>
      <c r="D156" s="154"/>
      <c r="E156" s="154"/>
      <c r="F156" s="154"/>
      <c r="G156" s="154"/>
      <c r="H156" s="154"/>
      <c r="I156" s="154"/>
      <c r="J156" s="154"/>
      <c r="K156" s="154"/>
      <c r="M156" s="97"/>
    </row>
    <row r="157" spans="1:23" s="3" customFormat="1" ht="13.5" customHeight="1">
      <c r="A157" s="156" t="s">
        <v>69</v>
      </c>
      <c r="B157" s="156"/>
      <c r="C157" s="156"/>
      <c r="D157" s="156"/>
      <c r="E157" s="156"/>
      <c r="F157" s="156"/>
      <c r="G157" s="156"/>
      <c r="H157" s="156"/>
      <c r="I157" s="156"/>
      <c r="J157" s="156"/>
      <c r="K157" s="156"/>
      <c r="M157" s="159"/>
      <c r="N157" s="159"/>
      <c r="O157" s="159"/>
      <c r="P157" s="159"/>
      <c r="Q157" s="159"/>
      <c r="R157" s="159"/>
      <c r="S157" s="159"/>
      <c r="T157" s="159"/>
      <c r="U157" s="159"/>
      <c r="V157" s="159"/>
      <c r="W157" s="159"/>
    </row>
    <row r="158" spans="1:23" s="3" customFormat="1" ht="12.75" customHeight="1">
      <c r="A158" s="311" t="s">
        <v>363</v>
      </c>
      <c r="B158" s="311"/>
      <c r="C158" s="311"/>
      <c r="D158" s="311"/>
      <c r="E158" s="311"/>
      <c r="F158" s="311"/>
      <c r="G158" s="311"/>
      <c r="H158" s="311"/>
      <c r="I158" s="311"/>
      <c r="J158" s="311"/>
      <c r="K158" s="311"/>
      <c r="M158" s="175"/>
      <c r="N158" s="175"/>
      <c r="O158" s="175"/>
      <c r="P158" s="175"/>
      <c r="Q158" s="175"/>
      <c r="R158" s="175"/>
      <c r="S158" s="175"/>
      <c r="T158" s="175"/>
      <c r="U158" s="175"/>
      <c r="V158" s="175"/>
      <c r="W158" s="175"/>
    </row>
    <row r="159" spans="1:23" s="3" customFormat="1" ht="5.0999999999999996" customHeight="1">
      <c r="A159" s="154"/>
      <c r="B159" s="154"/>
      <c r="C159" s="154"/>
      <c r="D159" s="154"/>
      <c r="E159" s="154"/>
      <c r="F159" s="154"/>
      <c r="G159" s="154"/>
      <c r="H159" s="154"/>
      <c r="I159" s="154"/>
      <c r="J159" s="154"/>
      <c r="K159" s="154"/>
      <c r="M159" s="97"/>
    </row>
    <row r="160" spans="1:23" s="3" customFormat="1" ht="13.5" customHeight="1">
      <c r="A160" s="156" t="s">
        <v>71</v>
      </c>
      <c r="B160" s="156"/>
      <c r="C160" s="156"/>
      <c r="D160" s="156"/>
      <c r="E160" s="156"/>
      <c r="F160" s="156"/>
      <c r="G160" s="156"/>
      <c r="H160" s="156"/>
      <c r="I160" s="156"/>
      <c r="J160" s="156"/>
      <c r="K160" s="156"/>
      <c r="M160" s="159"/>
      <c r="N160" s="159"/>
      <c r="O160" s="159"/>
      <c r="P160" s="159"/>
      <c r="Q160" s="159"/>
      <c r="R160" s="159"/>
      <c r="S160" s="159"/>
      <c r="T160" s="159"/>
      <c r="U160" s="159"/>
      <c r="V160" s="159"/>
      <c r="W160" s="159"/>
    </row>
    <row r="161" spans="1:23" s="3" customFormat="1" ht="12.75" customHeight="1">
      <c r="A161" s="156" t="s">
        <v>264</v>
      </c>
      <c r="B161" s="156"/>
      <c r="C161" s="156"/>
      <c r="D161" s="156"/>
      <c r="E161" s="156"/>
      <c r="F161" s="156"/>
      <c r="G161" s="156"/>
      <c r="H161" s="156"/>
      <c r="I161" s="156"/>
      <c r="J161" s="156"/>
      <c r="K161" s="156"/>
      <c r="M161" s="175"/>
      <c r="N161" s="175"/>
      <c r="O161" s="175"/>
      <c r="P161" s="175"/>
      <c r="Q161" s="175"/>
      <c r="R161" s="175"/>
      <c r="S161" s="175"/>
      <c r="T161" s="175"/>
      <c r="U161" s="175"/>
      <c r="V161" s="175"/>
      <c r="W161" s="175"/>
    </row>
    <row r="162" spans="1:23" ht="12.75" customHeight="1">
      <c r="A162" s="160"/>
      <c r="B162" s="160"/>
      <c r="C162" s="160"/>
      <c r="D162" s="160"/>
      <c r="E162" s="160"/>
      <c r="F162" s="160"/>
      <c r="G162" s="160"/>
      <c r="H162" s="160"/>
      <c r="I162" s="160"/>
      <c r="J162" s="160"/>
      <c r="K162" s="160"/>
      <c r="M162" s="297"/>
    </row>
    <row r="163" spans="1:23" s="19" customFormat="1" ht="12.75" customHeight="1">
      <c r="A163" s="146" t="s">
        <v>168</v>
      </c>
      <c r="B163" s="176" t="s">
        <v>72</v>
      </c>
      <c r="C163" s="176"/>
      <c r="D163" s="176"/>
      <c r="E163" s="176"/>
      <c r="F163" s="176"/>
      <c r="G163" s="176"/>
      <c r="H163" s="176"/>
      <c r="I163" s="176"/>
      <c r="J163" s="176"/>
      <c r="K163" s="176"/>
      <c r="M163" s="298"/>
    </row>
    <row r="164" spans="1:23" s="3" customFormat="1" ht="4.5" customHeight="1">
      <c r="A164" s="154"/>
      <c r="B164" s="154"/>
      <c r="C164" s="154"/>
      <c r="D164" s="154"/>
      <c r="E164" s="154"/>
      <c r="F164" s="154"/>
      <c r="G164" s="154"/>
      <c r="H164" s="154"/>
      <c r="I164" s="154"/>
      <c r="J164" s="154"/>
      <c r="K164" s="154"/>
      <c r="M164" s="97"/>
    </row>
    <row r="165" spans="1:23" s="3" customFormat="1" ht="12.75" customHeight="1">
      <c r="A165" s="156" t="s">
        <v>208</v>
      </c>
      <c r="B165" s="156"/>
      <c r="C165" s="156"/>
      <c r="D165" s="156"/>
      <c r="E165" s="156"/>
      <c r="F165" s="156"/>
      <c r="G165" s="156"/>
      <c r="H165" s="156"/>
      <c r="I165" s="156"/>
      <c r="J165" s="156"/>
      <c r="K165" s="156"/>
      <c r="M165" s="98"/>
    </row>
    <row r="166" spans="1:23" s="3" customFormat="1" ht="39.950000000000003" customHeight="1">
      <c r="A166" s="157" t="s">
        <v>73</v>
      </c>
      <c r="B166" s="154"/>
      <c r="C166" s="154"/>
      <c r="D166" s="154"/>
      <c r="E166" s="154"/>
      <c r="F166" s="154"/>
      <c r="G166" s="154"/>
      <c r="H166" s="154"/>
      <c r="I166" s="154"/>
      <c r="J166" s="154"/>
      <c r="K166" s="154"/>
      <c r="M166" s="97"/>
    </row>
    <row r="167" spans="1:23" s="3" customFormat="1" ht="5.0999999999999996" customHeight="1">
      <c r="A167" s="154"/>
      <c r="B167" s="154"/>
      <c r="C167" s="154"/>
      <c r="D167" s="154"/>
      <c r="E167" s="154"/>
      <c r="F167" s="154"/>
      <c r="G167" s="154"/>
      <c r="H167" s="154"/>
      <c r="I167" s="154"/>
      <c r="J167" s="154"/>
      <c r="K167" s="154"/>
      <c r="M167" s="97"/>
    </row>
    <row r="168" spans="1:23" s="3" customFormat="1" ht="12.75" customHeight="1">
      <c r="A168" s="154" t="s">
        <v>74</v>
      </c>
      <c r="B168" s="154"/>
      <c r="C168" s="154"/>
      <c r="D168" s="154"/>
      <c r="E168" s="154"/>
      <c r="F168" s="154"/>
      <c r="G168" s="154"/>
      <c r="H168" s="154"/>
      <c r="I168" s="154"/>
      <c r="J168" s="154"/>
      <c r="K168" s="154"/>
      <c r="M168" s="98"/>
    </row>
    <row r="169" spans="1:23" s="3" customFormat="1" ht="27" customHeight="1">
      <c r="A169" s="156" t="s">
        <v>183</v>
      </c>
      <c r="B169" s="156"/>
      <c r="C169" s="156"/>
      <c r="D169" s="156"/>
      <c r="E169" s="156"/>
      <c r="F169" s="156"/>
      <c r="G169" s="156"/>
      <c r="H169" s="156"/>
      <c r="I169" s="156"/>
      <c r="J169" s="156"/>
      <c r="K169" s="156"/>
      <c r="M169" s="98"/>
      <c r="N169" s="20"/>
      <c r="O169" s="20"/>
      <c r="P169" s="20"/>
      <c r="Q169" s="20"/>
      <c r="R169" s="20"/>
      <c r="S169" s="20"/>
      <c r="T169" s="20"/>
      <c r="U169" s="20"/>
      <c r="V169" s="20"/>
      <c r="W169" s="20"/>
    </row>
    <row r="170" spans="1:23" ht="9.9499999999999993" customHeight="1">
      <c r="A170" s="127"/>
      <c r="B170" s="127"/>
      <c r="C170" s="127"/>
      <c r="D170" s="127"/>
      <c r="E170" s="127"/>
      <c r="F170" s="127"/>
      <c r="G170" s="127"/>
      <c r="H170" s="127"/>
      <c r="I170" s="127"/>
      <c r="J170" s="127"/>
      <c r="K170" s="127"/>
    </row>
    <row r="171" spans="1:23" ht="9.9499999999999993" customHeight="1">
      <c r="A171" s="127"/>
      <c r="B171" s="127"/>
      <c r="C171" s="127"/>
      <c r="D171" s="127"/>
      <c r="E171" s="127"/>
      <c r="F171" s="127"/>
      <c r="G171" s="127"/>
      <c r="H171" s="127"/>
      <c r="I171" s="127"/>
      <c r="J171" s="127"/>
      <c r="K171" s="127"/>
    </row>
    <row r="172" spans="1:23" ht="14.1" customHeight="1">
      <c r="A172" s="128" t="s">
        <v>236</v>
      </c>
      <c r="B172" s="127"/>
      <c r="C172" s="312" t="s">
        <v>364</v>
      </c>
      <c r="D172" s="313"/>
      <c r="E172" s="313"/>
      <c r="F172" s="127"/>
      <c r="G172" s="127"/>
      <c r="H172" s="127"/>
      <c r="I172" s="127"/>
      <c r="J172" s="127"/>
      <c r="K172" s="127"/>
    </row>
    <row r="173" spans="1:23" ht="5.0999999999999996" customHeight="1">
      <c r="A173" s="127"/>
      <c r="B173" s="127"/>
      <c r="C173" s="314"/>
      <c r="D173" s="85"/>
      <c r="E173" s="85"/>
      <c r="F173" s="127"/>
      <c r="G173" s="127"/>
      <c r="H173" s="127"/>
      <c r="I173" s="127"/>
      <c r="J173" s="127"/>
      <c r="K173" s="127"/>
    </row>
    <row r="174" spans="1:23" ht="14.1" customHeight="1">
      <c r="A174" s="128" t="s">
        <v>237</v>
      </c>
      <c r="B174" s="127"/>
      <c r="C174" s="312" t="s">
        <v>250</v>
      </c>
      <c r="D174" s="313"/>
      <c r="E174" s="313"/>
      <c r="F174" s="127"/>
      <c r="G174" s="127"/>
      <c r="H174" s="127"/>
      <c r="I174" s="127"/>
      <c r="J174" s="127"/>
      <c r="K174" s="127"/>
    </row>
    <row r="175" spans="1:23" ht="5.0999999999999996" customHeight="1">
      <c r="A175" s="127"/>
      <c r="B175" s="127"/>
      <c r="C175" s="129"/>
      <c r="D175" s="130"/>
      <c r="E175" s="130"/>
      <c r="F175" s="127"/>
      <c r="G175" s="127"/>
      <c r="H175" s="127"/>
      <c r="I175" s="127"/>
      <c r="J175" s="127"/>
      <c r="K175" s="127"/>
    </row>
    <row r="176" spans="1:23" ht="14.1" customHeight="1">
      <c r="A176" s="128" t="s">
        <v>238</v>
      </c>
      <c r="B176" s="127"/>
      <c r="C176" s="173" t="str">
        <f>M15</f>
        <v>JN–11–23</v>
      </c>
      <c r="D176" s="174"/>
      <c r="E176" s="174"/>
      <c r="F176" s="127"/>
      <c r="G176" s="127"/>
      <c r="H176" s="127"/>
      <c r="I176" s="127"/>
      <c r="J176" s="127"/>
      <c r="K176" s="127"/>
    </row>
    <row r="177" spans="1:11" ht="9.9499999999999993" customHeight="1">
      <c r="A177" s="127"/>
      <c r="B177" s="127"/>
      <c r="C177" s="127"/>
      <c r="D177" s="127"/>
      <c r="E177" s="127"/>
      <c r="F177" s="127"/>
      <c r="G177" s="127"/>
      <c r="H177" s="127"/>
      <c r="I177" s="127"/>
      <c r="J177" s="127"/>
      <c r="K177" s="127"/>
    </row>
    <row r="178" spans="1:11" ht="9.9499999999999993" customHeight="1">
      <c r="A178" s="127"/>
      <c r="B178" s="127"/>
      <c r="C178" s="127"/>
      <c r="D178" s="127"/>
      <c r="E178" s="127"/>
      <c r="F178" s="127"/>
      <c r="G178" s="127"/>
      <c r="H178" s="127"/>
      <c r="I178" s="127"/>
      <c r="J178" s="127"/>
      <c r="K178" s="127"/>
    </row>
    <row r="179" spans="1:11" ht="12.75" customHeight="1">
      <c r="A179" s="315" t="s">
        <v>365</v>
      </c>
      <c r="B179" s="315"/>
      <c r="C179" s="315"/>
      <c r="D179" s="315"/>
      <c r="J179" s="1" t="s">
        <v>175</v>
      </c>
      <c r="K179" s="93" t="s">
        <v>204</v>
      </c>
    </row>
    <row r="180" spans="1:11" ht="12.75" customHeight="1">
      <c r="K180" s="134" t="s">
        <v>191</v>
      </c>
    </row>
    <row r="181" spans="1:11" ht="12.75" customHeight="1">
      <c r="K181" s="4"/>
    </row>
  </sheetData>
  <mergeCells count="179">
    <mergeCell ref="A158:K158"/>
    <mergeCell ref="B122:K122"/>
    <mergeCell ref="A131:K131"/>
    <mergeCell ref="A117:K117"/>
    <mergeCell ref="A119:K119"/>
    <mergeCell ref="B127:K127"/>
    <mergeCell ref="A98:K98"/>
    <mergeCell ref="A99:K99"/>
    <mergeCell ref="E105:K105"/>
    <mergeCell ref="E106:K106"/>
    <mergeCell ref="M138:W138"/>
    <mergeCell ref="M141:W141"/>
    <mergeCell ref="M139:W139"/>
    <mergeCell ref="A107:K107"/>
    <mergeCell ref="A108:K108"/>
    <mergeCell ref="B109:K109"/>
    <mergeCell ref="B110:K110"/>
    <mergeCell ref="B115:K115"/>
    <mergeCell ref="D104:K104"/>
    <mergeCell ref="C116:K116"/>
    <mergeCell ref="B118:K118"/>
    <mergeCell ref="A111:K111"/>
    <mergeCell ref="M161:W161"/>
    <mergeCell ref="A162:K162"/>
    <mergeCell ref="M142:W142"/>
    <mergeCell ref="A156:K156"/>
    <mergeCell ref="M160:W160"/>
    <mergeCell ref="B163:K163"/>
    <mergeCell ref="M158:W158"/>
    <mergeCell ref="M157:W157"/>
    <mergeCell ref="A160:K160"/>
    <mergeCell ref="A153:K153"/>
    <mergeCell ref="A154:K154"/>
    <mergeCell ref="A155:K155"/>
    <mergeCell ref="A150:K150"/>
    <mergeCell ref="A151:K151"/>
    <mergeCell ref="A152:K152"/>
    <mergeCell ref="M152:W152"/>
    <mergeCell ref="M151:W151"/>
    <mergeCell ref="M154:W154"/>
    <mergeCell ref="M155:W155"/>
    <mergeCell ref="A179:D179"/>
    <mergeCell ref="B121:K121"/>
    <mergeCell ref="B124:K124"/>
    <mergeCell ref="B125:K125"/>
    <mergeCell ref="A139:K139"/>
    <mergeCell ref="A144:K144"/>
    <mergeCell ref="B145:D145"/>
    <mergeCell ref="E145:K145"/>
    <mergeCell ref="E146:K146"/>
    <mergeCell ref="E147:K147"/>
    <mergeCell ref="E148:K148"/>
    <mergeCell ref="A169:K169"/>
    <mergeCell ref="A168:K168"/>
    <mergeCell ref="A142:K142"/>
    <mergeCell ref="A159:K159"/>
    <mergeCell ref="A157:K157"/>
    <mergeCell ref="A161:K161"/>
    <mergeCell ref="A167:K167"/>
    <mergeCell ref="C176:E176"/>
    <mergeCell ref="C174:E174"/>
    <mergeCell ref="C172:E172"/>
    <mergeCell ref="A140:K140"/>
    <mergeCell ref="B126:K126"/>
    <mergeCell ref="M1:M5"/>
    <mergeCell ref="A14:K14"/>
    <mergeCell ref="A8:K8"/>
    <mergeCell ref="A9:K9"/>
    <mergeCell ref="A10:K10"/>
    <mergeCell ref="B19:K19"/>
    <mergeCell ref="A61:K61"/>
    <mergeCell ref="A13:K13"/>
    <mergeCell ref="A20:K20"/>
    <mergeCell ref="A21:K21"/>
    <mergeCell ref="A22:K22"/>
    <mergeCell ref="A60:K60"/>
    <mergeCell ref="A11:K11"/>
    <mergeCell ref="A12:K12"/>
    <mergeCell ref="A15:K15"/>
    <mergeCell ref="A17:K17"/>
    <mergeCell ref="A16:K16"/>
    <mergeCell ref="A43:K43"/>
    <mergeCell ref="B44:K44"/>
    <mergeCell ref="A56:K56"/>
    <mergeCell ref="A54:K54"/>
    <mergeCell ref="A47:K47"/>
    <mergeCell ref="A45:K45"/>
    <mergeCell ref="A18:K18"/>
    <mergeCell ref="A59:K59"/>
    <mergeCell ref="B35:K35"/>
    <mergeCell ref="C30:K30"/>
    <mergeCell ref="C32:K32"/>
    <mergeCell ref="A48:K48"/>
    <mergeCell ref="A46:K46"/>
    <mergeCell ref="A57:K57"/>
    <mergeCell ref="C103:K103"/>
    <mergeCell ref="A77:K77"/>
    <mergeCell ref="A88:K88"/>
    <mergeCell ref="A84:K84"/>
    <mergeCell ref="A80:K80"/>
    <mergeCell ref="C81:D81"/>
    <mergeCell ref="A95:K95"/>
    <mergeCell ref="B97:K97"/>
    <mergeCell ref="A94:K94"/>
    <mergeCell ref="A90:K90"/>
    <mergeCell ref="A93:K93"/>
    <mergeCell ref="A91:K91"/>
    <mergeCell ref="A92:K92"/>
    <mergeCell ref="C101:K101"/>
    <mergeCell ref="A100:K100"/>
    <mergeCell ref="D102:K102"/>
    <mergeCell ref="A25:K25"/>
    <mergeCell ref="B26:K26"/>
    <mergeCell ref="C27:K27"/>
    <mergeCell ref="C29:K29"/>
    <mergeCell ref="A72:K72"/>
    <mergeCell ref="A50:K50"/>
    <mergeCell ref="A51:K51"/>
    <mergeCell ref="A66:K66"/>
    <mergeCell ref="A40:K40"/>
    <mergeCell ref="A41:K41"/>
    <mergeCell ref="A42:K42"/>
    <mergeCell ref="A49:K49"/>
    <mergeCell ref="A69:K69"/>
    <mergeCell ref="A67:K67"/>
    <mergeCell ref="A68:K68"/>
    <mergeCell ref="A63:K63"/>
    <mergeCell ref="A70:K70"/>
    <mergeCell ref="A71:K71"/>
    <mergeCell ref="A64:K64"/>
    <mergeCell ref="A65:K65"/>
    <mergeCell ref="A58:K58"/>
    <mergeCell ref="B34:K34"/>
    <mergeCell ref="A36:K36"/>
    <mergeCell ref="C28:K28"/>
    <mergeCell ref="A23:K23"/>
    <mergeCell ref="A24:K24"/>
    <mergeCell ref="A37:K37"/>
    <mergeCell ref="A38:K38"/>
    <mergeCell ref="A39:K39"/>
    <mergeCell ref="A52:K52"/>
    <mergeCell ref="A96:K96"/>
    <mergeCell ref="C31:K31"/>
    <mergeCell ref="C33:K33"/>
    <mergeCell ref="A85:K85"/>
    <mergeCell ref="A86:K86"/>
    <mergeCell ref="A87:K87"/>
    <mergeCell ref="A55:K55"/>
    <mergeCell ref="A62:K62"/>
    <mergeCell ref="A53:K53"/>
    <mergeCell ref="A82:K82"/>
    <mergeCell ref="A83:K83"/>
    <mergeCell ref="A73:K73"/>
    <mergeCell ref="A74:K74"/>
    <mergeCell ref="A76:K76"/>
    <mergeCell ref="A75:K75"/>
    <mergeCell ref="A78:K78"/>
    <mergeCell ref="A79:K79"/>
    <mergeCell ref="A89:K89"/>
    <mergeCell ref="B112:K112"/>
    <mergeCell ref="A113:K113"/>
    <mergeCell ref="A114:K114"/>
    <mergeCell ref="A141:K141"/>
    <mergeCell ref="A164:K164"/>
    <mergeCell ref="A165:K165"/>
    <mergeCell ref="A166:K166"/>
    <mergeCell ref="A128:K128"/>
    <mergeCell ref="A129:K129"/>
    <mergeCell ref="A130:K130"/>
    <mergeCell ref="A143:K143"/>
    <mergeCell ref="A136:K136"/>
    <mergeCell ref="A137:K137"/>
    <mergeCell ref="A138:K138"/>
    <mergeCell ref="A133:K133"/>
    <mergeCell ref="A134:K134"/>
    <mergeCell ref="A120:K120"/>
    <mergeCell ref="B132:K132"/>
    <mergeCell ref="A135:K135"/>
    <mergeCell ref="B123:K123"/>
  </mergeCells>
  <pageMargins left="0.59055118110236227" right="0.59055118110236227" top="0.47244094488188981" bottom="0.31496062992125984" header="0.23622047244094491" footer="0.19685039370078741"/>
  <pageSetup paperSize="9" orientation="portrait" r:id="rId1"/>
  <headerFooter differentFirst="1">
    <oddHeader>&amp;C&amp;"Arial,Podebljano"&amp;8&amp;U-------------------------------------------------------------Poziv za dostavu ponude jednostavne vrijednosti -------------------------------------------------------------</oddHeader>
    <oddFooter>&amp;R&amp;"Arial,Podebljano"&amp;8str. &amp;P/&amp;N</oddFooter>
  </headerFooter>
  <rowBreaks count="1" manualBreakCount="1">
    <brk id="52"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00FF"/>
  </sheetPr>
  <dimension ref="A1:F30"/>
  <sheetViews>
    <sheetView zoomScaleNormal="100" workbookViewId="0">
      <selection activeCell="F4" sqref="F4"/>
    </sheetView>
  </sheetViews>
  <sheetFormatPr defaultRowHeight="15"/>
  <cols>
    <col min="1" max="1" width="4.85546875" style="8" customWidth="1"/>
    <col min="2" max="2" width="34.42578125" style="6" customWidth="1"/>
    <col min="3" max="3" width="52.5703125" style="7" customWidth="1"/>
    <col min="4" max="4" width="4.140625" style="6" customWidth="1"/>
    <col min="5" max="5" width="3.42578125" style="6" customWidth="1"/>
    <col min="6" max="6" width="111.140625" style="6" customWidth="1"/>
    <col min="7" max="16384" width="9.140625" style="6"/>
  </cols>
  <sheetData>
    <row r="1" spans="1:6" ht="26.1" customHeight="1" thickBot="1">
      <c r="A1" s="124" t="s">
        <v>100</v>
      </c>
      <c r="B1" s="117"/>
      <c r="C1" s="125" t="s">
        <v>227</v>
      </c>
      <c r="F1" s="181" t="s">
        <v>144</v>
      </c>
    </row>
    <row r="2" spans="1:6" ht="21" customHeight="1">
      <c r="A2" s="71" t="s">
        <v>0</v>
      </c>
      <c r="B2" s="72" t="s">
        <v>77</v>
      </c>
      <c r="C2" s="73" t="s">
        <v>75</v>
      </c>
      <c r="F2" s="181"/>
    </row>
    <row r="3" spans="1:6" ht="21" customHeight="1">
      <c r="A3" s="22" t="s">
        <v>10</v>
      </c>
      <c r="B3" s="23" t="s">
        <v>25</v>
      </c>
      <c r="C3" s="44" t="s">
        <v>176</v>
      </c>
      <c r="F3" s="181"/>
    </row>
    <row r="4" spans="1:6" ht="21" customHeight="1">
      <c r="A4" s="22" t="s">
        <v>11</v>
      </c>
      <c r="B4" s="23" t="s">
        <v>76</v>
      </c>
      <c r="C4" s="44" t="s">
        <v>265</v>
      </c>
    </row>
    <row r="5" spans="1:6" ht="27.95" customHeight="1">
      <c r="A5" s="22" t="s">
        <v>12</v>
      </c>
      <c r="B5" s="23" t="s">
        <v>44</v>
      </c>
      <c r="C5" s="44" t="str">
        <f>'Poziv za dostavu ponude'!M13</f>
        <v>Godišnja nabava automehaničarskih usluga održavanja voznog parka, za IVKOM d.d., Ivanec</v>
      </c>
      <c r="F5" s="123"/>
    </row>
    <row r="6" spans="1:6" ht="21" customHeight="1">
      <c r="A6" s="22" t="s">
        <v>13</v>
      </c>
      <c r="B6" s="23" t="s">
        <v>99</v>
      </c>
      <c r="C6" s="44" t="str">
        <f>'Poziv za dostavu ponude'!M15</f>
        <v>JN–11–23</v>
      </c>
    </row>
    <row r="7" spans="1:6" ht="21" customHeight="1">
      <c r="A7" s="71" t="s">
        <v>1</v>
      </c>
      <c r="B7" s="72" t="s">
        <v>26</v>
      </c>
      <c r="C7" s="73" t="s">
        <v>78</v>
      </c>
    </row>
    <row r="8" spans="1:6" ht="30" customHeight="1">
      <c r="A8" s="22" t="s">
        <v>14</v>
      </c>
      <c r="B8" s="23" t="s">
        <v>33</v>
      </c>
      <c r="C8" s="58"/>
    </row>
    <row r="9" spans="1:6" ht="21" customHeight="1">
      <c r="A9" s="22" t="s">
        <v>15</v>
      </c>
      <c r="B9" s="23" t="s">
        <v>79</v>
      </c>
      <c r="C9" s="58"/>
    </row>
    <row r="10" spans="1:6" ht="21" customHeight="1">
      <c r="A10" s="22" t="s">
        <v>16</v>
      </c>
      <c r="B10" s="23" t="s">
        <v>32</v>
      </c>
      <c r="C10" s="58"/>
    </row>
    <row r="11" spans="1:6" ht="21" customHeight="1">
      <c r="A11" s="22" t="s">
        <v>17</v>
      </c>
      <c r="B11" s="23" t="s">
        <v>80</v>
      </c>
      <c r="C11" s="58"/>
    </row>
    <row r="12" spans="1:6" ht="21" customHeight="1">
      <c r="A12" s="22" t="s">
        <v>18</v>
      </c>
      <c r="B12" s="23" t="s">
        <v>81</v>
      </c>
      <c r="C12" s="58"/>
      <c r="F12" s="8"/>
    </row>
    <row r="13" spans="1:6" ht="21" customHeight="1">
      <c r="A13" s="22" t="s">
        <v>19</v>
      </c>
      <c r="B13" s="23" t="s">
        <v>82</v>
      </c>
      <c r="C13" s="58"/>
      <c r="F13" s="8"/>
    </row>
    <row r="14" spans="1:6" ht="21" customHeight="1">
      <c r="A14" s="22" t="s">
        <v>20</v>
      </c>
      <c r="B14" s="23" t="s">
        <v>83</v>
      </c>
      <c r="C14" s="58"/>
      <c r="F14" s="8"/>
    </row>
    <row r="15" spans="1:6" ht="30" customHeight="1">
      <c r="A15" s="22" t="s">
        <v>21</v>
      </c>
      <c r="B15" s="23" t="s">
        <v>84</v>
      </c>
      <c r="C15" s="58"/>
      <c r="F15" s="8"/>
    </row>
    <row r="16" spans="1:6" ht="21" customHeight="1">
      <c r="A16" s="22" t="s">
        <v>28</v>
      </c>
      <c r="B16" s="23" t="s">
        <v>85</v>
      </c>
      <c r="C16" s="58"/>
      <c r="F16" s="8"/>
    </row>
    <row r="17" spans="1:6" ht="21" customHeight="1">
      <c r="A17" s="22" t="s">
        <v>29</v>
      </c>
      <c r="B17" s="23" t="s">
        <v>86</v>
      </c>
      <c r="C17" s="58"/>
    </row>
    <row r="18" spans="1:6" ht="21" customHeight="1">
      <c r="A18" s="22" t="s">
        <v>30</v>
      </c>
      <c r="B18" s="23" t="s">
        <v>87</v>
      </c>
      <c r="C18" s="58"/>
    </row>
    <row r="19" spans="1:6" ht="21" customHeight="1">
      <c r="A19" s="22" t="s">
        <v>31</v>
      </c>
      <c r="B19" s="23" t="s">
        <v>233</v>
      </c>
      <c r="C19" s="58"/>
    </row>
    <row r="20" spans="1:6" ht="21" customHeight="1">
      <c r="A20" s="22" t="s">
        <v>88</v>
      </c>
      <c r="B20" s="23" t="s">
        <v>234</v>
      </c>
      <c r="C20" s="58"/>
    </row>
    <row r="21" spans="1:6" ht="21" customHeight="1">
      <c r="A21" s="71" t="s">
        <v>2</v>
      </c>
      <c r="B21" s="72" t="s">
        <v>89</v>
      </c>
      <c r="C21" s="73" t="s">
        <v>78</v>
      </c>
    </row>
    <row r="22" spans="1:6" ht="21" customHeight="1">
      <c r="A22" s="22" t="s">
        <v>22</v>
      </c>
      <c r="B22" s="23" t="s">
        <v>91</v>
      </c>
      <c r="C22" s="58"/>
    </row>
    <row r="23" spans="1:6" ht="21" customHeight="1">
      <c r="A23" s="22" t="s">
        <v>23</v>
      </c>
      <c r="B23" s="23" t="s">
        <v>112</v>
      </c>
      <c r="C23" s="58"/>
      <c r="F23" s="45" t="s">
        <v>132</v>
      </c>
    </row>
    <row r="24" spans="1:6" ht="21" customHeight="1">
      <c r="A24" s="22" t="s">
        <v>90</v>
      </c>
      <c r="B24" s="23" t="s">
        <v>92</v>
      </c>
      <c r="C24" s="144">
        <f>'Troškovnik-JN-11-23'!G18</f>
        <v>0</v>
      </c>
      <c r="F24" s="46" t="s">
        <v>133</v>
      </c>
    </row>
    <row r="25" spans="1:6" ht="21" customHeight="1">
      <c r="A25" s="22" t="s">
        <v>94</v>
      </c>
      <c r="B25" s="23" t="s">
        <v>93</v>
      </c>
      <c r="C25" s="144">
        <f>'Troškovnik-JN-11-23'!G19</f>
        <v>0</v>
      </c>
      <c r="F25" s="46" t="s">
        <v>134</v>
      </c>
    </row>
    <row r="26" spans="1:6" ht="107.25" customHeight="1">
      <c r="A26" s="22" t="s">
        <v>95</v>
      </c>
      <c r="B26" s="126" t="s">
        <v>235</v>
      </c>
      <c r="C26" s="144">
        <f>'Troškovnik-JN-11-23'!G20</f>
        <v>0</v>
      </c>
      <c r="F26" s="46" t="s">
        <v>135</v>
      </c>
    </row>
    <row r="27" spans="1:6" ht="30" customHeight="1">
      <c r="A27" s="22" t="s">
        <v>96</v>
      </c>
      <c r="B27" s="67" t="s">
        <v>153</v>
      </c>
      <c r="C27" s="58"/>
      <c r="F27" s="56"/>
    </row>
    <row r="28" spans="1:6" ht="30" customHeight="1">
      <c r="A28" s="22" t="s">
        <v>97</v>
      </c>
      <c r="B28" s="21" t="s">
        <v>101</v>
      </c>
      <c r="C28" s="58"/>
    </row>
    <row r="29" spans="1:6" ht="60" customHeight="1">
      <c r="A29" s="22" t="s">
        <v>154</v>
      </c>
      <c r="B29" s="23" t="s">
        <v>98</v>
      </c>
      <c r="C29" s="58"/>
    </row>
    <row r="30" spans="1:6" ht="18" customHeight="1" thickBot="1">
      <c r="A30" s="178" t="s">
        <v>27</v>
      </c>
      <c r="B30" s="179"/>
      <c r="C30" s="180"/>
    </row>
  </sheetData>
  <mergeCells count="2">
    <mergeCell ref="A30:C30"/>
    <mergeCell ref="F1:F3"/>
  </mergeCells>
  <pageMargins left="0.59055118110236227" right="0.39370078740157483" top="0.47244094488188981" bottom="0.31496062992125984" header="0.27559055118110237" footer="0.27559055118110237"/>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00FF"/>
  </sheetPr>
  <dimension ref="A1:I54"/>
  <sheetViews>
    <sheetView zoomScale="110" zoomScaleNormal="110" workbookViewId="0">
      <selection activeCell="I3" sqref="I3"/>
    </sheetView>
  </sheetViews>
  <sheetFormatPr defaultRowHeight="12.75"/>
  <cols>
    <col min="1" max="1" width="4.28515625" style="12" customWidth="1"/>
    <col min="2" max="2" width="14.140625" style="12" customWidth="1"/>
    <col min="3" max="3" width="28.42578125" style="12" customWidth="1"/>
    <col min="4" max="4" width="6.85546875" style="16" customWidth="1"/>
    <col min="5" max="5" width="9.42578125" style="136" customWidth="1"/>
    <col min="6" max="6" width="11.140625" style="12" customWidth="1"/>
    <col min="7" max="7" width="16.140625" style="12" customWidth="1"/>
    <col min="8" max="8" width="9.140625" style="12"/>
    <col min="9" max="9" width="66.140625" style="12" customWidth="1"/>
    <col min="10" max="257" width="9.140625" style="12"/>
    <col min="258" max="258" width="51.5703125" style="12" customWidth="1"/>
    <col min="259" max="259" width="6.85546875" style="12" customWidth="1"/>
    <col min="260" max="260" width="9.28515625" style="12" customWidth="1"/>
    <col min="261" max="261" width="14.28515625" style="12" customWidth="1"/>
    <col min="262" max="262" width="12.5703125" style="12" customWidth="1"/>
    <col min="263" max="263" width="39.42578125" style="12" customWidth="1"/>
    <col min="264" max="513" width="9.140625" style="12"/>
    <col min="514" max="514" width="51.5703125" style="12" customWidth="1"/>
    <col min="515" max="515" width="6.85546875" style="12" customWidth="1"/>
    <col min="516" max="516" width="9.28515625" style="12" customWidth="1"/>
    <col min="517" max="517" width="14.28515625" style="12" customWidth="1"/>
    <col min="518" max="518" width="12.5703125" style="12" customWidth="1"/>
    <col min="519" max="519" width="39.42578125" style="12" customWidth="1"/>
    <col min="520" max="769" width="9.140625" style="12"/>
    <col min="770" max="770" width="51.5703125" style="12" customWidth="1"/>
    <col min="771" max="771" width="6.85546875" style="12" customWidth="1"/>
    <col min="772" max="772" width="9.28515625" style="12" customWidth="1"/>
    <col min="773" max="773" width="14.28515625" style="12" customWidth="1"/>
    <col min="774" max="774" width="12.5703125" style="12" customWidth="1"/>
    <col min="775" max="775" width="39.42578125" style="12" customWidth="1"/>
    <col min="776" max="1025" width="9.140625" style="12"/>
    <col min="1026" max="1026" width="51.5703125" style="12" customWidth="1"/>
    <col min="1027" max="1027" width="6.85546875" style="12" customWidth="1"/>
    <col min="1028" max="1028" width="9.28515625" style="12" customWidth="1"/>
    <col min="1029" max="1029" width="14.28515625" style="12" customWidth="1"/>
    <col min="1030" max="1030" width="12.5703125" style="12" customWidth="1"/>
    <col min="1031" max="1031" width="39.42578125" style="12" customWidth="1"/>
    <col min="1032" max="1281" width="9.140625" style="12"/>
    <col min="1282" max="1282" width="51.5703125" style="12" customWidth="1"/>
    <col min="1283" max="1283" width="6.85546875" style="12" customWidth="1"/>
    <col min="1284" max="1284" width="9.28515625" style="12" customWidth="1"/>
    <col min="1285" max="1285" width="14.28515625" style="12" customWidth="1"/>
    <col min="1286" max="1286" width="12.5703125" style="12" customWidth="1"/>
    <col min="1287" max="1287" width="39.42578125" style="12" customWidth="1"/>
    <col min="1288" max="1537" width="9.140625" style="12"/>
    <col min="1538" max="1538" width="51.5703125" style="12" customWidth="1"/>
    <col min="1539" max="1539" width="6.85546875" style="12" customWidth="1"/>
    <col min="1540" max="1540" width="9.28515625" style="12" customWidth="1"/>
    <col min="1541" max="1541" width="14.28515625" style="12" customWidth="1"/>
    <col min="1542" max="1542" width="12.5703125" style="12" customWidth="1"/>
    <col min="1543" max="1543" width="39.42578125" style="12" customWidth="1"/>
    <col min="1544" max="1793" width="9.140625" style="12"/>
    <col min="1794" max="1794" width="51.5703125" style="12" customWidth="1"/>
    <col min="1795" max="1795" width="6.85546875" style="12" customWidth="1"/>
    <col min="1796" max="1796" width="9.28515625" style="12" customWidth="1"/>
    <col min="1797" max="1797" width="14.28515625" style="12" customWidth="1"/>
    <col min="1798" max="1798" width="12.5703125" style="12" customWidth="1"/>
    <col min="1799" max="1799" width="39.42578125" style="12" customWidth="1"/>
    <col min="1800" max="2049" width="9.140625" style="12"/>
    <col min="2050" max="2050" width="51.5703125" style="12" customWidth="1"/>
    <col min="2051" max="2051" width="6.85546875" style="12" customWidth="1"/>
    <col min="2052" max="2052" width="9.28515625" style="12" customWidth="1"/>
    <col min="2053" max="2053" width="14.28515625" style="12" customWidth="1"/>
    <col min="2054" max="2054" width="12.5703125" style="12" customWidth="1"/>
    <col min="2055" max="2055" width="39.42578125" style="12" customWidth="1"/>
    <col min="2056" max="2305" width="9.140625" style="12"/>
    <col min="2306" max="2306" width="51.5703125" style="12" customWidth="1"/>
    <col min="2307" max="2307" width="6.85546875" style="12" customWidth="1"/>
    <col min="2308" max="2308" width="9.28515625" style="12" customWidth="1"/>
    <col min="2309" max="2309" width="14.28515625" style="12" customWidth="1"/>
    <col min="2310" max="2310" width="12.5703125" style="12" customWidth="1"/>
    <col min="2311" max="2311" width="39.42578125" style="12" customWidth="1"/>
    <col min="2312" max="2561" width="9.140625" style="12"/>
    <col min="2562" max="2562" width="51.5703125" style="12" customWidth="1"/>
    <col min="2563" max="2563" width="6.85546875" style="12" customWidth="1"/>
    <col min="2564" max="2564" width="9.28515625" style="12" customWidth="1"/>
    <col min="2565" max="2565" width="14.28515625" style="12" customWidth="1"/>
    <col min="2566" max="2566" width="12.5703125" style="12" customWidth="1"/>
    <col min="2567" max="2567" width="39.42578125" style="12" customWidth="1"/>
    <col min="2568" max="2817" width="9.140625" style="12"/>
    <col min="2818" max="2818" width="51.5703125" style="12" customWidth="1"/>
    <col min="2819" max="2819" width="6.85546875" style="12" customWidth="1"/>
    <col min="2820" max="2820" width="9.28515625" style="12" customWidth="1"/>
    <col min="2821" max="2821" width="14.28515625" style="12" customWidth="1"/>
    <col min="2822" max="2822" width="12.5703125" style="12" customWidth="1"/>
    <col min="2823" max="2823" width="39.42578125" style="12" customWidth="1"/>
    <col min="2824" max="3073" width="9.140625" style="12"/>
    <col min="3074" max="3074" width="51.5703125" style="12" customWidth="1"/>
    <col min="3075" max="3075" width="6.85546875" style="12" customWidth="1"/>
    <col min="3076" max="3076" width="9.28515625" style="12" customWidth="1"/>
    <col min="3077" max="3077" width="14.28515625" style="12" customWidth="1"/>
    <col min="3078" max="3078" width="12.5703125" style="12" customWidth="1"/>
    <col min="3079" max="3079" width="39.42578125" style="12" customWidth="1"/>
    <col min="3080" max="3329" width="9.140625" style="12"/>
    <col min="3330" max="3330" width="51.5703125" style="12" customWidth="1"/>
    <col min="3331" max="3331" width="6.85546875" style="12" customWidth="1"/>
    <col min="3332" max="3332" width="9.28515625" style="12" customWidth="1"/>
    <col min="3333" max="3333" width="14.28515625" style="12" customWidth="1"/>
    <col min="3334" max="3334" width="12.5703125" style="12" customWidth="1"/>
    <col min="3335" max="3335" width="39.42578125" style="12" customWidth="1"/>
    <col min="3336" max="3585" width="9.140625" style="12"/>
    <col min="3586" max="3586" width="51.5703125" style="12" customWidth="1"/>
    <col min="3587" max="3587" width="6.85546875" style="12" customWidth="1"/>
    <col min="3588" max="3588" width="9.28515625" style="12" customWidth="1"/>
    <col min="3589" max="3589" width="14.28515625" style="12" customWidth="1"/>
    <col min="3590" max="3590" width="12.5703125" style="12" customWidth="1"/>
    <col min="3591" max="3591" width="39.42578125" style="12" customWidth="1"/>
    <col min="3592" max="3841" width="9.140625" style="12"/>
    <col min="3842" max="3842" width="51.5703125" style="12" customWidth="1"/>
    <col min="3843" max="3843" width="6.85546875" style="12" customWidth="1"/>
    <col min="3844" max="3844" width="9.28515625" style="12" customWidth="1"/>
    <col min="3845" max="3845" width="14.28515625" style="12" customWidth="1"/>
    <col min="3846" max="3846" width="12.5703125" style="12" customWidth="1"/>
    <col min="3847" max="3847" width="39.42578125" style="12" customWidth="1"/>
    <col min="3848" max="4097" width="9.140625" style="12"/>
    <col min="4098" max="4098" width="51.5703125" style="12" customWidth="1"/>
    <col min="4099" max="4099" width="6.85546875" style="12" customWidth="1"/>
    <col min="4100" max="4100" width="9.28515625" style="12" customWidth="1"/>
    <col min="4101" max="4101" width="14.28515625" style="12" customWidth="1"/>
    <col min="4102" max="4102" width="12.5703125" style="12" customWidth="1"/>
    <col min="4103" max="4103" width="39.42578125" style="12" customWidth="1"/>
    <col min="4104" max="4353" width="9.140625" style="12"/>
    <col min="4354" max="4354" width="51.5703125" style="12" customWidth="1"/>
    <col min="4355" max="4355" width="6.85546875" style="12" customWidth="1"/>
    <col min="4356" max="4356" width="9.28515625" style="12" customWidth="1"/>
    <col min="4357" max="4357" width="14.28515625" style="12" customWidth="1"/>
    <col min="4358" max="4358" width="12.5703125" style="12" customWidth="1"/>
    <col min="4359" max="4359" width="39.42578125" style="12" customWidth="1"/>
    <col min="4360" max="4609" width="9.140625" style="12"/>
    <col min="4610" max="4610" width="51.5703125" style="12" customWidth="1"/>
    <col min="4611" max="4611" width="6.85546875" style="12" customWidth="1"/>
    <col min="4612" max="4612" width="9.28515625" style="12" customWidth="1"/>
    <col min="4613" max="4613" width="14.28515625" style="12" customWidth="1"/>
    <col min="4614" max="4614" width="12.5703125" style="12" customWidth="1"/>
    <col min="4615" max="4615" width="39.42578125" style="12" customWidth="1"/>
    <col min="4616" max="4865" width="9.140625" style="12"/>
    <col min="4866" max="4866" width="51.5703125" style="12" customWidth="1"/>
    <col min="4867" max="4867" width="6.85546875" style="12" customWidth="1"/>
    <col min="4868" max="4868" width="9.28515625" style="12" customWidth="1"/>
    <col min="4869" max="4869" width="14.28515625" style="12" customWidth="1"/>
    <col min="4870" max="4870" width="12.5703125" style="12" customWidth="1"/>
    <col min="4871" max="4871" width="39.42578125" style="12" customWidth="1"/>
    <col min="4872" max="5121" width="9.140625" style="12"/>
    <col min="5122" max="5122" width="51.5703125" style="12" customWidth="1"/>
    <col min="5123" max="5123" width="6.85546875" style="12" customWidth="1"/>
    <col min="5124" max="5124" width="9.28515625" style="12" customWidth="1"/>
    <col min="5125" max="5125" width="14.28515625" style="12" customWidth="1"/>
    <col min="5126" max="5126" width="12.5703125" style="12" customWidth="1"/>
    <col min="5127" max="5127" width="39.42578125" style="12" customWidth="1"/>
    <col min="5128" max="5377" width="9.140625" style="12"/>
    <col min="5378" max="5378" width="51.5703125" style="12" customWidth="1"/>
    <col min="5379" max="5379" width="6.85546875" style="12" customWidth="1"/>
    <col min="5380" max="5380" width="9.28515625" style="12" customWidth="1"/>
    <col min="5381" max="5381" width="14.28515625" style="12" customWidth="1"/>
    <col min="5382" max="5382" width="12.5703125" style="12" customWidth="1"/>
    <col min="5383" max="5383" width="39.42578125" style="12" customWidth="1"/>
    <col min="5384" max="5633" width="9.140625" style="12"/>
    <col min="5634" max="5634" width="51.5703125" style="12" customWidth="1"/>
    <col min="5635" max="5635" width="6.85546875" style="12" customWidth="1"/>
    <col min="5636" max="5636" width="9.28515625" style="12" customWidth="1"/>
    <col min="5637" max="5637" width="14.28515625" style="12" customWidth="1"/>
    <col min="5638" max="5638" width="12.5703125" style="12" customWidth="1"/>
    <col min="5639" max="5639" width="39.42578125" style="12" customWidth="1"/>
    <col min="5640" max="5889" width="9.140625" style="12"/>
    <col min="5890" max="5890" width="51.5703125" style="12" customWidth="1"/>
    <col min="5891" max="5891" width="6.85546875" style="12" customWidth="1"/>
    <col min="5892" max="5892" width="9.28515625" style="12" customWidth="1"/>
    <col min="5893" max="5893" width="14.28515625" style="12" customWidth="1"/>
    <col min="5894" max="5894" width="12.5703125" style="12" customWidth="1"/>
    <col min="5895" max="5895" width="39.42578125" style="12" customWidth="1"/>
    <col min="5896" max="6145" width="9.140625" style="12"/>
    <col min="6146" max="6146" width="51.5703125" style="12" customWidth="1"/>
    <col min="6147" max="6147" width="6.85546875" style="12" customWidth="1"/>
    <col min="6148" max="6148" width="9.28515625" style="12" customWidth="1"/>
    <col min="6149" max="6149" width="14.28515625" style="12" customWidth="1"/>
    <col min="6150" max="6150" width="12.5703125" style="12" customWidth="1"/>
    <col min="6151" max="6151" width="39.42578125" style="12" customWidth="1"/>
    <col min="6152" max="6401" width="9.140625" style="12"/>
    <col min="6402" max="6402" width="51.5703125" style="12" customWidth="1"/>
    <col min="6403" max="6403" width="6.85546875" style="12" customWidth="1"/>
    <col min="6404" max="6404" width="9.28515625" style="12" customWidth="1"/>
    <col min="6405" max="6405" width="14.28515625" style="12" customWidth="1"/>
    <col min="6406" max="6406" width="12.5703125" style="12" customWidth="1"/>
    <col min="6407" max="6407" width="39.42578125" style="12" customWidth="1"/>
    <col min="6408" max="6657" width="9.140625" style="12"/>
    <col min="6658" max="6658" width="51.5703125" style="12" customWidth="1"/>
    <col min="6659" max="6659" width="6.85546875" style="12" customWidth="1"/>
    <col min="6660" max="6660" width="9.28515625" style="12" customWidth="1"/>
    <col min="6661" max="6661" width="14.28515625" style="12" customWidth="1"/>
    <col min="6662" max="6662" width="12.5703125" style="12" customWidth="1"/>
    <col min="6663" max="6663" width="39.42578125" style="12" customWidth="1"/>
    <col min="6664" max="6913" width="9.140625" style="12"/>
    <col min="6914" max="6914" width="51.5703125" style="12" customWidth="1"/>
    <col min="6915" max="6915" width="6.85546875" style="12" customWidth="1"/>
    <col min="6916" max="6916" width="9.28515625" style="12" customWidth="1"/>
    <col min="6917" max="6917" width="14.28515625" style="12" customWidth="1"/>
    <col min="6918" max="6918" width="12.5703125" style="12" customWidth="1"/>
    <col min="6919" max="6919" width="39.42578125" style="12" customWidth="1"/>
    <col min="6920" max="7169" width="9.140625" style="12"/>
    <col min="7170" max="7170" width="51.5703125" style="12" customWidth="1"/>
    <col min="7171" max="7171" width="6.85546875" style="12" customWidth="1"/>
    <col min="7172" max="7172" width="9.28515625" style="12" customWidth="1"/>
    <col min="7173" max="7173" width="14.28515625" style="12" customWidth="1"/>
    <col min="7174" max="7174" width="12.5703125" style="12" customWidth="1"/>
    <col min="7175" max="7175" width="39.42578125" style="12" customWidth="1"/>
    <col min="7176" max="7425" width="9.140625" style="12"/>
    <col min="7426" max="7426" width="51.5703125" style="12" customWidth="1"/>
    <col min="7427" max="7427" width="6.85546875" style="12" customWidth="1"/>
    <col min="7428" max="7428" width="9.28515625" style="12" customWidth="1"/>
    <col min="7429" max="7429" width="14.28515625" style="12" customWidth="1"/>
    <col min="7430" max="7430" width="12.5703125" style="12" customWidth="1"/>
    <col min="7431" max="7431" width="39.42578125" style="12" customWidth="1"/>
    <col min="7432" max="7681" width="9.140625" style="12"/>
    <col min="7682" max="7682" width="51.5703125" style="12" customWidth="1"/>
    <col min="7683" max="7683" width="6.85546875" style="12" customWidth="1"/>
    <col min="7684" max="7684" width="9.28515625" style="12" customWidth="1"/>
    <col min="7685" max="7685" width="14.28515625" style="12" customWidth="1"/>
    <col min="7686" max="7686" width="12.5703125" style="12" customWidth="1"/>
    <col min="7687" max="7687" width="39.42578125" style="12" customWidth="1"/>
    <col min="7688" max="7937" width="9.140625" style="12"/>
    <col min="7938" max="7938" width="51.5703125" style="12" customWidth="1"/>
    <col min="7939" max="7939" width="6.85546875" style="12" customWidth="1"/>
    <col min="7940" max="7940" width="9.28515625" style="12" customWidth="1"/>
    <col min="7941" max="7941" width="14.28515625" style="12" customWidth="1"/>
    <col min="7942" max="7942" width="12.5703125" style="12" customWidth="1"/>
    <col min="7943" max="7943" width="39.42578125" style="12" customWidth="1"/>
    <col min="7944" max="8193" width="9.140625" style="12"/>
    <col min="8194" max="8194" width="51.5703125" style="12" customWidth="1"/>
    <col min="8195" max="8195" width="6.85546875" style="12" customWidth="1"/>
    <col min="8196" max="8196" width="9.28515625" style="12" customWidth="1"/>
    <col min="8197" max="8197" width="14.28515625" style="12" customWidth="1"/>
    <col min="8198" max="8198" width="12.5703125" style="12" customWidth="1"/>
    <col min="8199" max="8199" width="39.42578125" style="12" customWidth="1"/>
    <col min="8200" max="8449" width="9.140625" style="12"/>
    <col min="8450" max="8450" width="51.5703125" style="12" customWidth="1"/>
    <col min="8451" max="8451" width="6.85546875" style="12" customWidth="1"/>
    <col min="8452" max="8452" width="9.28515625" style="12" customWidth="1"/>
    <col min="8453" max="8453" width="14.28515625" style="12" customWidth="1"/>
    <col min="8454" max="8454" width="12.5703125" style="12" customWidth="1"/>
    <col min="8455" max="8455" width="39.42578125" style="12" customWidth="1"/>
    <col min="8456" max="8705" width="9.140625" style="12"/>
    <col min="8706" max="8706" width="51.5703125" style="12" customWidth="1"/>
    <col min="8707" max="8707" width="6.85546875" style="12" customWidth="1"/>
    <col min="8708" max="8708" width="9.28515625" style="12" customWidth="1"/>
    <col min="8709" max="8709" width="14.28515625" style="12" customWidth="1"/>
    <col min="8710" max="8710" width="12.5703125" style="12" customWidth="1"/>
    <col min="8711" max="8711" width="39.42578125" style="12" customWidth="1"/>
    <col min="8712" max="8961" width="9.140625" style="12"/>
    <col min="8962" max="8962" width="51.5703125" style="12" customWidth="1"/>
    <col min="8963" max="8963" width="6.85546875" style="12" customWidth="1"/>
    <col min="8964" max="8964" width="9.28515625" style="12" customWidth="1"/>
    <col min="8965" max="8965" width="14.28515625" style="12" customWidth="1"/>
    <col min="8966" max="8966" width="12.5703125" style="12" customWidth="1"/>
    <col min="8967" max="8967" width="39.42578125" style="12" customWidth="1"/>
    <col min="8968" max="9217" width="9.140625" style="12"/>
    <col min="9218" max="9218" width="51.5703125" style="12" customWidth="1"/>
    <col min="9219" max="9219" width="6.85546875" style="12" customWidth="1"/>
    <col min="9220" max="9220" width="9.28515625" style="12" customWidth="1"/>
    <col min="9221" max="9221" width="14.28515625" style="12" customWidth="1"/>
    <col min="9222" max="9222" width="12.5703125" style="12" customWidth="1"/>
    <col min="9223" max="9223" width="39.42578125" style="12" customWidth="1"/>
    <col min="9224" max="9473" width="9.140625" style="12"/>
    <col min="9474" max="9474" width="51.5703125" style="12" customWidth="1"/>
    <col min="9475" max="9475" width="6.85546875" style="12" customWidth="1"/>
    <col min="9476" max="9476" width="9.28515625" style="12" customWidth="1"/>
    <col min="9477" max="9477" width="14.28515625" style="12" customWidth="1"/>
    <col min="9478" max="9478" width="12.5703125" style="12" customWidth="1"/>
    <col min="9479" max="9479" width="39.42578125" style="12" customWidth="1"/>
    <col min="9480" max="9729" width="9.140625" style="12"/>
    <col min="9730" max="9730" width="51.5703125" style="12" customWidth="1"/>
    <col min="9731" max="9731" width="6.85546875" style="12" customWidth="1"/>
    <col min="9732" max="9732" width="9.28515625" style="12" customWidth="1"/>
    <col min="9733" max="9733" width="14.28515625" style="12" customWidth="1"/>
    <col min="9734" max="9734" width="12.5703125" style="12" customWidth="1"/>
    <col min="9735" max="9735" width="39.42578125" style="12" customWidth="1"/>
    <col min="9736" max="9985" width="9.140625" style="12"/>
    <col min="9986" max="9986" width="51.5703125" style="12" customWidth="1"/>
    <col min="9987" max="9987" width="6.85546875" style="12" customWidth="1"/>
    <col min="9988" max="9988" width="9.28515625" style="12" customWidth="1"/>
    <col min="9989" max="9989" width="14.28515625" style="12" customWidth="1"/>
    <col min="9990" max="9990" width="12.5703125" style="12" customWidth="1"/>
    <col min="9991" max="9991" width="39.42578125" style="12" customWidth="1"/>
    <col min="9992" max="10241" width="9.140625" style="12"/>
    <col min="10242" max="10242" width="51.5703125" style="12" customWidth="1"/>
    <col min="10243" max="10243" width="6.85546875" style="12" customWidth="1"/>
    <col min="10244" max="10244" width="9.28515625" style="12" customWidth="1"/>
    <col min="10245" max="10245" width="14.28515625" style="12" customWidth="1"/>
    <col min="10246" max="10246" width="12.5703125" style="12" customWidth="1"/>
    <col min="10247" max="10247" width="39.42578125" style="12" customWidth="1"/>
    <col min="10248" max="10497" width="9.140625" style="12"/>
    <col min="10498" max="10498" width="51.5703125" style="12" customWidth="1"/>
    <col min="10499" max="10499" width="6.85546875" style="12" customWidth="1"/>
    <col min="10500" max="10500" width="9.28515625" style="12" customWidth="1"/>
    <col min="10501" max="10501" width="14.28515625" style="12" customWidth="1"/>
    <col min="10502" max="10502" width="12.5703125" style="12" customWidth="1"/>
    <col min="10503" max="10503" width="39.42578125" style="12" customWidth="1"/>
    <col min="10504" max="10753" width="9.140625" style="12"/>
    <col min="10754" max="10754" width="51.5703125" style="12" customWidth="1"/>
    <col min="10755" max="10755" width="6.85546875" style="12" customWidth="1"/>
    <col min="10756" max="10756" width="9.28515625" style="12" customWidth="1"/>
    <col min="10757" max="10757" width="14.28515625" style="12" customWidth="1"/>
    <col min="10758" max="10758" width="12.5703125" style="12" customWidth="1"/>
    <col min="10759" max="10759" width="39.42578125" style="12" customWidth="1"/>
    <col min="10760" max="11009" width="9.140625" style="12"/>
    <col min="11010" max="11010" width="51.5703125" style="12" customWidth="1"/>
    <col min="11011" max="11011" width="6.85546875" style="12" customWidth="1"/>
    <col min="11012" max="11012" width="9.28515625" style="12" customWidth="1"/>
    <col min="11013" max="11013" width="14.28515625" style="12" customWidth="1"/>
    <col min="11014" max="11014" width="12.5703125" style="12" customWidth="1"/>
    <col min="11015" max="11015" width="39.42578125" style="12" customWidth="1"/>
    <col min="11016" max="11265" width="9.140625" style="12"/>
    <col min="11266" max="11266" width="51.5703125" style="12" customWidth="1"/>
    <col min="11267" max="11267" width="6.85546875" style="12" customWidth="1"/>
    <col min="11268" max="11268" width="9.28515625" style="12" customWidth="1"/>
    <col min="11269" max="11269" width="14.28515625" style="12" customWidth="1"/>
    <col min="11270" max="11270" width="12.5703125" style="12" customWidth="1"/>
    <col min="11271" max="11271" width="39.42578125" style="12" customWidth="1"/>
    <col min="11272" max="11521" width="9.140625" style="12"/>
    <col min="11522" max="11522" width="51.5703125" style="12" customWidth="1"/>
    <col min="11523" max="11523" width="6.85546875" style="12" customWidth="1"/>
    <col min="11524" max="11524" width="9.28515625" style="12" customWidth="1"/>
    <col min="11525" max="11525" width="14.28515625" style="12" customWidth="1"/>
    <col min="11526" max="11526" width="12.5703125" style="12" customWidth="1"/>
    <col min="11527" max="11527" width="39.42578125" style="12" customWidth="1"/>
    <col min="11528" max="11777" width="9.140625" style="12"/>
    <col min="11778" max="11778" width="51.5703125" style="12" customWidth="1"/>
    <col min="11779" max="11779" width="6.85546875" style="12" customWidth="1"/>
    <col min="11780" max="11780" width="9.28515625" style="12" customWidth="1"/>
    <col min="11781" max="11781" width="14.28515625" style="12" customWidth="1"/>
    <col min="11782" max="11782" width="12.5703125" style="12" customWidth="1"/>
    <col min="11783" max="11783" width="39.42578125" style="12" customWidth="1"/>
    <col min="11784" max="12033" width="9.140625" style="12"/>
    <col min="12034" max="12034" width="51.5703125" style="12" customWidth="1"/>
    <col min="12035" max="12035" width="6.85546875" style="12" customWidth="1"/>
    <col min="12036" max="12036" width="9.28515625" style="12" customWidth="1"/>
    <col min="12037" max="12037" width="14.28515625" style="12" customWidth="1"/>
    <col min="12038" max="12038" width="12.5703125" style="12" customWidth="1"/>
    <col min="12039" max="12039" width="39.42578125" style="12" customWidth="1"/>
    <col min="12040" max="12289" width="9.140625" style="12"/>
    <col min="12290" max="12290" width="51.5703125" style="12" customWidth="1"/>
    <col min="12291" max="12291" width="6.85546875" style="12" customWidth="1"/>
    <col min="12292" max="12292" width="9.28515625" style="12" customWidth="1"/>
    <col min="12293" max="12293" width="14.28515625" style="12" customWidth="1"/>
    <col min="12294" max="12294" width="12.5703125" style="12" customWidth="1"/>
    <col min="12295" max="12295" width="39.42578125" style="12" customWidth="1"/>
    <col min="12296" max="12545" width="9.140625" style="12"/>
    <col min="12546" max="12546" width="51.5703125" style="12" customWidth="1"/>
    <col min="12547" max="12547" width="6.85546875" style="12" customWidth="1"/>
    <col min="12548" max="12548" width="9.28515625" style="12" customWidth="1"/>
    <col min="12549" max="12549" width="14.28515625" style="12" customWidth="1"/>
    <col min="12550" max="12550" width="12.5703125" style="12" customWidth="1"/>
    <col min="12551" max="12551" width="39.42578125" style="12" customWidth="1"/>
    <col min="12552" max="12801" width="9.140625" style="12"/>
    <col min="12802" max="12802" width="51.5703125" style="12" customWidth="1"/>
    <col min="12803" max="12803" width="6.85546875" style="12" customWidth="1"/>
    <col min="12804" max="12804" width="9.28515625" style="12" customWidth="1"/>
    <col min="12805" max="12805" width="14.28515625" style="12" customWidth="1"/>
    <col min="12806" max="12806" width="12.5703125" style="12" customWidth="1"/>
    <col min="12807" max="12807" width="39.42578125" style="12" customWidth="1"/>
    <col min="12808" max="13057" width="9.140625" style="12"/>
    <col min="13058" max="13058" width="51.5703125" style="12" customWidth="1"/>
    <col min="13059" max="13059" width="6.85546875" style="12" customWidth="1"/>
    <col min="13060" max="13060" width="9.28515625" style="12" customWidth="1"/>
    <col min="13061" max="13061" width="14.28515625" style="12" customWidth="1"/>
    <col min="13062" max="13062" width="12.5703125" style="12" customWidth="1"/>
    <col min="13063" max="13063" width="39.42578125" style="12" customWidth="1"/>
    <col min="13064" max="13313" width="9.140625" style="12"/>
    <col min="13314" max="13314" width="51.5703125" style="12" customWidth="1"/>
    <col min="13315" max="13315" width="6.85546875" style="12" customWidth="1"/>
    <col min="13316" max="13316" width="9.28515625" style="12" customWidth="1"/>
    <col min="13317" max="13317" width="14.28515625" style="12" customWidth="1"/>
    <col min="13318" max="13318" width="12.5703125" style="12" customWidth="1"/>
    <col min="13319" max="13319" width="39.42578125" style="12" customWidth="1"/>
    <col min="13320" max="13569" width="9.140625" style="12"/>
    <col min="13570" max="13570" width="51.5703125" style="12" customWidth="1"/>
    <col min="13571" max="13571" width="6.85546875" style="12" customWidth="1"/>
    <col min="13572" max="13572" width="9.28515625" style="12" customWidth="1"/>
    <col min="13573" max="13573" width="14.28515625" style="12" customWidth="1"/>
    <col min="13574" max="13574" width="12.5703125" style="12" customWidth="1"/>
    <col min="13575" max="13575" width="39.42578125" style="12" customWidth="1"/>
    <col min="13576" max="13825" width="9.140625" style="12"/>
    <col min="13826" max="13826" width="51.5703125" style="12" customWidth="1"/>
    <col min="13827" max="13827" width="6.85546875" style="12" customWidth="1"/>
    <col min="13828" max="13828" width="9.28515625" style="12" customWidth="1"/>
    <col min="13829" max="13829" width="14.28515625" style="12" customWidth="1"/>
    <col min="13830" max="13830" width="12.5703125" style="12" customWidth="1"/>
    <col min="13831" max="13831" width="39.42578125" style="12" customWidth="1"/>
    <col min="13832" max="14081" width="9.140625" style="12"/>
    <col min="14082" max="14082" width="51.5703125" style="12" customWidth="1"/>
    <col min="14083" max="14083" width="6.85546875" style="12" customWidth="1"/>
    <col min="14084" max="14084" width="9.28515625" style="12" customWidth="1"/>
    <col min="14085" max="14085" width="14.28515625" style="12" customWidth="1"/>
    <col min="14086" max="14086" width="12.5703125" style="12" customWidth="1"/>
    <col min="14087" max="14087" width="39.42578125" style="12" customWidth="1"/>
    <col min="14088" max="14337" width="9.140625" style="12"/>
    <col min="14338" max="14338" width="51.5703125" style="12" customWidth="1"/>
    <col min="14339" max="14339" width="6.85546875" style="12" customWidth="1"/>
    <col min="14340" max="14340" width="9.28515625" style="12" customWidth="1"/>
    <col min="14341" max="14341" width="14.28515625" style="12" customWidth="1"/>
    <col min="14342" max="14342" width="12.5703125" style="12" customWidth="1"/>
    <col min="14343" max="14343" width="39.42578125" style="12" customWidth="1"/>
    <col min="14344" max="14593" width="9.140625" style="12"/>
    <col min="14594" max="14594" width="51.5703125" style="12" customWidth="1"/>
    <col min="14595" max="14595" width="6.85546875" style="12" customWidth="1"/>
    <col min="14596" max="14596" width="9.28515625" style="12" customWidth="1"/>
    <col min="14597" max="14597" width="14.28515625" style="12" customWidth="1"/>
    <col min="14598" max="14598" width="12.5703125" style="12" customWidth="1"/>
    <col min="14599" max="14599" width="39.42578125" style="12" customWidth="1"/>
    <col min="14600" max="14849" width="9.140625" style="12"/>
    <col min="14850" max="14850" width="51.5703125" style="12" customWidth="1"/>
    <col min="14851" max="14851" width="6.85546875" style="12" customWidth="1"/>
    <col min="14852" max="14852" width="9.28515625" style="12" customWidth="1"/>
    <col min="14853" max="14853" width="14.28515625" style="12" customWidth="1"/>
    <col min="14854" max="14854" width="12.5703125" style="12" customWidth="1"/>
    <col min="14855" max="14855" width="39.42578125" style="12" customWidth="1"/>
    <col min="14856" max="15105" width="9.140625" style="12"/>
    <col min="15106" max="15106" width="51.5703125" style="12" customWidth="1"/>
    <col min="15107" max="15107" width="6.85546875" style="12" customWidth="1"/>
    <col min="15108" max="15108" width="9.28515625" style="12" customWidth="1"/>
    <col min="15109" max="15109" width="14.28515625" style="12" customWidth="1"/>
    <col min="15110" max="15110" width="12.5703125" style="12" customWidth="1"/>
    <col min="15111" max="15111" width="39.42578125" style="12" customWidth="1"/>
    <col min="15112" max="15361" width="9.140625" style="12"/>
    <col min="15362" max="15362" width="51.5703125" style="12" customWidth="1"/>
    <col min="15363" max="15363" width="6.85546875" style="12" customWidth="1"/>
    <col min="15364" max="15364" width="9.28515625" style="12" customWidth="1"/>
    <col min="15365" max="15365" width="14.28515625" style="12" customWidth="1"/>
    <col min="15366" max="15366" width="12.5703125" style="12" customWidth="1"/>
    <col min="15367" max="15367" width="39.42578125" style="12" customWidth="1"/>
    <col min="15368" max="15617" width="9.140625" style="12"/>
    <col min="15618" max="15618" width="51.5703125" style="12" customWidth="1"/>
    <col min="15619" max="15619" width="6.85546875" style="12" customWidth="1"/>
    <col min="15620" max="15620" width="9.28515625" style="12" customWidth="1"/>
    <col min="15621" max="15621" width="14.28515625" style="12" customWidth="1"/>
    <col min="15622" max="15622" width="12.5703125" style="12" customWidth="1"/>
    <col min="15623" max="15623" width="39.42578125" style="12" customWidth="1"/>
    <col min="15624" max="15873" width="9.140625" style="12"/>
    <col min="15874" max="15874" width="51.5703125" style="12" customWidth="1"/>
    <col min="15875" max="15875" width="6.85546875" style="12" customWidth="1"/>
    <col min="15876" max="15876" width="9.28515625" style="12" customWidth="1"/>
    <col min="15877" max="15877" width="14.28515625" style="12" customWidth="1"/>
    <col min="15878" max="15878" width="12.5703125" style="12" customWidth="1"/>
    <col min="15879" max="15879" width="39.42578125" style="12" customWidth="1"/>
    <col min="15880" max="16129" width="9.140625" style="12"/>
    <col min="16130" max="16130" width="51.5703125" style="12" customWidth="1"/>
    <col min="16131" max="16131" width="6.85546875" style="12" customWidth="1"/>
    <col min="16132" max="16132" width="9.28515625" style="12" customWidth="1"/>
    <col min="16133" max="16133" width="14.28515625" style="12" customWidth="1"/>
    <col min="16134" max="16134" width="12.5703125" style="12" customWidth="1"/>
    <col min="16135" max="16135" width="39.42578125" style="12" customWidth="1"/>
    <col min="16136" max="16384" width="9.140625" style="12"/>
  </cols>
  <sheetData>
    <row r="1" spans="1:9" s="11" customFormat="1" ht="24" customHeight="1" thickTop="1" thickBot="1">
      <c r="A1" s="182" t="s">
        <v>107</v>
      </c>
      <c r="B1" s="182"/>
      <c r="C1" s="182"/>
      <c r="D1" s="182"/>
      <c r="E1" s="182"/>
      <c r="F1" s="182"/>
      <c r="G1" s="182"/>
      <c r="I1" s="135"/>
    </row>
    <row r="2" spans="1:9" ht="8.1" customHeight="1" thickTop="1" thickBot="1">
      <c r="A2" s="183"/>
      <c r="B2" s="183"/>
    </row>
    <row r="3" spans="1:9" s="10" customFormat="1" ht="32.1" customHeight="1">
      <c r="A3" s="184" t="s">
        <v>44</v>
      </c>
      <c r="B3" s="185"/>
      <c r="C3" s="186" t="str">
        <f>'Ponudbeni list'!C5</f>
        <v>Godišnja nabava automehaničarskih usluga održavanja voznog parka, za IVKOM d.d., Ivanec</v>
      </c>
      <c r="D3" s="187"/>
      <c r="E3" s="187"/>
      <c r="F3" s="187"/>
      <c r="G3" s="188"/>
    </row>
    <row r="4" spans="1:9" s="10" customFormat="1" ht="20.100000000000001" customHeight="1" thickBot="1">
      <c r="A4" s="189" t="s">
        <v>99</v>
      </c>
      <c r="B4" s="190"/>
      <c r="C4" s="137" t="str">
        <f>'Ponudbeni list'!C6</f>
        <v>JN–11–23</v>
      </c>
      <c r="D4" s="191"/>
      <c r="E4" s="191"/>
      <c r="F4" s="191"/>
      <c r="G4" s="192"/>
    </row>
    <row r="5" spans="1:9" s="11" customFormat="1" ht="15" customHeight="1" thickBot="1">
      <c r="A5" s="138" t="s">
        <v>266</v>
      </c>
      <c r="B5" s="193" t="s">
        <v>267</v>
      </c>
      <c r="C5" s="194"/>
      <c r="D5" s="194"/>
      <c r="E5" s="194"/>
      <c r="F5" s="194"/>
      <c r="G5" s="195"/>
    </row>
    <row r="6" spans="1:9" s="13" customFormat="1" ht="15" customHeight="1">
      <c r="A6" s="316" t="s">
        <v>268</v>
      </c>
      <c r="B6" s="317" t="s">
        <v>269</v>
      </c>
      <c r="C6" s="317"/>
      <c r="D6" s="317"/>
      <c r="E6" s="317"/>
      <c r="F6" s="317"/>
      <c r="G6" s="317"/>
    </row>
    <row r="7" spans="1:9" s="13" customFormat="1" ht="15" customHeight="1">
      <c r="A7" s="318" t="s">
        <v>270</v>
      </c>
      <c r="B7" s="319" t="s">
        <v>271</v>
      </c>
      <c r="C7" s="319"/>
      <c r="D7" s="319"/>
      <c r="E7" s="319"/>
      <c r="F7" s="319"/>
      <c r="G7" s="319"/>
    </row>
    <row r="8" spans="1:9" s="13" customFormat="1" ht="15" customHeight="1">
      <c r="A8" s="320" t="s">
        <v>0</v>
      </c>
      <c r="B8" s="321" t="s">
        <v>272</v>
      </c>
      <c r="C8" s="321"/>
      <c r="D8" s="321"/>
      <c r="E8" s="321"/>
      <c r="F8" s="321"/>
      <c r="G8" s="321"/>
    </row>
    <row r="9" spans="1:9" s="13" customFormat="1" ht="15" customHeight="1">
      <c r="A9" s="320" t="s">
        <v>1</v>
      </c>
      <c r="B9" s="321" t="s">
        <v>273</v>
      </c>
      <c r="C9" s="321"/>
      <c r="D9" s="321"/>
      <c r="E9" s="321"/>
      <c r="F9" s="321"/>
      <c r="G9" s="321"/>
    </row>
    <row r="10" spans="1:9" s="13" customFormat="1" ht="15" customHeight="1">
      <c r="A10" s="318" t="s">
        <v>274</v>
      </c>
      <c r="B10" s="319" t="s">
        <v>275</v>
      </c>
      <c r="C10" s="319"/>
      <c r="D10" s="319"/>
      <c r="E10" s="319"/>
      <c r="F10" s="319"/>
      <c r="G10" s="319"/>
    </row>
    <row r="11" spans="1:9" s="13" customFormat="1" ht="15" customHeight="1">
      <c r="A11" s="320" t="s">
        <v>0</v>
      </c>
      <c r="B11" s="321" t="s">
        <v>276</v>
      </c>
      <c r="C11" s="321"/>
      <c r="D11" s="321"/>
      <c r="E11" s="321"/>
      <c r="F11" s="321"/>
      <c r="G11" s="321"/>
    </row>
    <row r="12" spans="1:9" s="13" customFormat="1" ht="15" customHeight="1">
      <c r="A12" s="320" t="s">
        <v>1</v>
      </c>
      <c r="B12" s="321" t="s">
        <v>277</v>
      </c>
      <c r="C12" s="321"/>
      <c r="D12" s="321"/>
      <c r="E12" s="321"/>
      <c r="F12" s="321"/>
      <c r="G12" s="321"/>
    </row>
    <row r="13" spans="1:9" s="13" customFormat="1" ht="15" customHeight="1">
      <c r="A13" s="320" t="s">
        <v>2</v>
      </c>
      <c r="B13" s="321" t="s">
        <v>278</v>
      </c>
      <c r="C13" s="321"/>
      <c r="D13" s="321"/>
      <c r="E13" s="321"/>
      <c r="F13" s="321"/>
      <c r="G13" s="321"/>
    </row>
    <row r="14" spans="1:9" s="13" customFormat="1" ht="15" customHeight="1">
      <c r="A14" s="320" t="s">
        <v>3</v>
      </c>
      <c r="B14" s="321" t="s">
        <v>279</v>
      </c>
      <c r="C14" s="321"/>
      <c r="D14" s="321"/>
      <c r="E14" s="321"/>
      <c r="F14" s="321"/>
      <c r="G14" s="321"/>
    </row>
    <row r="15" spans="1:9" s="13" customFormat="1" ht="15" customHeight="1">
      <c r="A15" s="320" t="s">
        <v>4</v>
      </c>
      <c r="B15" s="321" t="s">
        <v>280</v>
      </c>
      <c r="C15" s="321"/>
      <c r="D15" s="321"/>
      <c r="E15" s="321"/>
      <c r="F15" s="321"/>
      <c r="G15" s="321"/>
    </row>
    <row r="16" spans="1:9" s="13" customFormat="1" ht="15" customHeight="1">
      <c r="A16" s="320" t="s">
        <v>157</v>
      </c>
      <c r="B16" s="321" t="s">
        <v>281</v>
      </c>
      <c r="C16" s="321"/>
      <c r="D16" s="321"/>
      <c r="E16" s="321"/>
      <c r="F16" s="321"/>
      <c r="G16" s="321"/>
    </row>
    <row r="17" spans="1:7" s="13" customFormat="1" ht="15" customHeight="1">
      <c r="A17" s="320" t="s">
        <v>168</v>
      </c>
      <c r="B17" s="321" t="s">
        <v>282</v>
      </c>
      <c r="C17" s="321"/>
      <c r="D17" s="321"/>
      <c r="E17" s="321"/>
      <c r="F17" s="321"/>
      <c r="G17" s="321"/>
    </row>
    <row r="18" spans="1:7" s="13" customFormat="1" ht="15" customHeight="1">
      <c r="A18" s="320" t="s">
        <v>169</v>
      </c>
      <c r="B18" s="321" t="s">
        <v>283</v>
      </c>
      <c r="C18" s="321"/>
      <c r="D18" s="321"/>
      <c r="E18" s="321"/>
      <c r="F18" s="321"/>
      <c r="G18" s="321"/>
    </row>
    <row r="19" spans="1:7" s="13" customFormat="1" ht="15" customHeight="1">
      <c r="A19" s="320" t="s">
        <v>221</v>
      </c>
      <c r="B19" s="321" t="s">
        <v>284</v>
      </c>
      <c r="C19" s="321"/>
      <c r="D19" s="321"/>
      <c r="E19" s="321"/>
      <c r="F19" s="321"/>
      <c r="G19" s="321"/>
    </row>
    <row r="20" spans="1:7" s="13" customFormat="1" ht="15" customHeight="1">
      <c r="A20" s="320" t="s">
        <v>222</v>
      </c>
      <c r="B20" s="321" t="s">
        <v>285</v>
      </c>
      <c r="C20" s="321"/>
      <c r="D20" s="321"/>
      <c r="E20" s="321"/>
      <c r="F20" s="321"/>
      <c r="G20" s="321"/>
    </row>
    <row r="21" spans="1:7" s="13" customFormat="1" ht="15" customHeight="1">
      <c r="A21" s="320" t="s">
        <v>286</v>
      </c>
      <c r="B21" s="321" t="s">
        <v>287</v>
      </c>
      <c r="C21" s="321"/>
      <c r="D21" s="321"/>
      <c r="E21" s="321"/>
      <c r="F21" s="321"/>
      <c r="G21" s="321"/>
    </row>
    <row r="22" spans="1:7" s="13" customFormat="1" ht="15" customHeight="1">
      <c r="A22" s="320" t="s">
        <v>288</v>
      </c>
      <c r="B22" s="321" t="s">
        <v>289</v>
      </c>
      <c r="C22" s="321"/>
      <c r="D22" s="321"/>
      <c r="E22" s="321"/>
      <c r="F22" s="321"/>
      <c r="G22" s="321"/>
    </row>
    <row r="23" spans="1:7" s="13" customFormat="1" ht="15" customHeight="1">
      <c r="A23" s="320" t="s">
        <v>290</v>
      </c>
      <c r="B23" s="321" t="s">
        <v>291</v>
      </c>
      <c r="C23" s="321"/>
      <c r="D23" s="321"/>
      <c r="E23" s="321"/>
      <c r="F23" s="321"/>
      <c r="G23" s="321"/>
    </row>
    <row r="24" spans="1:7" s="13" customFormat="1" ht="15" customHeight="1">
      <c r="A24" s="320" t="s">
        <v>292</v>
      </c>
      <c r="B24" s="321" t="s">
        <v>293</v>
      </c>
      <c r="C24" s="321"/>
      <c r="D24" s="321"/>
      <c r="E24" s="321"/>
      <c r="F24" s="321"/>
      <c r="G24" s="321"/>
    </row>
    <row r="25" spans="1:7" s="13" customFormat="1" ht="15" customHeight="1">
      <c r="A25" s="320" t="s">
        <v>294</v>
      </c>
      <c r="B25" s="321" t="s">
        <v>295</v>
      </c>
      <c r="C25" s="321"/>
      <c r="D25" s="321"/>
      <c r="E25" s="321"/>
      <c r="F25" s="321"/>
      <c r="G25" s="321"/>
    </row>
    <row r="26" spans="1:7" s="13" customFormat="1" ht="15" customHeight="1">
      <c r="A26" s="320" t="s">
        <v>296</v>
      </c>
      <c r="B26" s="321" t="s">
        <v>297</v>
      </c>
      <c r="C26" s="321"/>
      <c r="D26" s="321"/>
      <c r="E26" s="321"/>
      <c r="F26" s="321"/>
      <c r="G26" s="321"/>
    </row>
    <row r="27" spans="1:7" s="13" customFormat="1" ht="15" customHeight="1">
      <c r="A27" s="320" t="s">
        <v>298</v>
      </c>
      <c r="B27" s="321" t="s">
        <v>299</v>
      </c>
      <c r="C27" s="321"/>
      <c r="D27" s="321"/>
      <c r="E27" s="321"/>
      <c r="F27" s="321"/>
      <c r="G27" s="321"/>
    </row>
    <row r="28" spans="1:7" s="13" customFormat="1" ht="15" customHeight="1">
      <c r="A28" s="320" t="s">
        <v>300</v>
      </c>
      <c r="B28" s="321" t="s">
        <v>301</v>
      </c>
      <c r="C28" s="321"/>
      <c r="D28" s="321"/>
      <c r="E28" s="321"/>
      <c r="F28" s="321"/>
      <c r="G28" s="321"/>
    </row>
    <row r="29" spans="1:7" s="13" customFormat="1" ht="15" customHeight="1">
      <c r="A29" s="318" t="s">
        <v>302</v>
      </c>
      <c r="B29" s="319" t="s">
        <v>303</v>
      </c>
      <c r="C29" s="319"/>
      <c r="D29" s="319"/>
      <c r="E29" s="319"/>
      <c r="F29" s="319"/>
      <c r="G29" s="319"/>
    </row>
    <row r="30" spans="1:7" s="13" customFormat="1" ht="15" customHeight="1">
      <c r="A30" s="320" t="s">
        <v>0</v>
      </c>
      <c r="B30" s="321" t="s">
        <v>304</v>
      </c>
      <c r="C30" s="321"/>
      <c r="D30" s="321"/>
      <c r="E30" s="321"/>
      <c r="F30" s="321"/>
      <c r="G30" s="321"/>
    </row>
    <row r="31" spans="1:7" s="13" customFormat="1" ht="15" customHeight="1">
      <c r="A31" s="318" t="s">
        <v>305</v>
      </c>
      <c r="B31" s="319" t="s">
        <v>306</v>
      </c>
      <c r="C31" s="319"/>
      <c r="D31" s="319"/>
      <c r="E31" s="319"/>
      <c r="F31" s="319"/>
      <c r="G31" s="319"/>
    </row>
    <row r="32" spans="1:7" s="13" customFormat="1" ht="15" customHeight="1">
      <c r="A32" s="320" t="s">
        <v>0</v>
      </c>
      <c r="B32" s="321" t="s">
        <v>307</v>
      </c>
      <c r="C32" s="321"/>
      <c r="D32" s="321"/>
      <c r="E32" s="321"/>
      <c r="F32" s="321"/>
      <c r="G32" s="321"/>
    </row>
    <row r="33" spans="1:7" s="13" customFormat="1" ht="15" customHeight="1">
      <c r="A33" s="320" t="s">
        <v>1</v>
      </c>
      <c r="B33" s="321" t="s">
        <v>308</v>
      </c>
      <c r="C33" s="321"/>
      <c r="D33" s="321"/>
      <c r="E33" s="321"/>
      <c r="F33" s="321"/>
      <c r="G33" s="321"/>
    </row>
    <row r="34" spans="1:7" s="13" customFormat="1" ht="15" customHeight="1">
      <c r="A34" s="320" t="s">
        <v>2</v>
      </c>
      <c r="B34" s="321" t="s">
        <v>309</v>
      </c>
      <c r="C34" s="321"/>
      <c r="D34" s="321"/>
      <c r="E34" s="321"/>
      <c r="F34" s="321"/>
      <c r="G34" s="321"/>
    </row>
    <row r="35" spans="1:7" s="13" customFormat="1" ht="15" customHeight="1">
      <c r="A35" s="320" t="s">
        <v>3</v>
      </c>
      <c r="B35" s="321" t="s">
        <v>310</v>
      </c>
      <c r="C35" s="321"/>
      <c r="D35" s="321"/>
      <c r="E35" s="321"/>
      <c r="F35" s="321"/>
      <c r="G35" s="321"/>
    </row>
    <row r="36" spans="1:7" s="13" customFormat="1" ht="15" customHeight="1">
      <c r="A36" s="320" t="s">
        <v>4</v>
      </c>
      <c r="B36" s="321" t="s">
        <v>311</v>
      </c>
      <c r="C36" s="321"/>
      <c r="D36" s="321"/>
      <c r="E36" s="321"/>
      <c r="F36" s="321"/>
      <c r="G36" s="321"/>
    </row>
    <row r="37" spans="1:7" s="13" customFormat="1" ht="15" customHeight="1">
      <c r="A37" s="320" t="s">
        <v>157</v>
      </c>
      <c r="B37" s="321" t="s">
        <v>312</v>
      </c>
      <c r="C37" s="321"/>
      <c r="D37" s="321"/>
      <c r="E37" s="321"/>
      <c r="F37" s="321"/>
      <c r="G37" s="321"/>
    </row>
    <row r="38" spans="1:7" s="13" customFormat="1" ht="15" customHeight="1">
      <c r="A38" s="320" t="s">
        <v>168</v>
      </c>
      <c r="B38" s="321" t="s">
        <v>313</v>
      </c>
      <c r="C38" s="321"/>
      <c r="D38" s="321"/>
      <c r="E38" s="321"/>
      <c r="F38" s="321"/>
      <c r="G38" s="321"/>
    </row>
    <row r="39" spans="1:7" s="13" customFormat="1" ht="15" customHeight="1">
      <c r="A39" s="320" t="s">
        <v>169</v>
      </c>
      <c r="B39" s="321" t="s">
        <v>314</v>
      </c>
      <c r="C39" s="321"/>
      <c r="D39" s="321"/>
      <c r="E39" s="321"/>
      <c r="F39" s="321"/>
      <c r="G39" s="321"/>
    </row>
    <row r="40" spans="1:7" s="13" customFormat="1" ht="15" customHeight="1">
      <c r="A40" s="320" t="s">
        <v>221</v>
      </c>
      <c r="B40" s="321" t="s">
        <v>315</v>
      </c>
      <c r="C40" s="321"/>
      <c r="D40" s="321"/>
      <c r="E40" s="321"/>
      <c r="F40" s="321"/>
      <c r="G40" s="321"/>
    </row>
    <row r="41" spans="1:7" s="13" customFormat="1" ht="15" customHeight="1">
      <c r="A41" s="318" t="s">
        <v>316</v>
      </c>
      <c r="B41" s="319" t="s">
        <v>317</v>
      </c>
      <c r="C41" s="319"/>
      <c r="D41" s="319"/>
      <c r="E41" s="319"/>
      <c r="F41" s="319"/>
      <c r="G41" s="319"/>
    </row>
    <row r="42" spans="1:7" s="13" customFormat="1" ht="15" customHeight="1">
      <c r="A42" s="320" t="s">
        <v>0</v>
      </c>
      <c r="B42" s="321" t="s">
        <v>318</v>
      </c>
      <c r="C42" s="321"/>
      <c r="D42" s="321"/>
      <c r="E42" s="321"/>
      <c r="F42" s="321"/>
      <c r="G42" s="321"/>
    </row>
    <row r="43" spans="1:7" s="13" customFormat="1" ht="15" customHeight="1">
      <c r="A43" s="320" t="s">
        <v>1</v>
      </c>
      <c r="B43" s="321" t="s">
        <v>319</v>
      </c>
      <c r="C43" s="321"/>
      <c r="D43" s="321"/>
      <c r="E43" s="321"/>
      <c r="F43" s="321"/>
      <c r="G43" s="321"/>
    </row>
    <row r="44" spans="1:7" s="13" customFormat="1" ht="15" customHeight="1">
      <c r="A44" s="320" t="s">
        <v>2</v>
      </c>
      <c r="B44" s="321" t="s">
        <v>320</v>
      </c>
      <c r="C44" s="321"/>
      <c r="D44" s="321"/>
      <c r="E44" s="321"/>
      <c r="F44" s="321"/>
      <c r="G44" s="321"/>
    </row>
    <row r="45" spans="1:7" s="13" customFormat="1" ht="15" customHeight="1">
      <c r="A45" s="320" t="s">
        <v>3</v>
      </c>
      <c r="B45" s="321" t="s">
        <v>321</v>
      </c>
      <c r="C45" s="321"/>
      <c r="D45" s="321"/>
      <c r="E45" s="321"/>
      <c r="F45" s="321"/>
      <c r="G45" s="321"/>
    </row>
    <row r="46" spans="1:7" s="13" customFormat="1" ht="15" customHeight="1">
      <c r="A46" s="320" t="s">
        <v>4</v>
      </c>
      <c r="B46" s="321" t="s">
        <v>322</v>
      </c>
      <c r="C46" s="321"/>
      <c r="D46" s="321"/>
      <c r="E46" s="321"/>
      <c r="F46" s="321"/>
      <c r="G46" s="321"/>
    </row>
    <row r="47" spans="1:7" s="13" customFormat="1" ht="15" customHeight="1">
      <c r="A47" s="320" t="s">
        <v>157</v>
      </c>
      <c r="B47" s="321" t="s">
        <v>323</v>
      </c>
      <c r="C47" s="321"/>
      <c r="D47" s="321"/>
      <c r="E47" s="321"/>
      <c r="F47" s="321"/>
      <c r="G47" s="321"/>
    </row>
    <row r="48" spans="1:7" s="13" customFormat="1" ht="15" customHeight="1">
      <c r="A48" s="318" t="s">
        <v>324</v>
      </c>
      <c r="B48" s="319" t="s">
        <v>325</v>
      </c>
      <c r="C48" s="319"/>
      <c r="D48" s="319"/>
      <c r="E48" s="319"/>
      <c r="F48" s="319"/>
      <c r="G48" s="319"/>
    </row>
    <row r="49" spans="1:7" s="13" customFormat="1" ht="15" customHeight="1">
      <c r="A49" s="320" t="s">
        <v>0</v>
      </c>
      <c r="B49" s="321" t="s">
        <v>326</v>
      </c>
      <c r="C49" s="321"/>
      <c r="D49" s="321"/>
      <c r="E49" s="321"/>
      <c r="F49" s="321"/>
      <c r="G49" s="321"/>
    </row>
    <row r="50" spans="1:7" s="13" customFormat="1" ht="15" customHeight="1">
      <c r="A50" s="320" t="s">
        <v>1</v>
      </c>
      <c r="B50" s="321" t="s">
        <v>327</v>
      </c>
      <c r="C50" s="321"/>
      <c r="D50" s="321"/>
      <c r="E50" s="321"/>
      <c r="F50" s="321"/>
      <c r="G50" s="321"/>
    </row>
    <row r="51" spans="1:7" s="13" customFormat="1" ht="15" customHeight="1">
      <c r="A51" s="320" t="s">
        <v>2</v>
      </c>
      <c r="B51" s="321" t="s">
        <v>328</v>
      </c>
      <c r="C51" s="321"/>
      <c r="D51" s="321"/>
      <c r="E51" s="321"/>
      <c r="F51" s="321"/>
      <c r="G51" s="321"/>
    </row>
    <row r="52" spans="1:7" s="13" customFormat="1" ht="15" customHeight="1">
      <c r="A52" s="320" t="s">
        <v>3</v>
      </c>
      <c r="B52" s="322" t="s">
        <v>329</v>
      </c>
      <c r="C52" s="323"/>
      <c r="D52" s="323"/>
      <c r="E52" s="323"/>
      <c r="F52" s="323"/>
      <c r="G52" s="324"/>
    </row>
    <row r="53" spans="1:7" s="13" customFormat="1" ht="15" customHeight="1">
      <c r="A53" s="320" t="s">
        <v>4</v>
      </c>
      <c r="B53" s="322" t="s">
        <v>330</v>
      </c>
      <c r="C53" s="323"/>
      <c r="D53" s="323"/>
      <c r="E53" s="323"/>
      <c r="F53" s="323"/>
      <c r="G53" s="324"/>
    </row>
    <row r="54" spans="1:7" ht="15.95" customHeight="1">
      <c r="A54" s="139"/>
    </row>
  </sheetData>
  <mergeCells count="55">
    <mergeCell ref="B53:G53"/>
    <mergeCell ref="B47:G47"/>
    <mergeCell ref="B48:G48"/>
    <mergeCell ref="B49:G49"/>
    <mergeCell ref="B50:G50"/>
    <mergeCell ref="B51:G51"/>
    <mergeCell ref="B52:G52"/>
    <mergeCell ref="B46:G46"/>
    <mergeCell ref="B35:G35"/>
    <mergeCell ref="B36:G36"/>
    <mergeCell ref="B37:G37"/>
    <mergeCell ref="B38:G38"/>
    <mergeCell ref="B39:G39"/>
    <mergeCell ref="B40:G40"/>
    <mergeCell ref="B41:G41"/>
    <mergeCell ref="B42:G42"/>
    <mergeCell ref="B43:G43"/>
    <mergeCell ref="B44:G44"/>
    <mergeCell ref="B45:G45"/>
    <mergeCell ref="B34:G34"/>
    <mergeCell ref="B23:G23"/>
    <mergeCell ref="B24:G24"/>
    <mergeCell ref="B25:G25"/>
    <mergeCell ref="B26:G26"/>
    <mergeCell ref="B27:G27"/>
    <mergeCell ref="B28:G28"/>
    <mergeCell ref="B29:G29"/>
    <mergeCell ref="B30:G30"/>
    <mergeCell ref="B31:G31"/>
    <mergeCell ref="B32:G32"/>
    <mergeCell ref="B33:G33"/>
    <mergeCell ref="B22:G22"/>
    <mergeCell ref="B11:G11"/>
    <mergeCell ref="B12:G12"/>
    <mergeCell ref="B13:G13"/>
    <mergeCell ref="B14:G14"/>
    <mergeCell ref="B15:G15"/>
    <mergeCell ref="B16:G16"/>
    <mergeCell ref="B17:G17"/>
    <mergeCell ref="B18:G18"/>
    <mergeCell ref="B19:G19"/>
    <mergeCell ref="B20:G20"/>
    <mergeCell ref="B21:G21"/>
    <mergeCell ref="B10:G10"/>
    <mergeCell ref="A1:G1"/>
    <mergeCell ref="A2:B2"/>
    <mergeCell ref="A3:B3"/>
    <mergeCell ref="C3:G3"/>
    <mergeCell ref="A4:B4"/>
    <mergeCell ref="D4:G4"/>
    <mergeCell ref="B5:G5"/>
    <mergeCell ref="B6:G6"/>
    <mergeCell ref="B7:G7"/>
    <mergeCell ref="B8:G8"/>
    <mergeCell ref="B9:G9"/>
  </mergeCells>
  <pageMargins left="0.59055118110236227" right="0.39370078740157483" top="0.31496062992125984" bottom="0.19685039370078741" header="0.27559055118110237" footer="0.19685039370078741"/>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00FF"/>
  </sheetPr>
  <dimension ref="A1:J40"/>
  <sheetViews>
    <sheetView zoomScale="110" zoomScaleNormal="110" workbookViewId="0">
      <selection activeCell="J3" sqref="J3"/>
    </sheetView>
  </sheetViews>
  <sheetFormatPr defaultRowHeight="12.75"/>
  <cols>
    <col min="1" max="1" width="6.28515625" style="12" customWidth="1"/>
    <col min="2" max="2" width="14.140625" style="12" customWidth="1"/>
    <col min="3" max="3" width="26" style="12" customWidth="1"/>
    <col min="4" max="4" width="6.85546875" style="12" customWidth="1"/>
    <col min="5" max="5" width="9.42578125" style="12" customWidth="1"/>
    <col min="6" max="6" width="11.140625" style="12" customWidth="1"/>
    <col min="7" max="7" width="17.42578125" style="12" customWidth="1"/>
    <col min="8" max="9" width="9.140625" style="12"/>
    <col min="10" max="10" width="83.7109375" style="12" customWidth="1"/>
    <col min="11" max="257" width="9.140625" style="12"/>
    <col min="258" max="258" width="51.5703125" style="12" customWidth="1"/>
    <col min="259" max="259" width="6.85546875" style="12" customWidth="1"/>
    <col min="260" max="260" width="9.28515625" style="12" customWidth="1"/>
    <col min="261" max="261" width="14.28515625" style="12" customWidth="1"/>
    <col min="262" max="262" width="12.5703125" style="12" customWidth="1"/>
    <col min="263" max="263" width="39.42578125" style="12" customWidth="1"/>
    <col min="264" max="513" width="9.140625" style="12"/>
    <col min="514" max="514" width="51.5703125" style="12" customWidth="1"/>
    <col min="515" max="515" width="6.85546875" style="12" customWidth="1"/>
    <col min="516" max="516" width="9.28515625" style="12" customWidth="1"/>
    <col min="517" max="517" width="14.28515625" style="12" customWidth="1"/>
    <col min="518" max="518" width="12.5703125" style="12" customWidth="1"/>
    <col min="519" max="519" width="39.42578125" style="12" customWidth="1"/>
    <col min="520" max="769" width="9.140625" style="12"/>
    <col min="770" max="770" width="51.5703125" style="12" customWidth="1"/>
    <col min="771" max="771" width="6.85546875" style="12" customWidth="1"/>
    <col min="772" max="772" width="9.28515625" style="12" customWidth="1"/>
    <col min="773" max="773" width="14.28515625" style="12" customWidth="1"/>
    <col min="774" max="774" width="12.5703125" style="12" customWidth="1"/>
    <col min="775" max="775" width="39.42578125" style="12" customWidth="1"/>
    <col min="776" max="1025" width="9.140625" style="12"/>
    <col min="1026" max="1026" width="51.5703125" style="12" customWidth="1"/>
    <col min="1027" max="1027" width="6.85546875" style="12" customWidth="1"/>
    <col min="1028" max="1028" width="9.28515625" style="12" customWidth="1"/>
    <col min="1029" max="1029" width="14.28515625" style="12" customWidth="1"/>
    <col min="1030" max="1030" width="12.5703125" style="12" customWidth="1"/>
    <col min="1031" max="1031" width="39.42578125" style="12" customWidth="1"/>
    <col min="1032" max="1281" width="9.140625" style="12"/>
    <col min="1282" max="1282" width="51.5703125" style="12" customWidth="1"/>
    <col min="1283" max="1283" width="6.85546875" style="12" customWidth="1"/>
    <col min="1284" max="1284" width="9.28515625" style="12" customWidth="1"/>
    <col min="1285" max="1285" width="14.28515625" style="12" customWidth="1"/>
    <col min="1286" max="1286" width="12.5703125" style="12" customWidth="1"/>
    <col min="1287" max="1287" width="39.42578125" style="12" customWidth="1"/>
    <col min="1288" max="1537" width="9.140625" style="12"/>
    <col min="1538" max="1538" width="51.5703125" style="12" customWidth="1"/>
    <col min="1539" max="1539" width="6.85546875" style="12" customWidth="1"/>
    <col min="1540" max="1540" width="9.28515625" style="12" customWidth="1"/>
    <col min="1541" max="1541" width="14.28515625" style="12" customWidth="1"/>
    <col min="1542" max="1542" width="12.5703125" style="12" customWidth="1"/>
    <col min="1543" max="1543" width="39.42578125" style="12" customWidth="1"/>
    <col min="1544" max="1793" width="9.140625" style="12"/>
    <col min="1794" max="1794" width="51.5703125" style="12" customWidth="1"/>
    <col min="1795" max="1795" width="6.85546875" style="12" customWidth="1"/>
    <col min="1796" max="1796" width="9.28515625" style="12" customWidth="1"/>
    <col min="1797" max="1797" width="14.28515625" style="12" customWidth="1"/>
    <col min="1798" max="1798" width="12.5703125" style="12" customWidth="1"/>
    <col min="1799" max="1799" width="39.42578125" style="12" customWidth="1"/>
    <col min="1800" max="2049" width="9.140625" style="12"/>
    <col min="2050" max="2050" width="51.5703125" style="12" customWidth="1"/>
    <col min="2051" max="2051" width="6.85546875" style="12" customWidth="1"/>
    <col min="2052" max="2052" width="9.28515625" style="12" customWidth="1"/>
    <col min="2053" max="2053" width="14.28515625" style="12" customWidth="1"/>
    <col min="2054" max="2054" width="12.5703125" style="12" customWidth="1"/>
    <col min="2055" max="2055" width="39.42578125" style="12" customWidth="1"/>
    <col min="2056" max="2305" width="9.140625" style="12"/>
    <col min="2306" max="2306" width="51.5703125" style="12" customWidth="1"/>
    <col min="2307" max="2307" width="6.85546875" style="12" customWidth="1"/>
    <col min="2308" max="2308" width="9.28515625" style="12" customWidth="1"/>
    <col min="2309" max="2309" width="14.28515625" style="12" customWidth="1"/>
    <col min="2310" max="2310" width="12.5703125" style="12" customWidth="1"/>
    <col min="2311" max="2311" width="39.42578125" style="12" customWidth="1"/>
    <col min="2312" max="2561" width="9.140625" style="12"/>
    <col min="2562" max="2562" width="51.5703125" style="12" customWidth="1"/>
    <col min="2563" max="2563" width="6.85546875" style="12" customWidth="1"/>
    <col min="2564" max="2564" width="9.28515625" style="12" customWidth="1"/>
    <col min="2565" max="2565" width="14.28515625" style="12" customWidth="1"/>
    <col min="2566" max="2566" width="12.5703125" style="12" customWidth="1"/>
    <col min="2567" max="2567" width="39.42578125" style="12" customWidth="1"/>
    <col min="2568" max="2817" width="9.140625" style="12"/>
    <col min="2818" max="2818" width="51.5703125" style="12" customWidth="1"/>
    <col min="2819" max="2819" width="6.85546875" style="12" customWidth="1"/>
    <col min="2820" max="2820" width="9.28515625" style="12" customWidth="1"/>
    <col min="2821" max="2821" width="14.28515625" style="12" customWidth="1"/>
    <col min="2822" max="2822" width="12.5703125" style="12" customWidth="1"/>
    <col min="2823" max="2823" width="39.42578125" style="12" customWidth="1"/>
    <col min="2824" max="3073" width="9.140625" style="12"/>
    <col min="3074" max="3074" width="51.5703125" style="12" customWidth="1"/>
    <col min="3075" max="3075" width="6.85546875" style="12" customWidth="1"/>
    <col min="3076" max="3076" width="9.28515625" style="12" customWidth="1"/>
    <col min="3077" max="3077" width="14.28515625" style="12" customWidth="1"/>
    <col min="3078" max="3078" width="12.5703125" style="12" customWidth="1"/>
    <col min="3079" max="3079" width="39.42578125" style="12" customWidth="1"/>
    <col min="3080" max="3329" width="9.140625" style="12"/>
    <col min="3330" max="3330" width="51.5703125" style="12" customWidth="1"/>
    <col min="3331" max="3331" width="6.85546875" style="12" customWidth="1"/>
    <col min="3332" max="3332" width="9.28515625" style="12" customWidth="1"/>
    <col min="3333" max="3333" width="14.28515625" style="12" customWidth="1"/>
    <col min="3334" max="3334" width="12.5703125" style="12" customWidth="1"/>
    <col min="3335" max="3335" width="39.42578125" style="12" customWidth="1"/>
    <col min="3336" max="3585" width="9.140625" style="12"/>
    <col min="3586" max="3586" width="51.5703125" style="12" customWidth="1"/>
    <col min="3587" max="3587" width="6.85546875" style="12" customWidth="1"/>
    <col min="3588" max="3588" width="9.28515625" style="12" customWidth="1"/>
    <col min="3589" max="3589" width="14.28515625" style="12" customWidth="1"/>
    <col min="3590" max="3590" width="12.5703125" style="12" customWidth="1"/>
    <col min="3591" max="3591" width="39.42578125" style="12" customWidth="1"/>
    <col min="3592" max="3841" width="9.140625" style="12"/>
    <col min="3842" max="3842" width="51.5703125" style="12" customWidth="1"/>
    <col min="3843" max="3843" width="6.85546875" style="12" customWidth="1"/>
    <col min="3844" max="3844" width="9.28515625" style="12" customWidth="1"/>
    <col min="3845" max="3845" width="14.28515625" style="12" customWidth="1"/>
    <col min="3846" max="3846" width="12.5703125" style="12" customWidth="1"/>
    <col min="3847" max="3847" width="39.42578125" style="12" customWidth="1"/>
    <col min="3848" max="4097" width="9.140625" style="12"/>
    <col min="4098" max="4098" width="51.5703125" style="12" customWidth="1"/>
    <col min="4099" max="4099" width="6.85546875" style="12" customWidth="1"/>
    <col min="4100" max="4100" width="9.28515625" style="12" customWidth="1"/>
    <col min="4101" max="4101" width="14.28515625" style="12" customWidth="1"/>
    <col min="4102" max="4102" width="12.5703125" style="12" customWidth="1"/>
    <col min="4103" max="4103" width="39.42578125" style="12" customWidth="1"/>
    <col min="4104" max="4353" width="9.140625" style="12"/>
    <col min="4354" max="4354" width="51.5703125" style="12" customWidth="1"/>
    <col min="4355" max="4355" width="6.85546875" style="12" customWidth="1"/>
    <col min="4356" max="4356" width="9.28515625" style="12" customWidth="1"/>
    <col min="4357" max="4357" width="14.28515625" style="12" customWidth="1"/>
    <col min="4358" max="4358" width="12.5703125" style="12" customWidth="1"/>
    <col min="4359" max="4359" width="39.42578125" style="12" customWidth="1"/>
    <col min="4360" max="4609" width="9.140625" style="12"/>
    <col min="4610" max="4610" width="51.5703125" style="12" customWidth="1"/>
    <col min="4611" max="4611" width="6.85546875" style="12" customWidth="1"/>
    <col min="4612" max="4612" width="9.28515625" style="12" customWidth="1"/>
    <col min="4613" max="4613" width="14.28515625" style="12" customWidth="1"/>
    <col min="4614" max="4614" width="12.5703125" style="12" customWidth="1"/>
    <col min="4615" max="4615" width="39.42578125" style="12" customWidth="1"/>
    <col min="4616" max="4865" width="9.140625" style="12"/>
    <col min="4866" max="4866" width="51.5703125" style="12" customWidth="1"/>
    <col min="4867" max="4867" width="6.85546875" style="12" customWidth="1"/>
    <col min="4868" max="4868" width="9.28515625" style="12" customWidth="1"/>
    <col min="4869" max="4869" width="14.28515625" style="12" customWidth="1"/>
    <col min="4870" max="4870" width="12.5703125" style="12" customWidth="1"/>
    <col min="4871" max="4871" width="39.42578125" style="12" customWidth="1"/>
    <col min="4872" max="5121" width="9.140625" style="12"/>
    <col min="5122" max="5122" width="51.5703125" style="12" customWidth="1"/>
    <col min="5123" max="5123" width="6.85546875" style="12" customWidth="1"/>
    <col min="5124" max="5124" width="9.28515625" style="12" customWidth="1"/>
    <col min="5125" max="5125" width="14.28515625" style="12" customWidth="1"/>
    <col min="5126" max="5126" width="12.5703125" style="12" customWidth="1"/>
    <col min="5127" max="5127" width="39.42578125" style="12" customWidth="1"/>
    <col min="5128" max="5377" width="9.140625" style="12"/>
    <col min="5378" max="5378" width="51.5703125" style="12" customWidth="1"/>
    <col min="5379" max="5379" width="6.85546875" style="12" customWidth="1"/>
    <col min="5380" max="5380" width="9.28515625" style="12" customWidth="1"/>
    <col min="5381" max="5381" width="14.28515625" style="12" customWidth="1"/>
    <col min="5382" max="5382" width="12.5703125" style="12" customWidth="1"/>
    <col min="5383" max="5383" width="39.42578125" style="12" customWidth="1"/>
    <col min="5384" max="5633" width="9.140625" style="12"/>
    <col min="5634" max="5634" width="51.5703125" style="12" customWidth="1"/>
    <col min="5635" max="5635" width="6.85546875" style="12" customWidth="1"/>
    <col min="5636" max="5636" width="9.28515625" style="12" customWidth="1"/>
    <col min="5637" max="5637" width="14.28515625" style="12" customWidth="1"/>
    <col min="5638" max="5638" width="12.5703125" style="12" customWidth="1"/>
    <col min="5639" max="5639" width="39.42578125" style="12" customWidth="1"/>
    <col min="5640" max="5889" width="9.140625" style="12"/>
    <col min="5890" max="5890" width="51.5703125" style="12" customWidth="1"/>
    <col min="5891" max="5891" width="6.85546875" style="12" customWidth="1"/>
    <col min="5892" max="5892" width="9.28515625" style="12" customWidth="1"/>
    <col min="5893" max="5893" width="14.28515625" style="12" customWidth="1"/>
    <col min="5894" max="5894" width="12.5703125" style="12" customWidth="1"/>
    <col min="5895" max="5895" width="39.42578125" style="12" customWidth="1"/>
    <col min="5896" max="6145" width="9.140625" style="12"/>
    <col min="6146" max="6146" width="51.5703125" style="12" customWidth="1"/>
    <col min="6147" max="6147" width="6.85546875" style="12" customWidth="1"/>
    <col min="6148" max="6148" width="9.28515625" style="12" customWidth="1"/>
    <col min="6149" max="6149" width="14.28515625" style="12" customWidth="1"/>
    <col min="6150" max="6150" width="12.5703125" style="12" customWidth="1"/>
    <col min="6151" max="6151" width="39.42578125" style="12" customWidth="1"/>
    <col min="6152" max="6401" width="9.140625" style="12"/>
    <col min="6402" max="6402" width="51.5703125" style="12" customWidth="1"/>
    <col min="6403" max="6403" width="6.85546875" style="12" customWidth="1"/>
    <col min="6404" max="6404" width="9.28515625" style="12" customWidth="1"/>
    <col min="6405" max="6405" width="14.28515625" style="12" customWidth="1"/>
    <col min="6406" max="6406" width="12.5703125" style="12" customWidth="1"/>
    <col min="6407" max="6407" width="39.42578125" style="12" customWidth="1"/>
    <col min="6408" max="6657" width="9.140625" style="12"/>
    <col min="6658" max="6658" width="51.5703125" style="12" customWidth="1"/>
    <col min="6659" max="6659" width="6.85546875" style="12" customWidth="1"/>
    <col min="6660" max="6660" width="9.28515625" style="12" customWidth="1"/>
    <col min="6661" max="6661" width="14.28515625" style="12" customWidth="1"/>
    <col min="6662" max="6662" width="12.5703125" style="12" customWidth="1"/>
    <col min="6663" max="6663" width="39.42578125" style="12" customWidth="1"/>
    <col min="6664" max="6913" width="9.140625" style="12"/>
    <col min="6914" max="6914" width="51.5703125" style="12" customWidth="1"/>
    <col min="6915" max="6915" width="6.85546875" style="12" customWidth="1"/>
    <col min="6916" max="6916" width="9.28515625" style="12" customWidth="1"/>
    <col min="6917" max="6917" width="14.28515625" style="12" customWidth="1"/>
    <col min="6918" max="6918" width="12.5703125" style="12" customWidth="1"/>
    <col min="6919" max="6919" width="39.42578125" style="12" customWidth="1"/>
    <col min="6920" max="7169" width="9.140625" style="12"/>
    <col min="7170" max="7170" width="51.5703125" style="12" customWidth="1"/>
    <col min="7171" max="7171" width="6.85546875" style="12" customWidth="1"/>
    <col min="7172" max="7172" width="9.28515625" style="12" customWidth="1"/>
    <col min="7173" max="7173" width="14.28515625" style="12" customWidth="1"/>
    <col min="7174" max="7174" width="12.5703125" style="12" customWidth="1"/>
    <col min="7175" max="7175" width="39.42578125" style="12" customWidth="1"/>
    <col min="7176" max="7425" width="9.140625" style="12"/>
    <col min="7426" max="7426" width="51.5703125" style="12" customWidth="1"/>
    <col min="7427" max="7427" width="6.85546875" style="12" customWidth="1"/>
    <col min="7428" max="7428" width="9.28515625" style="12" customWidth="1"/>
    <col min="7429" max="7429" width="14.28515625" style="12" customWidth="1"/>
    <col min="7430" max="7430" width="12.5703125" style="12" customWidth="1"/>
    <col min="7431" max="7431" width="39.42578125" style="12" customWidth="1"/>
    <col min="7432" max="7681" width="9.140625" style="12"/>
    <col min="7682" max="7682" width="51.5703125" style="12" customWidth="1"/>
    <col min="7683" max="7683" width="6.85546875" style="12" customWidth="1"/>
    <col min="7684" max="7684" width="9.28515625" style="12" customWidth="1"/>
    <col min="7685" max="7685" width="14.28515625" style="12" customWidth="1"/>
    <col min="7686" max="7686" width="12.5703125" style="12" customWidth="1"/>
    <col min="7687" max="7687" width="39.42578125" style="12" customWidth="1"/>
    <col min="7688" max="7937" width="9.140625" style="12"/>
    <col min="7938" max="7938" width="51.5703125" style="12" customWidth="1"/>
    <col min="7939" max="7939" width="6.85546875" style="12" customWidth="1"/>
    <col min="7940" max="7940" width="9.28515625" style="12" customWidth="1"/>
    <col min="7941" max="7941" width="14.28515625" style="12" customWidth="1"/>
    <col min="7942" max="7942" width="12.5703125" style="12" customWidth="1"/>
    <col min="7943" max="7943" width="39.42578125" style="12" customWidth="1"/>
    <col min="7944" max="8193" width="9.140625" style="12"/>
    <col min="8194" max="8194" width="51.5703125" style="12" customWidth="1"/>
    <col min="8195" max="8195" width="6.85546875" style="12" customWidth="1"/>
    <col min="8196" max="8196" width="9.28515625" style="12" customWidth="1"/>
    <col min="8197" max="8197" width="14.28515625" style="12" customWidth="1"/>
    <col min="8198" max="8198" width="12.5703125" style="12" customWidth="1"/>
    <col min="8199" max="8199" width="39.42578125" style="12" customWidth="1"/>
    <col min="8200" max="8449" width="9.140625" style="12"/>
    <col min="8450" max="8450" width="51.5703125" style="12" customWidth="1"/>
    <col min="8451" max="8451" width="6.85546875" style="12" customWidth="1"/>
    <col min="8452" max="8452" width="9.28515625" style="12" customWidth="1"/>
    <col min="8453" max="8453" width="14.28515625" style="12" customWidth="1"/>
    <col min="8454" max="8454" width="12.5703125" style="12" customWidth="1"/>
    <col min="8455" max="8455" width="39.42578125" style="12" customWidth="1"/>
    <col min="8456" max="8705" width="9.140625" style="12"/>
    <col min="8706" max="8706" width="51.5703125" style="12" customWidth="1"/>
    <col min="8707" max="8707" width="6.85546875" style="12" customWidth="1"/>
    <col min="8708" max="8708" width="9.28515625" style="12" customWidth="1"/>
    <col min="8709" max="8709" width="14.28515625" style="12" customWidth="1"/>
    <col min="8710" max="8710" width="12.5703125" style="12" customWidth="1"/>
    <col min="8711" max="8711" width="39.42578125" style="12" customWidth="1"/>
    <col min="8712" max="8961" width="9.140625" style="12"/>
    <col min="8962" max="8962" width="51.5703125" style="12" customWidth="1"/>
    <col min="8963" max="8963" width="6.85546875" style="12" customWidth="1"/>
    <col min="8964" max="8964" width="9.28515625" style="12" customWidth="1"/>
    <col min="8965" max="8965" width="14.28515625" style="12" customWidth="1"/>
    <col min="8966" max="8966" width="12.5703125" style="12" customWidth="1"/>
    <col min="8967" max="8967" width="39.42578125" style="12" customWidth="1"/>
    <col min="8968" max="9217" width="9.140625" style="12"/>
    <col min="9218" max="9218" width="51.5703125" style="12" customWidth="1"/>
    <col min="9219" max="9219" width="6.85546875" style="12" customWidth="1"/>
    <col min="9220" max="9220" width="9.28515625" style="12" customWidth="1"/>
    <col min="9221" max="9221" width="14.28515625" style="12" customWidth="1"/>
    <col min="9222" max="9222" width="12.5703125" style="12" customWidth="1"/>
    <col min="9223" max="9223" width="39.42578125" style="12" customWidth="1"/>
    <col min="9224" max="9473" width="9.140625" style="12"/>
    <col min="9474" max="9474" width="51.5703125" style="12" customWidth="1"/>
    <col min="9475" max="9475" width="6.85546875" style="12" customWidth="1"/>
    <col min="9476" max="9476" width="9.28515625" style="12" customWidth="1"/>
    <col min="9477" max="9477" width="14.28515625" style="12" customWidth="1"/>
    <col min="9478" max="9478" width="12.5703125" style="12" customWidth="1"/>
    <col min="9479" max="9479" width="39.42578125" style="12" customWidth="1"/>
    <col min="9480" max="9729" width="9.140625" style="12"/>
    <col min="9730" max="9730" width="51.5703125" style="12" customWidth="1"/>
    <col min="9731" max="9731" width="6.85546875" style="12" customWidth="1"/>
    <col min="9732" max="9732" width="9.28515625" style="12" customWidth="1"/>
    <col min="9733" max="9733" width="14.28515625" style="12" customWidth="1"/>
    <col min="9734" max="9734" width="12.5703125" style="12" customWidth="1"/>
    <col min="9735" max="9735" width="39.42578125" style="12" customWidth="1"/>
    <col min="9736" max="9985" width="9.140625" style="12"/>
    <col min="9986" max="9986" width="51.5703125" style="12" customWidth="1"/>
    <col min="9987" max="9987" width="6.85546875" style="12" customWidth="1"/>
    <col min="9988" max="9988" width="9.28515625" style="12" customWidth="1"/>
    <col min="9989" max="9989" width="14.28515625" style="12" customWidth="1"/>
    <col min="9990" max="9990" width="12.5703125" style="12" customWidth="1"/>
    <col min="9991" max="9991" width="39.42578125" style="12" customWidth="1"/>
    <col min="9992" max="10241" width="9.140625" style="12"/>
    <col min="10242" max="10242" width="51.5703125" style="12" customWidth="1"/>
    <col min="10243" max="10243" width="6.85546875" style="12" customWidth="1"/>
    <col min="10244" max="10244" width="9.28515625" style="12" customWidth="1"/>
    <col min="10245" max="10245" width="14.28515625" style="12" customWidth="1"/>
    <col min="10246" max="10246" width="12.5703125" style="12" customWidth="1"/>
    <col min="10247" max="10247" width="39.42578125" style="12" customWidth="1"/>
    <col min="10248" max="10497" width="9.140625" style="12"/>
    <col min="10498" max="10498" width="51.5703125" style="12" customWidth="1"/>
    <col min="10499" max="10499" width="6.85546875" style="12" customWidth="1"/>
    <col min="10500" max="10500" width="9.28515625" style="12" customWidth="1"/>
    <col min="10501" max="10501" width="14.28515625" style="12" customWidth="1"/>
    <col min="10502" max="10502" width="12.5703125" style="12" customWidth="1"/>
    <col min="10503" max="10503" width="39.42578125" style="12" customWidth="1"/>
    <col min="10504" max="10753" width="9.140625" style="12"/>
    <col min="10754" max="10754" width="51.5703125" style="12" customWidth="1"/>
    <col min="10755" max="10755" width="6.85546875" style="12" customWidth="1"/>
    <col min="10756" max="10756" width="9.28515625" style="12" customWidth="1"/>
    <col min="10757" max="10757" width="14.28515625" style="12" customWidth="1"/>
    <col min="10758" max="10758" width="12.5703125" style="12" customWidth="1"/>
    <col min="10759" max="10759" width="39.42578125" style="12" customWidth="1"/>
    <col min="10760" max="11009" width="9.140625" style="12"/>
    <col min="11010" max="11010" width="51.5703125" style="12" customWidth="1"/>
    <col min="11011" max="11011" width="6.85546875" style="12" customWidth="1"/>
    <col min="11012" max="11012" width="9.28515625" style="12" customWidth="1"/>
    <col min="11013" max="11013" width="14.28515625" style="12" customWidth="1"/>
    <col min="11014" max="11014" width="12.5703125" style="12" customWidth="1"/>
    <col min="11015" max="11015" width="39.42578125" style="12" customWidth="1"/>
    <col min="11016" max="11265" width="9.140625" style="12"/>
    <col min="11266" max="11266" width="51.5703125" style="12" customWidth="1"/>
    <col min="11267" max="11267" width="6.85546875" style="12" customWidth="1"/>
    <col min="11268" max="11268" width="9.28515625" style="12" customWidth="1"/>
    <col min="11269" max="11269" width="14.28515625" style="12" customWidth="1"/>
    <col min="11270" max="11270" width="12.5703125" style="12" customWidth="1"/>
    <col min="11271" max="11271" width="39.42578125" style="12" customWidth="1"/>
    <col min="11272" max="11521" width="9.140625" style="12"/>
    <col min="11522" max="11522" width="51.5703125" style="12" customWidth="1"/>
    <col min="11523" max="11523" width="6.85546875" style="12" customWidth="1"/>
    <col min="11524" max="11524" width="9.28515625" style="12" customWidth="1"/>
    <col min="11525" max="11525" width="14.28515625" style="12" customWidth="1"/>
    <col min="11526" max="11526" width="12.5703125" style="12" customWidth="1"/>
    <col min="11527" max="11527" width="39.42578125" style="12" customWidth="1"/>
    <col min="11528" max="11777" width="9.140625" style="12"/>
    <col min="11778" max="11778" width="51.5703125" style="12" customWidth="1"/>
    <col min="11779" max="11779" width="6.85546875" style="12" customWidth="1"/>
    <col min="11780" max="11780" width="9.28515625" style="12" customWidth="1"/>
    <col min="11781" max="11781" width="14.28515625" style="12" customWidth="1"/>
    <col min="11782" max="11782" width="12.5703125" style="12" customWidth="1"/>
    <col min="11783" max="11783" width="39.42578125" style="12" customWidth="1"/>
    <col min="11784" max="12033" width="9.140625" style="12"/>
    <col min="12034" max="12034" width="51.5703125" style="12" customWidth="1"/>
    <col min="12035" max="12035" width="6.85546875" style="12" customWidth="1"/>
    <col min="12036" max="12036" width="9.28515625" style="12" customWidth="1"/>
    <col min="12037" max="12037" width="14.28515625" style="12" customWidth="1"/>
    <col min="12038" max="12038" width="12.5703125" style="12" customWidth="1"/>
    <col min="12039" max="12039" width="39.42578125" style="12" customWidth="1"/>
    <col min="12040" max="12289" width="9.140625" style="12"/>
    <col min="12290" max="12290" width="51.5703125" style="12" customWidth="1"/>
    <col min="12291" max="12291" width="6.85546875" style="12" customWidth="1"/>
    <col min="12292" max="12292" width="9.28515625" style="12" customWidth="1"/>
    <col min="12293" max="12293" width="14.28515625" style="12" customWidth="1"/>
    <col min="12294" max="12294" width="12.5703125" style="12" customWidth="1"/>
    <col min="12295" max="12295" width="39.42578125" style="12" customWidth="1"/>
    <col min="12296" max="12545" width="9.140625" style="12"/>
    <col min="12546" max="12546" width="51.5703125" style="12" customWidth="1"/>
    <col min="12547" max="12547" width="6.85546875" style="12" customWidth="1"/>
    <col min="12548" max="12548" width="9.28515625" style="12" customWidth="1"/>
    <col min="12549" max="12549" width="14.28515625" style="12" customWidth="1"/>
    <col min="12550" max="12550" width="12.5703125" style="12" customWidth="1"/>
    <col min="12551" max="12551" width="39.42578125" style="12" customWidth="1"/>
    <col min="12552" max="12801" width="9.140625" style="12"/>
    <col min="12802" max="12802" width="51.5703125" style="12" customWidth="1"/>
    <col min="12803" max="12803" width="6.85546875" style="12" customWidth="1"/>
    <col min="12804" max="12804" width="9.28515625" style="12" customWidth="1"/>
    <col min="12805" max="12805" width="14.28515625" style="12" customWidth="1"/>
    <col min="12806" max="12806" width="12.5703125" style="12" customWidth="1"/>
    <col min="12807" max="12807" width="39.42578125" style="12" customWidth="1"/>
    <col min="12808" max="13057" width="9.140625" style="12"/>
    <col min="13058" max="13058" width="51.5703125" style="12" customWidth="1"/>
    <col min="13059" max="13059" width="6.85546875" style="12" customWidth="1"/>
    <col min="13060" max="13060" width="9.28515625" style="12" customWidth="1"/>
    <col min="13061" max="13061" width="14.28515625" style="12" customWidth="1"/>
    <col min="13062" max="13062" width="12.5703125" style="12" customWidth="1"/>
    <col min="13063" max="13063" width="39.42578125" style="12" customWidth="1"/>
    <col min="13064" max="13313" width="9.140625" style="12"/>
    <col min="13314" max="13314" width="51.5703125" style="12" customWidth="1"/>
    <col min="13315" max="13315" width="6.85546875" style="12" customWidth="1"/>
    <col min="13316" max="13316" width="9.28515625" style="12" customWidth="1"/>
    <col min="13317" max="13317" width="14.28515625" style="12" customWidth="1"/>
    <col min="13318" max="13318" width="12.5703125" style="12" customWidth="1"/>
    <col min="13319" max="13319" width="39.42578125" style="12" customWidth="1"/>
    <col min="13320" max="13569" width="9.140625" style="12"/>
    <col min="13570" max="13570" width="51.5703125" style="12" customWidth="1"/>
    <col min="13571" max="13571" width="6.85546875" style="12" customWidth="1"/>
    <col min="13572" max="13572" width="9.28515625" style="12" customWidth="1"/>
    <col min="13573" max="13573" width="14.28515625" style="12" customWidth="1"/>
    <col min="13574" max="13574" width="12.5703125" style="12" customWidth="1"/>
    <col min="13575" max="13575" width="39.42578125" style="12" customWidth="1"/>
    <col min="13576" max="13825" width="9.140625" style="12"/>
    <col min="13826" max="13826" width="51.5703125" style="12" customWidth="1"/>
    <col min="13827" max="13827" width="6.85546875" style="12" customWidth="1"/>
    <col min="13828" max="13828" width="9.28515625" style="12" customWidth="1"/>
    <col min="13829" max="13829" width="14.28515625" style="12" customWidth="1"/>
    <col min="13830" max="13830" width="12.5703125" style="12" customWidth="1"/>
    <col min="13831" max="13831" width="39.42578125" style="12" customWidth="1"/>
    <col min="13832" max="14081" width="9.140625" style="12"/>
    <col min="14082" max="14082" width="51.5703125" style="12" customWidth="1"/>
    <col min="14083" max="14083" width="6.85546875" style="12" customWidth="1"/>
    <col min="14084" max="14084" width="9.28515625" style="12" customWidth="1"/>
    <col min="14085" max="14085" width="14.28515625" style="12" customWidth="1"/>
    <col min="14086" max="14086" width="12.5703125" style="12" customWidth="1"/>
    <col min="14087" max="14087" width="39.42578125" style="12" customWidth="1"/>
    <col min="14088" max="14337" width="9.140625" style="12"/>
    <col min="14338" max="14338" width="51.5703125" style="12" customWidth="1"/>
    <col min="14339" max="14339" width="6.85546875" style="12" customWidth="1"/>
    <col min="14340" max="14340" width="9.28515625" style="12" customWidth="1"/>
    <col min="14341" max="14341" width="14.28515625" style="12" customWidth="1"/>
    <col min="14342" max="14342" width="12.5703125" style="12" customWidth="1"/>
    <col min="14343" max="14343" width="39.42578125" style="12" customWidth="1"/>
    <col min="14344" max="14593" width="9.140625" style="12"/>
    <col min="14594" max="14594" width="51.5703125" style="12" customWidth="1"/>
    <col min="14595" max="14595" width="6.85546875" style="12" customWidth="1"/>
    <col min="14596" max="14596" width="9.28515625" style="12" customWidth="1"/>
    <col min="14597" max="14597" width="14.28515625" style="12" customWidth="1"/>
    <col min="14598" max="14598" width="12.5703125" style="12" customWidth="1"/>
    <col min="14599" max="14599" width="39.42578125" style="12" customWidth="1"/>
    <col min="14600" max="14849" width="9.140625" style="12"/>
    <col min="14850" max="14850" width="51.5703125" style="12" customWidth="1"/>
    <col min="14851" max="14851" width="6.85546875" style="12" customWidth="1"/>
    <col min="14852" max="14852" width="9.28515625" style="12" customWidth="1"/>
    <col min="14853" max="14853" width="14.28515625" style="12" customWidth="1"/>
    <col min="14854" max="14854" width="12.5703125" style="12" customWidth="1"/>
    <col min="14855" max="14855" width="39.42578125" style="12" customWidth="1"/>
    <col min="14856" max="15105" width="9.140625" style="12"/>
    <col min="15106" max="15106" width="51.5703125" style="12" customWidth="1"/>
    <col min="15107" max="15107" width="6.85546875" style="12" customWidth="1"/>
    <col min="15108" max="15108" width="9.28515625" style="12" customWidth="1"/>
    <col min="15109" max="15109" width="14.28515625" style="12" customWidth="1"/>
    <col min="15110" max="15110" width="12.5703125" style="12" customWidth="1"/>
    <col min="15111" max="15111" width="39.42578125" style="12" customWidth="1"/>
    <col min="15112" max="15361" width="9.140625" style="12"/>
    <col min="15362" max="15362" width="51.5703125" style="12" customWidth="1"/>
    <col min="15363" max="15363" width="6.85546875" style="12" customWidth="1"/>
    <col min="15364" max="15364" width="9.28515625" style="12" customWidth="1"/>
    <col min="15365" max="15365" width="14.28515625" style="12" customWidth="1"/>
    <col min="15366" max="15366" width="12.5703125" style="12" customWidth="1"/>
    <col min="15367" max="15367" width="39.42578125" style="12" customWidth="1"/>
    <col min="15368" max="15617" width="9.140625" style="12"/>
    <col min="15618" max="15618" width="51.5703125" style="12" customWidth="1"/>
    <col min="15619" max="15619" width="6.85546875" style="12" customWidth="1"/>
    <col min="15620" max="15620" width="9.28515625" style="12" customWidth="1"/>
    <col min="15621" max="15621" width="14.28515625" style="12" customWidth="1"/>
    <col min="15622" max="15622" width="12.5703125" style="12" customWidth="1"/>
    <col min="15623" max="15623" width="39.42578125" style="12" customWidth="1"/>
    <col min="15624" max="15873" width="9.140625" style="12"/>
    <col min="15874" max="15874" width="51.5703125" style="12" customWidth="1"/>
    <col min="15875" max="15875" width="6.85546875" style="12" customWidth="1"/>
    <col min="15876" max="15876" width="9.28515625" style="12" customWidth="1"/>
    <col min="15877" max="15877" width="14.28515625" style="12" customWidth="1"/>
    <col min="15878" max="15878" width="12.5703125" style="12" customWidth="1"/>
    <col min="15879" max="15879" width="39.42578125" style="12" customWidth="1"/>
    <col min="15880" max="16129" width="9.140625" style="12"/>
    <col min="16130" max="16130" width="51.5703125" style="12" customWidth="1"/>
    <col min="16131" max="16131" width="6.85546875" style="12" customWidth="1"/>
    <col min="16132" max="16132" width="9.28515625" style="12" customWidth="1"/>
    <col min="16133" max="16133" width="14.28515625" style="12" customWidth="1"/>
    <col min="16134" max="16134" width="12.5703125" style="12" customWidth="1"/>
    <col min="16135" max="16135" width="39.42578125" style="12" customWidth="1"/>
    <col min="16136" max="16384" width="9.140625" style="12"/>
  </cols>
  <sheetData>
    <row r="1" spans="1:10" s="11" customFormat="1" ht="27.95" customHeight="1" thickTop="1" thickBot="1">
      <c r="A1" s="196" t="s">
        <v>102</v>
      </c>
      <c r="B1" s="196"/>
      <c r="C1" s="196"/>
      <c r="D1" s="196"/>
      <c r="E1" s="196"/>
      <c r="F1" s="196"/>
      <c r="G1" s="196"/>
      <c r="J1" s="49" t="s">
        <v>110</v>
      </c>
    </row>
    <row r="2" spans="1:10" ht="27.95" customHeight="1" thickTop="1">
      <c r="A2" s="10" t="s">
        <v>33</v>
      </c>
      <c r="B2" s="10"/>
      <c r="C2" s="197">
        <f>'Ponudbeni list'!C8</f>
        <v>0</v>
      </c>
      <c r="D2" s="198"/>
      <c r="E2" s="198"/>
      <c r="F2" s="198"/>
      <c r="G2" s="198"/>
      <c r="J2" s="48" t="s">
        <v>136</v>
      </c>
    </row>
    <row r="3" spans="1:10" ht="27.95" customHeight="1">
      <c r="A3" s="199" t="s">
        <v>34</v>
      </c>
      <c r="B3" s="199"/>
      <c r="C3" s="197">
        <f>'Ponudbeni list'!C9</f>
        <v>0</v>
      </c>
      <c r="D3" s="198"/>
      <c r="E3" s="198"/>
      <c r="F3" s="198"/>
      <c r="G3" s="198"/>
    </row>
    <row r="4" spans="1:10" ht="27.95" customHeight="1">
      <c r="A4" s="199" t="s">
        <v>35</v>
      </c>
      <c r="B4" s="199"/>
      <c r="C4" s="197">
        <f>'Ponudbeni list'!C10</f>
        <v>0</v>
      </c>
      <c r="D4" s="198"/>
      <c r="E4" s="198"/>
      <c r="F4" s="198"/>
      <c r="G4" s="198"/>
    </row>
    <row r="5" spans="1:10" ht="9.9499999999999993" customHeight="1" thickBot="1">
      <c r="A5" s="183"/>
      <c r="B5" s="183"/>
    </row>
    <row r="6" spans="1:10" s="10" customFormat="1" ht="38.1" customHeight="1">
      <c r="A6" s="202" t="s">
        <v>44</v>
      </c>
      <c r="B6" s="203"/>
      <c r="C6" s="204" t="str">
        <f>'Ponudbeni list'!C5</f>
        <v>Godišnja nabava automehaničarskih usluga održavanja voznog parka, za IVKOM d.d., Ivanec</v>
      </c>
      <c r="D6" s="204"/>
      <c r="E6" s="204"/>
      <c r="F6" s="204"/>
      <c r="G6" s="205"/>
    </row>
    <row r="7" spans="1:10" s="10" customFormat="1" ht="30" customHeight="1" thickBot="1">
      <c r="A7" s="206" t="s">
        <v>99</v>
      </c>
      <c r="B7" s="207"/>
      <c r="C7" s="87" t="str">
        <f>'Ponudbeni list'!C6</f>
        <v>JN–11–23</v>
      </c>
      <c r="D7" s="88"/>
      <c r="E7" s="88"/>
      <c r="F7" s="88"/>
      <c r="G7" s="89"/>
    </row>
    <row r="8" spans="1:10" s="10" customFormat="1" ht="27.95" customHeight="1" thickBot="1">
      <c r="A8" s="208" t="s">
        <v>103</v>
      </c>
      <c r="B8" s="209"/>
      <c r="C8" s="209"/>
      <c r="D8" s="209"/>
      <c r="E8" s="209"/>
      <c r="F8" s="209"/>
      <c r="G8" s="210"/>
    </row>
    <row r="9" spans="1:10" s="11" customFormat="1" ht="12" customHeight="1">
      <c r="A9" s="78" t="s">
        <v>214</v>
      </c>
      <c r="B9" s="211" t="s">
        <v>104</v>
      </c>
      <c r="C9" s="212"/>
      <c r="D9" s="74" t="s">
        <v>40</v>
      </c>
      <c r="E9" s="74" t="s">
        <v>137</v>
      </c>
      <c r="F9" s="74" t="s">
        <v>215</v>
      </c>
      <c r="G9" s="75" t="s">
        <v>212</v>
      </c>
    </row>
    <row r="10" spans="1:10" s="11" customFormat="1" ht="12" customHeight="1">
      <c r="A10" s="79" t="s">
        <v>46</v>
      </c>
      <c r="B10" s="213"/>
      <c r="C10" s="214"/>
      <c r="D10" s="76" t="s">
        <v>41</v>
      </c>
      <c r="E10" s="76" t="s">
        <v>138</v>
      </c>
      <c r="F10" s="76" t="s">
        <v>347</v>
      </c>
      <c r="G10" s="77" t="s">
        <v>347</v>
      </c>
    </row>
    <row r="11" spans="1:10" ht="12" customHeight="1" thickBot="1">
      <c r="A11" s="148"/>
      <c r="B11" s="213"/>
      <c r="C11" s="214"/>
      <c r="D11" s="149" t="s">
        <v>213</v>
      </c>
      <c r="E11" s="149"/>
      <c r="F11" s="149" t="s">
        <v>39</v>
      </c>
      <c r="G11" s="150" t="s">
        <v>39</v>
      </c>
    </row>
    <row r="12" spans="1:10" s="13" customFormat="1" ht="20.100000000000001" customHeight="1">
      <c r="A12" s="325" t="s">
        <v>0</v>
      </c>
      <c r="B12" s="326" t="s">
        <v>331</v>
      </c>
      <c r="C12" s="326"/>
      <c r="D12" s="327" t="s">
        <v>332</v>
      </c>
      <c r="E12" s="151">
        <v>480</v>
      </c>
      <c r="F12" s="151"/>
      <c r="G12" s="152">
        <f t="shared" ref="G12:G17" si="0">E12*F12</f>
        <v>0</v>
      </c>
    </row>
    <row r="13" spans="1:10" s="13" customFormat="1" ht="20.100000000000001" customHeight="1">
      <c r="A13" s="328" t="s">
        <v>1</v>
      </c>
      <c r="B13" s="329" t="s">
        <v>333</v>
      </c>
      <c r="C13" s="329"/>
      <c r="D13" s="330" t="s">
        <v>332</v>
      </c>
      <c r="E13" s="18">
        <v>15</v>
      </c>
      <c r="F13" s="18"/>
      <c r="G13" s="99">
        <f t="shared" si="0"/>
        <v>0</v>
      </c>
    </row>
    <row r="14" spans="1:10" s="13" customFormat="1" ht="20.100000000000001" customHeight="1">
      <c r="A14" s="328" t="s">
        <v>2</v>
      </c>
      <c r="B14" s="329" t="s">
        <v>334</v>
      </c>
      <c r="C14" s="329"/>
      <c r="D14" s="330" t="s">
        <v>332</v>
      </c>
      <c r="E14" s="18">
        <v>25</v>
      </c>
      <c r="F14" s="18"/>
      <c r="G14" s="99">
        <f t="shared" si="0"/>
        <v>0</v>
      </c>
    </row>
    <row r="15" spans="1:10" s="13" customFormat="1" ht="20.100000000000001" customHeight="1">
      <c r="A15" s="328" t="s">
        <v>3</v>
      </c>
      <c r="B15" s="329" t="s">
        <v>335</v>
      </c>
      <c r="C15" s="329"/>
      <c r="D15" s="330" t="s">
        <v>332</v>
      </c>
      <c r="E15" s="18">
        <v>10</v>
      </c>
      <c r="F15" s="18"/>
      <c r="G15" s="99">
        <f t="shared" si="0"/>
        <v>0</v>
      </c>
    </row>
    <row r="16" spans="1:10" s="13" customFormat="1" ht="20.100000000000001" customHeight="1">
      <c r="A16" s="328" t="s">
        <v>4</v>
      </c>
      <c r="B16" s="329" t="s">
        <v>336</v>
      </c>
      <c r="C16" s="329"/>
      <c r="D16" s="330" t="s">
        <v>332</v>
      </c>
      <c r="E16" s="18">
        <v>10</v>
      </c>
      <c r="F16" s="18"/>
      <c r="G16" s="99">
        <f t="shared" ref="G16" si="1">E16*F16</f>
        <v>0</v>
      </c>
    </row>
    <row r="17" spans="1:10" s="13" customFormat="1" ht="20.100000000000001" customHeight="1" thickBot="1">
      <c r="A17" s="331" t="s">
        <v>157</v>
      </c>
      <c r="B17" s="332" t="s">
        <v>366</v>
      </c>
      <c r="C17" s="332"/>
      <c r="D17" s="333" t="s">
        <v>332</v>
      </c>
      <c r="E17" s="100">
        <v>10</v>
      </c>
      <c r="F17" s="100"/>
      <c r="G17" s="101">
        <f t="shared" si="0"/>
        <v>0</v>
      </c>
    </row>
    <row r="18" spans="1:10" s="13" customFormat="1" ht="30" customHeight="1">
      <c r="A18" s="200" t="s">
        <v>45</v>
      </c>
      <c r="B18" s="201"/>
      <c r="C18" s="201"/>
      <c r="D18" s="102"/>
      <c r="E18" s="103"/>
      <c r="F18" s="104"/>
      <c r="G18" s="105">
        <f>SUM(G12:G17)</f>
        <v>0</v>
      </c>
    </row>
    <row r="19" spans="1:10" s="13" customFormat="1" ht="24" customHeight="1">
      <c r="A19" s="217" t="s">
        <v>42</v>
      </c>
      <c r="B19" s="218"/>
      <c r="C19" s="218"/>
      <c r="D19" s="15"/>
      <c r="E19" s="17"/>
      <c r="F19" s="18"/>
      <c r="G19" s="99">
        <f>G18*25%</f>
        <v>0</v>
      </c>
    </row>
    <row r="20" spans="1:10" s="13" customFormat="1" ht="36" customHeight="1" thickBot="1">
      <c r="A20" s="219" t="s">
        <v>105</v>
      </c>
      <c r="B20" s="220"/>
      <c r="C20" s="220"/>
      <c r="D20" s="106"/>
      <c r="E20" s="107"/>
      <c r="F20" s="108"/>
      <c r="G20" s="109">
        <f>SUM(G18:G19)</f>
        <v>0</v>
      </c>
      <c r="J20" s="57"/>
    </row>
    <row r="21" spans="1:10" ht="8.1" customHeight="1">
      <c r="D21" s="16"/>
      <c r="E21" s="136"/>
    </row>
    <row r="22" spans="1:10" ht="8.1" customHeight="1">
      <c r="A22" s="139"/>
      <c r="D22" s="16"/>
      <c r="E22" s="136"/>
    </row>
    <row r="23" spans="1:10" ht="15.95" customHeight="1">
      <c r="A23" s="139" t="s">
        <v>110</v>
      </c>
      <c r="D23" s="16"/>
      <c r="E23" s="136"/>
    </row>
    <row r="24" spans="1:10" s="140" customFormat="1" ht="39.950000000000003" customHeight="1">
      <c r="A24" s="334" t="s">
        <v>0</v>
      </c>
      <c r="B24" s="336" t="s">
        <v>337</v>
      </c>
      <c r="C24" s="336"/>
      <c r="D24" s="336"/>
      <c r="E24" s="336"/>
      <c r="F24" s="336"/>
      <c r="G24" s="336"/>
    </row>
    <row r="25" spans="1:10" s="11" customFormat="1" ht="14.1" customHeight="1">
      <c r="A25" s="335" t="s">
        <v>1</v>
      </c>
      <c r="B25" s="337" t="s">
        <v>338</v>
      </c>
      <c r="C25" s="337"/>
      <c r="D25" s="337"/>
      <c r="E25" s="337"/>
      <c r="F25" s="337"/>
      <c r="G25" s="337"/>
    </row>
    <row r="26" spans="1:10" s="140" customFormat="1" ht="39.950000000000003" customHeight="1">
      <c r="A26" s="334" t="s">
        <v>2</v>
      </c>
      <c r="B26" s="336" t="s">
        <v>339</v>
      </c>
      <c r="C26" s="336"/>
      <c r="D26" s="336"/>
      <c r="E26" s="336"/>
      <c r="F26" s="336"/>
      <c r="G26" s="336"/>
    </row>
    <row r="27" spans="1:10" s="11" customFormat="1" ht="27.95" customHeight="1">
      <c r="A27" s="334" t="s">
        <v>3</v>
      </c>
      <c r="B27" s="337" t="s">
        <v>367</v>
      </c>
      <c r="C27" s="337"/>
      <c r="D27" s="337"/>
      <c r="E27" s="337"/>
      <c r="F27" s="337"/>
      <c r="G27" s="337"/>
      <c r="J27" s="338"/>
    </row>
    <row r="28" spans="1:10" s="11" customFormat="1" ht="14.1" customHeight="1">
      <c r="A28" s="334" t="s">
        <v>4</v>
      </c>
      <c r="B28" s="337" t="s">
        <v>340</v>
      </c>
      <c r="C28" s="337"/>
      <c r="D28" s="337"/>
      <c r="E28" s="337"/>
      <c r="F28" s="337"/>
      <c r="G28" s="337"/>
    </row>
    <row r="29" spans="1:10" ht="9" customHeight="1"/>
    <row r="30" spans="1:10" ht="9" customHeight="1"/>
    <row r="31" spans="1:10" ht="9" customHeight="1"/>
    <row r="32" spans="1:10" ht="15.95" customHeight="1">
      <c r="A32" s="221">
        <f>'Ponudbeni list'!C23</f>
        <v>0</v>
      </c>
      <c r="B32" s="222"/>
      <c r="C32" s="222"/>
      <c r="D32" s="9"/>
      <c r="E32" s="223" t="s">
        <v>37</v>
      </c>
      <c r="F32" s="223"/>
      <c r="G32" s="223"/>
    </row>
    <row r="33" spans="1:7" ht="9.9499999999999993" customHeight="1">
      <c r="A33" s="224" t="s">
        <v>36</v>
      </c>
      <c r="B33" s="224"/>
      <c r="C33" s="224"/>
      <c r="E33" s="183"/>
      <c r="F33" s="183"/>
      <c r="G33" s="183"/>
    </row>
    <row r="34" spans="1:7" ht="14.25">
      <c r="E34" s="215">
        <f>'Ponudbeni list'!C28</f>
        <v>0</v>
      </c>
      <c r="F34" s="216"/>
      <c r="G34" s="216"/>
    </row>
    <row r="35" spans="1:7" ht="9.9499999999999993" customHeight="1">
      <c r="E35" s="224" t="s">
        <v>38</v>
      </c>
      <c r="F35" s="224"/>
      <c r="G35" s="224"/>
    </row>
    <row r="36" spans="1:7">
      <c r="E36" s="225"/>
      <c r="F36" s="225"/>
      <c r="G36" s="225"/>
    </row>
    <row r="37" spans="1:7">
      <c r="E37" s="16"/>
      <c r="F37" s="16"/>
      <c r="G37" s="16"/>
    </row>
    <row r="38" spans="1:7">
      <c r="E38" s="225"/>
      <c r="F38" s="225"/>
      <c r="G38" s="225"/>
    </row>
    <row r="39" spans="1:7">
      <c r="D39" s="14" t="s">
        <v>43</v>
      </c>
      <c r="E39" s="226"/>
      <c r="F39" s="226"/>
      <c r="G39" s="226"/>
    </row>
    <row r="40" spans="1:7" ht="9.9499999999999993" customHeight="1">
      <c r="E40" s="227" t="s">
        <v>106</v>
      </c>
      <c r="F40" s="227"/>
      <c r="G40" s="227"/>
    </row>
  </sheetData>
  <mergeCells count="36">
    <mergeCell ref="E35:G35"/>
    <mergeCell ref="E36:G36"/>
    <mergeCell ref="E38:G38"/>
    <mergeCell ref="E39:G39"/>
    <mergeCell ref="E40:G40"/>
    <mergeCell ref="E34:G34"/>
    <mergeCell ref="A19:C19"/>
    <mergeCell ref="A20:C20"/>
    <mergeCell ref="B24:G24"/>
    <mergeCell ref="B25:G25"/>
    <mergeCell ref="B26:G26"/>
    <mergeCell ref="B27:G27"/>
    <mergeCell ref="B28:G28"/>
    <mergeCell ref="A32:C32"/>
    <mergeCell ref="E32:G32"/>
    <mergeCell ref="A33:C33"/>
    <mergeCell ref="E33:G33"/>
    <mergeCell ref="A18:C18"/>
    <mergeCell ref="A5:B5"/>
    <mergeCell ref="A6:B6"/>
    <mergeCell ref="C6:G6"/>
    <mergeCell ref="A7:B7"/>
    <mergeCell ref="A8:G8"/>
    <mergeCell ref="B9:C11"/>
    <mergeCell ref="B16:C16"/>
    <mergeCell ref="B12:C12"/>
    <mergeCell ref="B13:C13"/>
    <mergeCell ref="B14:C14"/>
    <mergeCell ref="B15:C15"/>
    <mergeCell ref="B17:C17"/>
    <mergeCell ref="A1:G1"/>
    <mergeCell ref="C2:G2"/>
    <mergeCell ref="A3:B3"/>
    <mergeCell ref="C3:G3"/>
    <mergeCell ref="A4:B4"/>
    <mergeCell ref="C4:G4"/>
  </mergeCells>
  <pageMargins left="0.59055118110236227" right="0.39370078740157483" top="0.51181102362204722" bottom="0.31496062992125984" header="0.39370078740157483" footer="0.27559055118110237"/>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00FF"/>
  </sheetPr>
  <dimension ref="A1:K33"/>
  <sheetViews>
    <sheetView zoomScaleNormal="100" workbookViewId="0">
      <selection activeCell="I16" sqref="I16"/>
    </sheetView>
  </sheetViews>
  <sheetFormatPr defaultRowHeight="12.75" customHeight="1"/>
  <cols>
    <col min="1" max="1" width="6.7109375" style="142" customWidth="1"/>
    <col min="2" max="2" width="15.28515625" style="141" customWidth="1"/>
    <col min="3" max="3" width="25.85546875" style="7" customWidth="1"/>
    <col min="4" max="4" width="7.7109375" style="141" customWidth="1"/>
    <col min="5" max="5" width="13.85546875" style="141" customWidth="1"/>
    <col min="6" max="7" width="8.7109375" style="141" customWidth="1"/>
    <col min="8" max="10" width="9.140625" style="141"/>
    <col min="11" max="11" width="9.140625" style="141" customWidth="1"/>
    <col min="12" max="16384" width="9.140625" style="141"/>
  </cols>
  <sheetData>
    <row r="1" spans="1:11" ht="36" customHeight="1" thickTop="1" thickBot="1">
      <c r="A1" s="228" t="s">
        <v>341</v>
      </c>
      <c r="B1" s="228"/>
      <c r="C1" s="228"/>
      <c r="D1" s="228"/>
      <c r="E1" s="228"/>
      <c r="F1" s="228"/>
      <c r="G1" s="228"/>
      <c r="K1" s="27"/>
    </row>
    <row r="2" spans="1:11" ht="15.95" customHeight="1" thickTop="1">
      <c r="C2" s="9"/>
    </row>
    <row r="3" spans="1:11" ht="30" customHeight="1">
      <c r="A3" s="229" t="s">
        <v>33</v>
      </c>
      <c r="B3" s="229"/>
      <c r="C3" s="197">
        <f>'Ponudbeni list'!C8</f>
        <v>0</v>
      </c>
      <c r="D3" s="198"/>
      <c r="E3" s="198"/>
      <c r="F3" s="198"/>
      <c r="G3" s="198"/>
    </row>
    <row r="4" spans="1:11" ht="30" customHeight="1">
      <c r="A4" s="229" t="s">
        <v>34</v>
      </c>
      <c r="B4" s="229"/>
      <c r="C4" s="197">
        <f>'Ponudbeni list'!C9</f>
        <v>0</v>
      </c>
      <c r="D4" s="198"/>
      <c r="E4" s="198"/>
      <c r="F4" s="198"/>
      <c r="G4" s="198"/>
    </row>
    <row r="5" spans="1:11" ht="30" customHeight="1">
      <c r="A5" s="229" t="s">
        <v>35</v>
      </c>
      <c r="B5" s="229"/>
      <c r="C5" s="197">
        <f>'Ponudbeni list'!C10</f>
        <v>0</v>
      </c>
      <c r="D5" s="198"/>
      <c r="E5" s="198"/>
      <c r="F5" s="198"/>
      <c r="G5" s="198"/>
    </row>
    <row r="6" spans="1:11" ht="11.1" customHeight="1">
      <c r="C6" s="9"/>
    </row>
    <row r="7" spans="1:11" ht="11.1" customHeight="1">
      <c r="C7" s="9"/>
    </row>
    <row r="8" spans="1:11" ht="11.1" customHeight="1"/>
    <row r="9" spans="1:11" ht="22.5" customHeight="1">
      <c r="A9" s="230" t="s">
        <v>217</v>
      </c>
      <c r="B9" s="230"/>
      <c r="C9" s="230"/>
      <c r="D9" s="230"/>
      <c r="E9" s="230"/>
      <c r="F9" s="230"/>
      <c r="G9" s="230"/>
    </row>
    <row r="10" spans="1:11" ht="8.1" customHeight="1"/>
    <row r="11" spans="1:11" ht="15.75" customHeight="1">
      <c r="A11" s="231" t="s">
        <v>342</v>
      </c>
      <c r="B11" s="231"/>
      <c r="C11" s="231"/>
      <c r="D11" s="231"/>
      <c r="E11" s="231"/>
      <c r="F11" s="231"/>
      <c r="G11" s="231"/>
    </row>
    <row r="12" spans="1:11" ht="15.75" customHeight="1">
      <c r="A12" s="231" t="s">
        <v>343</v>
      </c>
      <c r="B12" s="231"/>
      <c r="C12" s="231"/>
      <c r="D12" s="231"/>
      <c r="E12" s="231"/>
      <c r="F12" s="231"/>
      <c r="G12" s="231"/>
    </row>
    <row r="13" spans="1:11" ht="8.1" customHeight="1"/>
    <row r="14" spans="1:11" ht="20.100000000000001" customHeight="1">
      <c r="A14" s="164" t="str">
        <f>'Ponudbeni list'!C6</f>
        <v>JN–11–23</v>
      </c>
      <c r="B14" s="164"/>
      <c r="C14" s="164"/>
      <c r="D14" s="164"/>
      <c r="E14" s="164"/>
      <c r="F14" s="164"/>
      <c r="G14" s="164"/>
    </row>
    <row r="15" spans="1:11" ht="8.1" customHeight="1"/>
    <row r="16" spans="1:11" ht="35.25" customHeight="1">
      <c r="A16" s="232" t="str">
        <f>'Ponudbeni list'!C5</f>
        <v>Godišnja nabava automehaničarskih usluga održavanja voznog parka, za IVKOM d.d., Ivanec</v>
      </c>
      <c r="B16" s="232"/>
      <c r="C16" s="232"/>
      <c r="D16" s="232"/>
      <c r="E16" s="232"/>
      <c r="F16" s="232"/>
      <c r="G16" s="232"/>
    </row>
    <row r="17" spans="1:7" ht="11.1" customHeight="1"/>
    <row r="18" spans="1:7" ht="11.1" customHeight="1"/>
    <row r="19" spans="1:7" ht="11.1" customHeight="1">
      <c r="A19" s="143"/>
    </row>
    <row r="20" spans="1:7" ht="60" customHeight="1">
      <c r="A20" s="339" t="s">
        <v>368</v>
      </c>
      <c r="B20" s="339"/>
      <c r="C20" s="339"/>
      <c r="D20" s="339"/>
      <c r="E20" s="339"/>
      <c r="F20" s="339"/>
      <c r="G20" s="339"/>
    </row>
    <row r="21" spans="1:7" ht="14.1" customHeight="1">
      <c r="A21" s="143"/>
      <c r="C21" s="9"/>
    </row>
    <row r="22" spans="1:7" ht="14.1" customHeight="1">
      <c r="A22" s="143"/>
      <c r="C22" s="9"/>
    </row>
    <row r="23" spans="1:7" ht="14.1" customHeight="1">
      <c r="A23" s="143"/>
      <c r="C23" s="9"/>
    </row>
    <row r="24" spans="1:7" ht="15.95" customHeight="1">
      <c r="A24" s="110">
        <f>'Ponudbeni list'!C23</f>
        <v>0</v>
      </c>
      <c r="B24" s="25"/>
      <c r="C24" s="9"/>
      <c r="D24" s="235" t="s">
        <v>37</v>
      </c>
      <c r="E24" s="235"/>
      <c r="F24" s="235"/>
      <c r="G24" s="235"/>
    </row>
    <row r="25" spans="1:7" ht="9.9499999999999993" customHeight="1">
      <c r="A25" s="233" t="s">
        <v>36</v>
      </c>
      <c r="B25" s="234"/>
      <c r="C25" s="9"/>
      <c r="D25" s="235"/>
      <c r="E25" s="235"/>
      <c r="F25" s="235"/>
      <c r="G25" s="235"/>
    </row>
    <row r="26" spans="1:7" ht="15.95" customHeight="1">
      <c r="A26" s="143"/>
      <c r="B26" s="142"/>
      <c r="C26" s="9"/>
      <c r="D26" s="236">
        <f>'Ponudbeni list'!C28</f>
        <v>0</v>
      </c>
      <c r="E26" s="237"/>
      <c r="F26" s="237"/>
      <c r="G26" s="237"/>
    </row>
    <row r="27" spans="1:7" ht="9.9499999999999993" customHeight="1">
      <c r="A27" s="143"/>
      <c r="B27" s="142"/>
      <c r="C27" s="9"/>
      <c r="D27" s="234" t="s">
        <v>38</v>
      </c>
      <c r="E27" s="234"/>
      <c r="F27" s="234"/>
      <c r="G27" s="234"/>
    </row>
    <row r="28" spans="1:7" ht="14.1" customHeight="1">
      <c r="A28" s="143"/>
      <c r="B28" s="142"/>
      <c r="C28" s="9"/>
      <c r="D28" s="238"/>
      <c r="E28" s="238"/>
      <c r="F28" s="238"/>
      <c r="G28" s="238"/>
    </row>
    <row r="29" spans="1:7" ht="14.1" customHeight="1">
      <c r="A29" s="143"/>
      <c r="B29" s="142"/>
      <c r="C29" s="9"/>
      <c r="D29" s="238"/>
      <c r="E29" s="238"/>
      <c r="F29" s="238"/>
      <c r="G29" s="238"/>
    </row>
    <row r="30" spans="1:7" ht="14.1" customHeight="1">
      <c r="A30" s="143"/>
      <c r="B30" s="142"/>
      <c r="C30" s="9"/>
      <c r="D30" s="235"/>
      <c r="E30" s="235"/>
      <c r="F30" s="235"/>
      <c r="G30" s="235"/>
    </row>
    <row r="31" spans="1:7" ht="14.1" customHeight="1">
      <c r="B31" s="142"/>
      <c r="C31" s="26" t="s">
        <v>111</v>
      </c>
      <c r="D31" s="239"/>
      <c r="E31" s="239"/>
      <c r="F31" s="239"/>
      <c r="G31" s="239"/>
    </row>
    <row r="32" spans="1:7" ht="9.9499999999999993" customHeight="1">
      <c r="B32" s="142"/>
      <c r="C32" s="26"/>
      <c r="D32" s="238" t="s">
        <v>106</v>
      </c>
      <c r="E32" s="238"/>
      <c r="F32" s="238"/>
      <c r="G32" s="238"/>
    </row>
    <row r="33" spans="2:7" ht="15.95" customHeight="1">
      <c r="B33" s="142"/>
      <c r="C33" s="9"/>
      <c r="D33" s="142"/>
      <c r="E33" s="142"/>
      <c r="F33" s="142"/>
      <c r="G33" s="142"/>
    </row>
  </sheetData>
  <mergeCells count="23">
    <mergeCell ref="D29:G29"/>
    <mergeCell ref="D30:G30"/>
    <mergeCell ref="D31:G31"/>
    <mergeCell ref="D32:G32"/>
    <mergeCell ref="D24:G24"/>
    <mergeCell ref="A25:B25"/>
    <mergeCell ref="D25:G25"/>
    <mergeCell ref="D26:G26"/>
    <mergeCell ref="D27:G27"/>
    <mergeCell ref="D28:G28"/>
    <mergeCell ref="A20:G20"/>
    <mergeCell ref="A1:G1"/>
    <mergeCell ref="A3:B3"/>
    <mergeCell ref="C3:G3"/>
    <mergeCell ref="A4:B4"/>
    <mergeCell ref="C4:G4"/>
    <mergeCell ref="A5:B5"/>
    <mergeCell ref="C5:G5"/>
    <mergeCell ref="A9:G9"/>
    <mergeCell ref="A11:G11"/>
    <mergeCell ref="A12:G12"/>
    <mergeCell ref="A14:G14"/>
    <mergeCell ref="A16:G16"/>
  </mergeCells>
  <pageMargins left="0.78740157480314965" right="0.59055118110236227" top="0.78740157480314965" bottom="0.31496062992125984" header="0.47244094488188981" footer="0.27559055118110237"/>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00FF"/>
  </sheetPr>
  <dimension ref="A1:K44"/>
  <sheetViews>
    <sheetView zoomScaleNormal="100" workbookViewId="0">
      <selection activeCell="I4" sqref="I4"/>
    </sheetView>
  </sheetViews>
  <sheetFormatPr defaultRowHeight="12.75" customHeight="1"/>
  <cols>
    <col min="1" max="1" width="6.7109375" style="112" customWidth="1"/>
    <col min="2" max="2" width="15.28515625" style="111" customWidth="1"/>
    <col min="3" max="3" width="25.85546875" style="7" customWidth="1"/>
    <col min="4" max="4" width="7.7109375" style="111" customWidth="1"/>
    <col min="5" max="5" width="13.85546875" style="111" customWidth="1"/>
    <col min="6" max="7" width="8.7109375" style="111" customWidth="1"/>
    <col min="8" max="8" width="9.140625" style="111"/>
    <col min="9" max="9" width="123.7109375" style="111" customWidth="1"/>
    <col min="10" max="10" width="9.140625" style="111"/>
    <col min="11" max="11" width="9.140625" style="111" customWidth="1"/>
    <col min="12" max="16384" width="9.140625" style="111"/>
  </cols>
  <sheetData>
    <row r="1" spans="1:11" ht="36" customHeight="1" thickTop="1" thickBot="1">
      <c r="A1" s="228" t="s">
        <v>216</v>
      </c>
      <c r="B1" s="228"/>
      <c r="C1" s="228"/>
      <c r="D1" s="228"/>
      <c r="E1" s="228"/>
      <c r="F1" s="228"/>
      <c r="G1" s="228"/>
      <c r="K1" s="27"/>
    </row>
    <row r="2" spans="1:11" ht="30" customHeight="1" thickTop="1">
      <c r="A2" s="253" t="s">
        <v>33</v>
      </c>
      <c r="B2" s="253"/>
      <c r="C2" s="254">
        <f>'Ponudbeni list'!C8</f>
        <v>0</v>
      </c>
      <c r="D2" s="255"/>
      <c r="E2" s="255"/>
      <c r="F2" s="255"/>
      <c r="G2" s="255"/>
    </row>
    <row r="3" spans="1:11" ht="30" customHeight="1">
      <c r="A3" s="253" t="s">
        <v>34</v>
      </c>
      <c r="B3" s="253"/>
      <c r="C3" s="256">
        <f>'Ponudbeni list'!C9</f>
        <v>0</v>
      </c>
      <c r="D3" s="257"/>
      <c r="E3" s="257"/>
      <c r="F3" s="257"/>
      <c r="G3" s="257"/>
    </row>
    <row r="4" spans="1:11" ht="30" customHeight="1">
      <c r="A4" s="253" t="s">
        <v>35</v>
      </c>
      <c r="B4" s="253"/>
      <c r="C4" s="197">
        <f>'Ponudbeni list'!C10</f>
        <v>0</v>
      </c>
      <c r="D4" s="198"/>
      <c r="E4" s="198"/>
      <c r="F4" s="198"/>
      <c r="G4" s="198"/>
    </row>
    <row r="5" spans="1:11" ht="11.1" customHeight="1">
      <c r="C5" s="9"/>
    </row>
    <row r="6" spans="1:11" ht="11.1" customHeight="1"/>
    <row r="7" spans="1:11" ht="22.5" customHeight="1">
      <c r="A7" s="230" t="s">
        <v>217</v>
      </c>
      <c r="B7" s="230"/>
      <c r="C7" s="230"/>
      <c r="D7" s="230"/>
      <c r="E7" s="230"/>
      <c r="F7" s="230"/>
      <c r="G7" s="230"/>
    </row>
    <row r="8" spans="1:11" ht="8.1" customHeight="1"/>
    <row r="9" spans="1:11" ht="15.75" customHeight="1">
      <c r="A9" s="231" t="s">
        <v>218</v>
      </c>
      <c r="B9" s="231"/>
      <c r="C9" s="231"/>
      <c r="D9" s="231"/>
      <c r="E9" s="231"/>
      <c r="F9" s="231"/>
      <c r="G9" s="231"/>
    </row>
    <row r="10" spans="1:11" ht="15.75" customHeight="1">
      <c r="A10" s="231" t="s">
        <v>219</v>
      </c>
      <c r="B10" s="231"/>
      <c r="C10" s="231"/>
      <c r="D10" s="231"/>
      <c r="E10" s="231"/>
      <c r="F10" s="231"/>
      <c r="G10" s="231"/>
    </row>
    <row r="11" spans="1:11" ht="5.0999999999999996" customHeight="1"/>
    <row r="12" spans="1:11" ht="20.100000000000001" customHeight="1">
      <c r="A12" s="164" t="str">
        <f>'Ponudbeni list'!C6</f>
        <v>JN–11–23</v>
      </c>
      <c r="B12" s="164"/>
      <c r="C12" s="164"/>
      <c r="D12" s="164"/>
      <c r="E12" s="164"/>
      <c r="F12" s="164"/>
      <c r="G12" s="164"/>
    </row>
    <row r="13" spans="1:11" ht="5.0999999999999996" customHeight="1"/>
    <row r="14" spans="1:11" ht="39.950000000000003" customHeight="1">
      <c r="A14" s="232" t="str">
        <f>'Ponudbeni list'!C5</f>
        <v>Godišnja nabava automehaničarskih usluga održavanja voznog parka, za IVKOM d.d., Ivanec</v>
      </c>
      <c r="B14" s="232"/>
      <c r="C14" s="232"/>
      <c r="D14" s="232"/>
      <c r="E14" s="232"/>
      <c r="F14" s="232"/>
      <c r="G14" s="232"/>
      <c r="I14" s="113"/>
    </row>
    <row r="15" spans="1:11" ht="9.9499999999999993" customHeight="1"/>
    <row r="16" spans="1:11" ht="9.9499999999999993" customHeight="1"/>
    <row r="17" spans="1:7" ht="15.95" customHeight="1">
      <c r="A17" s="114" t="s">
        <v>108</v>
      </c>
      <c r="B17" s="247" t="s">
        <v>220</v>
      </c>
      <c r="C17" s="248"/>
      <c r="D17" s="248"/>
      <c r="E17" s="248"/>
      <c r="F17" s="248"/>
      <c r="G17" s="249"/>
    </row>
    <row r="18" spans="1:7" ht="15.95" customHeight="1">
      <c r="A18" s="115" t="s">
        <v>109</v>
      </c>
      <c r="B18" s="250"/>
      <c r="C18" s="251"/>
      <c r="D18" s="251"/>
      <c r="E18" s="251"/>
      <c r="F18" s="251"/>
      <c r="G18" s="252"/>
    </row>
    <row r="19" spans="1:7" ht="24.95" customHeight="1">
      <c r="A19" s="116" t="s">
        <v>0</v>
      </c>
      <c r="B19" s="241"/>
      <c r="C19" s="242"/>
      <c r="D19" s="242"/>
      <c r="E19" s="242"/>
      <c r="F19" s="242"/>
      <c r="G19" s="243"/>
    </row>
    <row r="20" spans="1:7" ht="24.95" customHeight="1">
      <c r="A20" s="116" t="s">
        <v>1</v>
      </c>
      <c r="B20" s="241"/>
      <c r="C20" s="242"/>
      <c r="D20" s="242"/>
      <c r="E20" s="242"/>
      <c r="F20" s="242"/>
      <c r="G20" s="243"/>
    </row>
    <row r="21" spans="1:7" ht="24.95" customHeight="1">
      <c r="A21" s="116" t="s">
        <v>2</v>
      </c>
      <c r="B21" s="241"/>
      <c r="C21" s="242"/>
      <c r="D21" s="242"/>
      <c r="E21" s="242"/>
      <c r="F21" s="242"/>
      <c r="G21" s="243"/>
    </row>
    <row r="22" spans="1:7" ht="24.95" customHeight="1">
      <c r="A22" s="116" t="s">
        <v>3</v>
      </c>
      <c r="B22" s="241"/>
      <c r="C22" s="242"/>
      <c r="D22" s="242"/>
      <c r="E22" s="242"/>
      <c r="F22" s="242"/>
      <c r="G22" s="243"/>
    </row>
    <row r="23" spans="1:7" ht="24.95" customHeight="1">
      <c r="A23" s="116" t="s">
        <v>4</v>
      </c>
      <c r="B23" s="241"/>
      <c r="C23" s="242"/>
      <c r="D23" s="242"/>
      <c r="E23" s="242"/>
      <c r="F23" s="242"/>
      <c r="G23" s="243"/>
    </row>
    <row r="24" spans="1:7" ht="24.95" customHeight="1">
      <c r="A24" s="116" t="s">
        <v>157</v>
      </c>
      <c r="B24" s="241"/>
      <c r="C24" s="242"/>
      <c r="D24" s="242"/>
      <c r="E24" s="242"/>
      <c r="F24" s="242"/>
      <c r="G24" s="243"/>
    </row>
    <row r="25" spans="1:7" ht="24.95" customHeight="1">
      <c r="A25" s="116" t="s">
        <v>168</v>
      </c>
      <c r="B25" s="244"/>
      <c r="C25" s="245"/>
      <c r="D25" s="245"/>
      <c r="E25" s="245"/>
      <c r="F25" s="245"/>
      <c r="G25" s="246"/>
    </row>
    <row r="26" spans="1:7" ht="24.95" customHeight="1">
      <c r="A26" s="116" t="s">
        <v>169</v>
      </c>
      <c r="B26" s="241"/>
      <c r="C26" s="242"/>
      <c r="D26" s="242"/>
      <c r="E26" s="242"/>
      <c r="F26" s="242"/>
      <c r="G26" s="243"/>
    </row>
    <row r="27" spans="1:7" ht="24.95" customHeight="1">
      <c r="A27" s="116" t="s">
        <v>221</v>
      </c>
      <c r="B27" s="241"/>
      <c r="C27" s="242"/>
      <c r="D27" s="242"/>
      <c r="E27" s="242"/>
      <c r="F27" s="242"/>
      <c r="G27" s="243"/>
    </row>
    <row r="28" spans="1:7" ht="24.95" customHeight="1">
      <c r="A28" s="116" t="s">
        <v>222</v>
      </c>
      <c r="B28" s="241"/>
      <c r="C28" s="242"/>
      <c r="D28" s="242"/>
      <c r="E28" s="242"/>
      <c r="F28" s="242"/>
      <c r="G28" s="243"/>
    </row>
    <row r="29" spans="1:7" ht="9.9499999999999993" customHeight="1">
      <c r="C29" s="9"/>
    </row>
    <row r="30" spans="1:7" ht="12.75" customHeight="1">
      <c r="A30" s="340" t="s">
        <v>223</v>
      </c>
      <c r="B30" s="340"/>
      <c r="C30" s="340"/>
      <c r="D30" s="340"/>
      <c r="E30" s="340"/>
      <c r="F30" s="340"/>
      <c r="G30" s="340"/>
    </row>
    <row r="31" spans="1:7" ht="18.75" customHeight="1">
      <c r="A31" s="341" t="s">
        <v>224</v>
      </c>
      <c r="B31" s="341"/>
      <c r="C31" s="341"/>
      <c r="D31" s="341"/>
      <c r="E31" s="341"/>
      <c r="F31" s="341"/>
      <c r="G31" s="341"/>
    </row>
    <row r="32" spans="1:7" ht="8.1" customHeight="1">
      <c r="C32" s="9"/>
    </row>
    <row r="33" spans="1:7" ht="8.1" customHeight="1">
      <c r="C33" s="9"/>
    </row>
    <row r="34" spans="1:7" ht="8.1" customHeight="1">
      <c r="C34" s="9"/>
    </row>
    <row r="35" spans="1:7" ht="15.95" customHeight="1">
      <c r="A35" s="110">
        <f>'Ponudbeni list'!C23</f>
        <v>0</v>
      </c>
      <c r="B35" s="25"/>
      <c r="C35" s="9"/>
      <c r="D35" s="240" t="s">
        <v>37</v>
      </c>
      <c r="E35" s="240"/>
      <c r="F35" s="240"/>
      <c r="G35" s="240"/>
    </row>
    <row r="36" spans="1:7" ht="9.9499999999999993" customHeight="1">
      <c r="A36" s="234" t="s">
        <v>36</v>
      </c>
      <c r="B36" s="234"/>
      <c r="C36" s="9"/>
      <c r="D36" s="240"/>
      <c r="E36" s="240"/>
      <c r="F36" s="240"/>
      <c r="G36" s="240"/>
    </row>
    <row r="37" spans="1:7" ht="15.95" customHeight="1">
      <c r="B37" s="112"/>
      <c r="C37" s="9"/>
      <c r="D37" s="236">
        <f>'Ponudbeni list'!C28</f>
        <v>0</v>
      </c>
      <c r="E37" s="237"/>
      <c r="F37" s="237"/>
      <c r="G37" s="237"/>
    </row>
    <row r="38" spans="1:7" ht="9.9499999999999993" customHeight="1">
      <c r="B38" s="112"/>
      <c r="C38" s="9"/>
      <c r="D38" s="234" t="s">
        <v>38</v>
      </c>
      <c r="E38" s="234"/>
      <c r="F38" s="234"/>
      <c r="G38" s="234"/>
    </row>
    <row r="39" spans="1:7" ht="14.1" customHeight="1">
      <c r="B39" s="112"/>
      <c r="C39" s="9"/>
      <c r="D39" s="238"/>
      <c r="E39" s="238"/>
      <c r="F39" s="238"/>
      <c r="G39" s="238"/>
    </row>
    <row r="40" spans="1:7" ht="14.1" customHeight="1">
      <c r="B40" s="112"/>
      <c r="C40" s="9"/>
      <c r="D40" s="238"/>
      <c r="E40" s="238"/>
      <c r="F40" s="238"/>
      <c r="G40" s="238"/>
    </row>
    <row r="41" spans="1:7" ht="14.1" customHeight="1">
      <c r="B41" s="112"/>
      <c r="C41" s="9"/>
      <c r="D41" s="240"/>
      <c r="E41" s="240"/>
      <c r="F41" s="240"/>
      <c r="G41" s="240"/>
    </row>
    <row r="42" spans="1:7" ht="14.1" customHeight="1">
      <c r="B42" s="112"/>
      <c r="C42" s="26" t="s">
        <v>111</v>
      </c>
      <c r="D42" s="239"/>
      <c r="E42" s="239"/>
      <c r="F42" s="239"/>
      <c r="G42" s="239"/>
    </row>
    <row r="43" spans="1:7" ht="9.9499999999999993" customHeight="1">
      <c r="B43" s="112"/>
      <c r="C43" s="26"/>
      <c r="D43" s="238" t="s">
        <v>106</v>
      </c>
      <c r="E43" s="238"/>
      <c r="F43" s="238"/>
      <c r="G43" s="238"/>
    </row>
    <row r="44" spans="1:7" ht="15.95" customHeight="1">
      <c r="B44" s="112"/>
      <c r="C44" s="9"/>
      <c r="D44" s="112"/>
      <c r="E44" s="112"/>
      <c r="F44" s="112"/>
      <c r="G44" s="112"/>
    </row>
  </sheetData>
  <mergeCells count="35">
    <mergeCell ref="B17:G18"/>
    <mergeCell ref="A1:G1"/>
    <mergeCell ref="A2:B2"/>
    <mergeCell ref="C2:G2"/>
    <mergeCell ref="A3:B3"/>
    <mergeCell ref="C3:G3"/>
    <mergeCell ref="A4:B4"/>
    <mergeCell ref="C4:G4"/>
    <mergeCell ref="A7:G7"/>
    <mergeCell ref="A9:G9"/>
    <mergeCell ref="A10:G10"/>
    <mergeCell ref="A12:G12"/>
    <mergeCell ref="A14:G14"/>
    <mergeCell ref="A31:G31"/>
    <mergeCell ref="B19:G19"/>
    <mergeCell ref="B20:G20"/>
    <mergeCell ref="B21:G21"/>
    <mergeCell ref="B22:G22"/>
    <mergeCell ref="B23:G23"/>
    <mergeCell ref="B24:G24"/>
    <mergeCell ref="B25:G25"/>
    <mergeCell ref="B26:G26"/>
    <mergeCell ref="B27:G27"/>
    <mergeCell ref="B28:G28"/>
    <mergeCell ref="A30:G30"/>
    <mergeCell ref="A36:B36"/>
    <mergeCell ref="D36:G36"/>
    <mergeCell ref="D37:G37"/>
    <mergeCell ref="D38:G38"/>
    <mergeCell ref="D39:G39"/>
    <mergeCell ref="D40:G40"/>
    <mergeCell ref="D41:G41"/>
    <mergeCell ref="D42:G42"/>
    <mergeCell ref="D43:G43"/>
    <mergeCell ref="D35:G35"/>
  </mergeCells>
  <pageMargins left="0.78740157480314965" right="0.59055118110236227" top="0.47244094488188981" bottom="0.31496062992125984" header="0.39370078740157483" footer="0.27559055118110237"/>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00FF"/>
  </sheetPr>
  <dimension ref="A1:I28"/>
  <sheetViews>
    <sheetView zoomScaleNormal="100" workbookViewId="0">
      <selection activeCell="I9" sqref="I9"/>
    </sheetView>
  </sheetViews>
  <sheetFormatPr defaultRowHeight="12.75"/>
  <cols>
    <col min="1" max="1" width="21.140625" style="12" customWidth="1"/>
    <col min="2" max="2" width="22.28515625" style="12" customWidth="1"/>
    <col min="3" max="3" width="6.85546875" style="12" customWidth="1"/>
    <col min="4" max="4" width="10.140625" style="12" customWidth="1"/>
    <col min="5" max="5" width="13.7109375" style="12" customWidth="1"/>
    <col min="6" max="6" width="18.140625" style="12" customWidth="1"/>
    <col min="7" max="7" width="5.85546875" style="12" customWidth="1"/>
    <col min="8" max="8" width="5.28515625" style="12" customWidth="1"/>
    <col min="9" max="9" width="83.85546875" style="12" customWidth="1"/>
    <col min="10" max="256" width="9.140625" style="12"/>
    <col min="257" max="257" width="51.5703125" style="12" customWidth="1"/>
    <col min="258" max="258" width="6.85546875" style="12" customWidth="1"/>
    <col min="259" max="259" width="9.28515625" style="12" customWidth="1"/>
    <col min="260" max="260" width="14.28515625" style="12" customWidth="1"/>
    <col min="261" max="261" width="12.5703125" style="12" customWidth="1"/>
    <col min="262" max="262" width="39.42578125" style="12" customWidth="1"/>
    <col min="263" max="512" width="9.140625" style="12"/>
    <col min="513" max="513" width="51.5703125" style="12" customWidth="1"/>
    <col min="514" max="514" width="6.85546875" style="12" customWidth="1"/>
    <col min="515" max="515" width="9.28515625" style="12" customWidth="1"/>
    <col min="516" max="516" width="14.28515625" style="12" customWidth="1"/>
    <col min="517" max="517" width="12.5703125" style="12" customWidth="1"/>
    <col min="518" max="518" width="39.42578125" style="12" customWidth="1"/>
    <col min="519" max="768" width="9.140625" style="12"/>
    <col min="769" max="769" width="51.5703125" style="12" customWidth="1"/>
    <col min="770" max="770" width="6.85546875" style="12" customWidth="1"/>
    <col min="771" max="771" width="9.28515625" style="12" customWidth="1"/>
    <col min="772" max="772" width="14.28515625" style="12" customWidth="1"/>
    <col min="773" max="773" width="12.5703125" style="12" customWidth="1"/>
    <col min="774" max="774" width="39.42578125" style="12" customWidth="1"/>
    <col min="775" max="1024" width="9.140625" style="12"/>
    <col min="1025" max="1025" width="51.5703125" style="12" customWidth="1"/>
    <col min="1026" max="1026" width="6.85546875" style="12" customWidth="1"/>
    <col min="1027" max="1027" width="9.28515625" style="12" customWidth="1"/>
    <col min="1028" max="1028" width="14.28515625" style="12" customWidth="1"/>
    <col min="1029" max="1029" width="12.5703125" style="12" customWidth="1"/>
    <col min="1030" max="1030" width="39.42578125" style="12" customWidth="1"/>
    <col min="1031" max="1280" width="9.140625" style="12"/>
    <col min="1281" max="1281" width="51.5703125" style="12" customWidth="1"/>
    <col min="1282" max="1282" width="6.85546875" style="12" customWidth="1"/>
    <col min="1283" max="1283" width="9.28515625" style="12" customWidth="1"/>
    <col min="1284" max="1284" width="14.28515625" style="12" customWidth="1"/>
    <col min="1285" max="1285" width="12.5703125" style="12" customWidth="1"/>
    <col min="1286" max="1286" width="39.42578125" style="12" customWidth="1"/>
    <col min="1287" max="1536" width="9.140625" style="12"/>
    <col min="1537" max="1537" width="51.5703125" style="12" customWidth="1"/>
    <col min="1538" max="1538" width="6.85546875" style="12" customWidth="1"/>
    <col min="1539" max="1539" width="9.28515625" style="12" customWidth="1"/>
    <col min="1540" max="1540" width="14.28515625" style="12" customWidth="1"/>
    <col min="1541" max="1541" width="12.5703125" style="12" customWidth="1"/>
    <col min="1542" max="1542" width="39.42578125" style="12" customWidth="1"/>
    <col min="1543" max="1792" width="9.140625" style="12"/>
    <col min="1793" max="1793" width="51.5703125" style="12" customWidth="1"/>
    <col min="1794" max="1794" width="6.85546875" style="12" customWidth="1"/>
    <col min="1795" max="1795" width="9.28515625" style="12" customWidth="1"/>
    <col min="1796" max="1796" width="14.28515625" style="12" customWidth="1"/>
    <col min="1797" max="1797" width="12.5703125" style="12" customWidth="1"/>
    <col min="1798" max="1798" width="39.42578125" style="12" customWidth="1"/>
    <col min="1799" max="2048" width="9.140625" style="12"/>
    <col min="2049" max="2049" width="51.5703125" style="12" customWidth="1"/>
    <col min="2050" max="2050" width="6.85546875" style="12" customWidth="1"/>
    <col min="2051" max="2051" width="9.28515625" style="12" customWidth="1"/>
    <col min="2052" max="2052" width="14.28515625" style="12" customWidth="1"/>
    <col min="2053" max="2053" width="12.5703125" style="12" customWidth="1"/>
    <col min="2054" max="2054" width="39.42578125" style="12" customWidth="1"/>
    <col min="2055" max="2304" width="9.140625" style="12"/>
    <col min="2305" max="2305" width="51.5703125" style="12" customWidth="1"/>
    <col min="2306" max="2306" width="6.85546875" style="12" customWidth="1"/>
    <col min="2307" max="2307" width="9.28515625" style="12" customWidth="1"/>
    <col min="2308" max="2308" width="14.28515625" style="12" customWidth="1"/>
    <col min="2309" max="2309" width="12.5703125" style="12" customWidth="1"/>
    <col min="2310" max="2310" width="39.42578125" style="12" customWidth="1"/>
    <col min="2311" max="2560" width="9.140625" style="12"/>
    <col min="2561" max="2561" width="51.5703125" style="12" customWidth="1"/>
    <col min="2562" max="2562" width="6.85546875" style="12" customWidth="1"/>
    <col min="2563" max="2563" width="9.28515625" style="12" customWidth="1"/>
    <col min="2564" max="2564" width="14.28515625" style="12" customWidth="1"/>
    <col min="2565" max="2565" width="12.5703125" style="12" customWidth="1"/>
    <col min="2566" max="2566" width="39.42578125" style="12" customWidth="1"/>
    <col min="2567" max="2816" width="9.140625" style="12"/>
    <col min="2817" max="2817" width="51.5703125" style="12" customWidth="1"/>
    <col min="2818" max="2818" width="6.85546875" style="12" customWidth="1"/>
    <col min="2819" max="2819" width="9.28515625" style="12" customWidth="1"/>
    <col min="2820" max="2820" width="14.28515625" style="12" customWidth="1"/>
    <col min="2821" max="2821" width="12.5703125" style="12" customWidth="1"/>
    <col min="2822" max="2822" width="39.42578125" style="12" customWidth="1"/>
    <col min="2823" max="3072" width="9.140625" style="12"/>
    <col min="3073" max="3073" width="51.5703125" style="12" customWidth="1"/>
    <col min="3074" max="3074" width="6.85546875" style="12" customWidth="1"/>
    <col min="3075" max="3075" width="9.28515625" style="12" customWidth="1"/>
    <col min="3076" max="3076" width="14.28515625" style="12" customWidth="1"/>
    <col min="3077" max="3077" width="12.5703125" style="12" customWidth="1"/>
    <col min="3078" max="3078" width="39.42578125" style="12" customWidth="1"/>
    <col min="3079" max="3328" width="9.140625" style="12"/>
    <col min="3329" max="3329" width="51.5703125" style="12" customWidth="1"/>
    <col min="3330" max="3330" width="6.85546875" style="12" customWidth="1"/>
    <col min="3331" max="3331" width="9.28515625" style="12" customWidth="1"/>
    <col min="3332" max="3332" width="14.28515625" style="12" customWidth="1"/>
    <col min="3333" max="3333" width="12.5703125" style="12" customWidth="1"/>
    <col min="3334" max="3334" width="39.42578125" style="12" customWidth="1"/>
    <col min="3335" max="3584" width="9.140625" style="12"/>
    <col min="3585" max="3585" width="51.5703125" style="12" customWidth="1"/>
    <col min="3586" max="3586" width="6.85546875" style="12" customWidth="1"/>
    <col min="3587" max="3587" width="9.28515625" style="12" customWidth="1"/>
    <col min="3588" max="3588" width="14.28515625" style="12" customWidth="1"/>
    <col min="3589" max="3589" width="12.5703125" style="12" customWidth="1"/>
    <col min="3590" max="3590" width="39.42578125" style="12" customWidth="1"/>
    <col min="3591" max="3840" width="9.140625" style="12"/>
    <col min="3841" max="3841" width="51.5703125" style="12" customWidth="1"/>
    <col min="3842" max="3842" width="6.85546875" style="12" customWidth="1"/>
    <col min="3843" max="3843" width="9.28515625" style="12" customWidth="1"/>
    <col min="3844" max="3844" width="14.28515625" style="12" customWidth="1"/>
    <col min="3845" max="3845" width="12.5703125" style="12" customWidth="1"/>
    <col min="3846" max="3846" width="39.42578125" style="12" customWidth="1"/>
    <col min="3847" max="4096" width="9.140625" style="12"/>
    <col min="4097" max="4097" width="51.5703125" style="12" customWidth="1"/>
    <col min="4098" max="4098" width="6.85546875" style="12" customWidth="1"/>
    <col min="4099" max="4099" width="9.28515625" style="12" customWidth="1"/>
    <col min="4100" max="4100" width="14.28515625" style="12" customWidth="1"/>
    <col min="4101" max="4101" width="12.5703125" style="12" customWidth="1"/>
    <col min="4102" max="4102" width="39.42578125" style="12" customWidth="1"/>
    <col min="4103" max="4352" width="9.140625" style="12"/>
    <col min="4353" max="4353" width="51.5703125" style="12" customWidth="1"/>
    <col min="4354" max="4354" width="6.85546875" style="12" customWidth="1"/>
    <col min="4355" max="4355" width="9.28515625" style="12" customWidth="1"/>
    <col min="4356" max="4356" width="14.28515625" style="12" customWidth="1"/>
    <col min="4357" max="4357" width="12.5703125" style="12" customWidth="1"/>
    <col min="4358" max="4358" width="39.42578125" style="12" customWidth="1"/>
    <col min="4359" max="4608" width="9.140625" style="12"/>
    <col min="4609" max="4609" width="51.5703125" style="12" customWidth="1"/>
    <col min="4610" max="4610" width="6.85546875" style="12" customWidth="1"/>
    <col min="4611" max="4611" width="9.28515625" style="12" customWidth="1"/>
    <col min="4612" max="4612" width="14.28515625" style="12" customWidth="1"/>
    <col min="4613" max="4613" width="12.5703125" style="12" customWidth="1"/>
    <col min="4614" max="4614" width="39.42578125" style="12" customWidth="1"/>
    <col min="4615" max="4864" width="9.140625" style="12"/>
    <col min="4865" max="4865" width="51.5703125" style="12" customWidth="1"/>
    <col min="4866" max="4866" width="6.85546875" style="12" customWidth="1"/>
    <col min="4867" max="4867" width="9.28515625" style="12" customWidth="1"/>
    <col min="4868" max="4868" width="14.28515625" style="12" customWidth="1"/>
    <col min="4869" max="4869" width="12.5703125" style="12" customWidth="1"/>
    <col min="4870" max="4870" width="39.42578125" style="12" customWidth="1"/>
    <col min="4871" max="5120" width="9.140625" style="12"/>
    <col min="5121" max="5121" width="51.5703125" style="12" customWidth="1"/>
    <col min="5122" max="5122" width="6.85546875" style="12" customWidth="1"/>
    <col min="5123" max="5123" width="9.28515625" style="12" customWidth="1"/>
    <col min="5124" max="5124" width="14.28515625" style="12" customWidth="1"/>
    <col min="5125" max="5125" width="12.5703125" style="12" customWidth="1"/>
    <col min="5126" max="5126" width="39.42578125" style="12" customWidth="1"/>
    <col min="5127" max="5376" width="9.140625" style="12"/>
    <col min="5377" max="5377" width="51.5703125" style="12" customWidth="1"/>
    <col min="5378" max="5378" width="6.85546875" style="12" customWidth="1"/>
    <col min="5379" max="5379" width="9.28515625" style="12" customWidth="1"/>
    <col min="5380" max="5380" width="14.28515625" style="12" customWidth="1"/>
    <col min="5381" max="5381" width="12.5703125" style="12" customWidth="1"/>
    <col min="5382" max="5382" width="39.42578125" style="12" customWidth="1"/>
    <col min="5383" max="5632" width="9.140625" style="12"/>
    <col min="5633" max="5633" width="51.5703125" style="12" customWidth="1"/>
    <col min="5634" max="5634" width="6.85546875" style="12" customWidth="1"/>
    <col min="5635" max="5635" width="9.28515625" style="12" customWidth="1"/>
    <col min="5636" max="5636" width="14.28515625" style="12" customWidth="1"/>
    <col min="5637" max="5637" width="12.5703125" style="12" customWidth="1"/>
    <col min="5638" max="5638" width="39.42578125" style="12" customWidth="1"/>
    <col min="5639" max="5888" width="9.140625" style="12"/>
    <col min="5889" max="5889" width="51.5703125" style="12" customWidth="1"/>
    <col min="5890" max="5890" width="6.85546875" style="12" customWidth="1"/>
    <col min="5891" max="5891" width="9.28515625" style="12" customWidth="1"/>
    <col min="5892" max="5892" width="14.28515625" style="12" customWidth="1"/>
    <col min="5893" max="5893" width="12.5703125" style="12" customWidth="1"/>
    <col min="5894" max="5894" width="39.42578125" style="12" customWidth="1"/>
    <col min="5895" max="6144" width="9.140625" style="12"/>
    <col min="6145" max="6145" width="51.5703125" style="12" customWidth="1"/>
    <col min="6146" max="6146" width="6.85546875" style="12" customWidth="1"/>
    <col min="6147" max="6147" width="9.28515625" style="12" customWidth="1"/>
    <col min="6148" max="6148" width="14.28515625" style="12" customWidth="1"/>
    <col min="6149" max="6149" width="12.5703125" style="12" customWidth="1"/>
    <col min="6150" max="6150" width="39.42578125" style="12" customWidth="1"/>
    <col min="6151" max="6400" width="9.140625" style="12"/>
    <col min="6401" max="6401" width="51.5703125" style="12" customWidth="1"/>
    <col min="6402" max="6402" width="6.85546875" style="12" customWidth="1"/>
    <col min="6403" max="6403" width="9.28515625" style="12" customWidth="1"/>
    <col min="6404" max="6404" width="14.28515625" style="12" customWidth="1"/>
    <col min="6405" max="6405" width="12.5703125" style="12" customWidth="1"/>
    <col min="6406" max="6406" width="39.42578125" style="12" customWidth="1"/>
    <col min="6407" max="6656" width="9.140625" style="12"/>
    <col min="6657" max="6657" width="51.5703125" style="12" customWidth="1"/>
    <col min="6658" max="6658" width="6.85546875" style="12" customWidth="1"/>
    <col min="6659" max="6659" width="9.28515625" style="12" customWidth="1"/>
    <col min="6660" max="6660" width="14.28515625" style="12" customWidth="1"/>
    <col min="6661" max="6661" width="12.5703125" style="12" customWidth="1"/>
    <col min="6662" max="6662" width="39.42578125" style="12" customWidth="1"/>
    <col min="6663" max="6912" width="9.140625" style="12"/>
    <col min="6913" max="6913" width="51.5703125" style="12" customWidth="1"/>
    <col min="6914" max="6914" width="6.85546875" style="12" customWidth="1"/>
    <col min="6915" max="6915" width="9.28515625" style="12" customWidth="1"/>
    <col min="6916" max="6916" width="14.28515625" style="12" customWidth="1"/>
    <col min="6917" max="6917" width="12.5703125" style="12" customWidth="1"/>
    <col min="6918" max="6918" width="39.42578125" style="12" customWidth="1"/>
    <col min="6919" max="7168" width="9.140625" style="12"/>
    <col min="7169" max="7169" width="51.5703125" style="12" customWidth="1"/>
    <col min="7170" max="7170" width="6.85546875" style="12" customWidth="1"/>
    <col min="7171" max="7171" width="9.28515625" style="12" customWidth="1"/>
    <col min="7172" max="7172" width="14.28515625" style="12" customWidth="1"/>
    <col min="7173" max="7173" width="12.5703125" style="12" customWidth="1"/>
    <col min="7174" max="7174" width="39.42578125" style="12" customWidth="1"/>
    <col min="7175" max="7424" width="9.140625" style="12"/>
    <col min="7425" max="7425" width="51.5703125" style="12" customWidth="1"/>
    <col min="7426" max="7426" width="6.85546875" style="12" customWidth="1"/>
    <col min="7427" max="7427" width="9.28515625" style="12" customWidth="1"/>
    <col min="7428" max="7428" width="14.28515625" style="12" customWidth="1"/>
    <col min="7429" max="7429" width="12.5703125" style="12" customWidth="1"/>
    <col min="7430" max="7430" width="39.42578125" style="12" customWidth="1"/>
    <col min="7431" max="7680" width="9.140625" style="12"/>
    <col min="7681" max="7681" width="51.5703125" style="12" customWidth="1"/>
    <col min="7682" max="7682" width="6.85546875" style="12" customWidth="1"/>
    <col min="7683" max="7683" width="9.28515625" style="12" customWidth="1"/>
    <col min="7684" max="7684" width="14.28515625" style="12" customWidth="1"/>
    <col min="7685" max="7685" width="12.5703125" style="12" customWidth="1"/>
    <col min="7686" max="7686" width="39.42578125" style="12" customWidth="1"/>
    <col min="7687" max="7936" width="9.140625" style="12"/>
    <col min="7937" max="7937" width="51.5703125" style="12" customWidth="1"/>
    <col min="7938" max="7938" width="6.85546875" style="12" customWidth="1"/>
    <col min="7939" max="7939" width="9.28515625" style="12" customWidth="1"/>
    <col min="7940" max="7940" width="14.28515625" style="12" customWidth="1"/>
    <col min="7941" max="7941" width="12.5703125" style="12" customWidth="1"/>
    <col min="7942" max="7942" width="39.42578125" style="12" customWidth="1"/>
    <col min="7943" max="8192" width="9.140625" style="12"/>
    <col min="8193" max="8193" width="51.5703125" style="12" customWidth="1"/>
    <col min="8194" max="8194" width="6.85546875" style="12" customWidth="1"/>
    <col min="8195" max="8195" width="9.28515625" style="12" customWidth="1"/>
    <col min="8196" max="8196" width="14.28515625" style="12" customWidth="1"/>
    <col min="8197" max="8197" width="12.5703125" style="12" customWidth="1"/>
    <col min="8198" max="8198" width="39.42578125" style="12" customWidth="1"/>
    <col min="8199" max="8448" width="9.140625" style="12"/>
    <col min="8449" max="8449" width="51.5703125" style="12" customWidth="1"/>
    <col min="8450" max="8450" width="6.85546875" style="12" customWidth="1"/>
    <col min="8451" max="8451" width="9.28515625" style="12" customWidth="1"/>
    <col min="8452" max="8452" width="14.28515625" style="12" customWidth="1"/>
    <col min="8453" max="8453" width="12.5703125" style="12" customWidth="1"/>
    <col min="8454" max="8454" width="39.42578125" style="12" customWidth="1"/>
    <col min="8455" max="8704" width="9.140625" style="12"/>
    <col min="8705" max="8705" width="51.5703125" style="12" customWidth="1"/>
    <col min="8706" max="8706" width="6.85546875" style="12" customWidth="1"/>
    <col min="8707" max="8707" width="9.28515625" style="12" customWidth="1"/>
    <col min="8708" max="8708" width="14.28515625" style="12" customWidth="1"/>
    <col min="8709" max="8709" width="12.5703125" style="12" customWidth="1"/>
    <col min="8710" max="8710" width="39.42578125" style="12" customWidth="1"/>
    <col min="8711" max="8960" width="9.140625" style="12"/>
    <col min="8961" max="8961" width="51.5703125" style="12" customWidth="1"/>
    <col min="8962" max="8962" width="6.85546875" style="12" customWidth="1"/>
    <col min="8963" max="8963" width="9.28515625" style="12" customWidth="1"/>
    <col min="8964" max="8964" width="14.28515625" style="12" customWidth="1"/>
    <col min="8965" max="8965" width="12.5703125" style="12" customWidth="1"/>
    <col min="8966" max="8966" width="39.42578125" style="12" customWidth="1"/>
    <col min="8967" max="9216" width="9.140625" style="12"/>
    <col min="9217" max="9217" width="51.5703125" style="12" customWidth="1"/>
    <col min="9218" max="9218" width="6.85546875" style="12" customWidth="1"/>
    <col min="9219" max="9219" width="9.28515625" style="12" customWidth="1"/>
    <col min="9220" max="9220" width="14.28515625" style="12" customWidth="1"/>
    <col min="9221" max="9221" width="12.5703125" style="12" customWidth="1"/>
    <col min="9222" max="9222" width="39.42578125" style="12" customWidth="1"/>
    <col min="9223" max="9472" width="9.140625" style="12"/>
    <col min="9473" max="9473" width="51.5703125" style="12" customWidth="1"/>
    <col min="9474" max="9474" width="6.85546875" style="12" customWidth="1"/>
    <col min="9475" max="9475" width="9.28515625" style="12" customWidth="1"/>
    <col min="9476" max="9476" width="14.28515625" style="12" customWidth="1"/>
    <col min="9477" max="9477" width="12.5703125" style="12" customWidth="1"/>
    <col min="9478" max="9478" width="39.42578125" style="12" customWidth="1"/>
    <col min="9479" max="9728" width="9.140625" style="12"/>
    <col min="9729" max="9729" width="51.5703125" style="12" customWidth="1"/>
    <col min="9730" max="9730" width="6.85546875" style="12" customWidth="1"/>
    <col min="9731" max="9731" width="9.28515625" style="12" customWidth="1"/>
    <col min="9732" max="9732" width="14.28515625" style="12" customWidth="1"/>
    <col min="9733" max="9733" width="12.5703125" style="12" customWidth="1"/>
    <col min="9734" max="9734" width="39.42578125" style="12" customWidth="1"/>
    <col min="9735" max="9984" width="9.140625" style="12"/>
    <col min="9985" max="9985" width="51.5703125" style="12" customWidth="1"/>
    <col min="9986" max="9986" width="6.85546875" style="12" customWidth="1"/>
    <col min="9987" max="9987" width="9.28515625" style="12" customWidth="1"/>
    <col min="9988" max="9988" width="14.28515625" style="12" customWidth="1"/>
    <col min="9989" max="9989" width="12.5703125" style="12" customWidth="1"/>
    <col min="9990" max="9990" width="39.42578125" style="12" customWidth="1"/>
    <col min="9991" max="10240" width="9.140625" style="12"/>
    <col min="10241" max="10241" width="51.5703125" style="12" customWidth="1"/>
    <col min="10242" max="10242" width="6.85546875" style="12" customWidth="1"/>
    <col min="10243" max="10243" width="9.28515625" style="12" customWidth="1"/>
    <col min="10244" max="10244" width="14.28515625" style="12" customWidth="1"/>
    <col min="10245" max="10245" width="12.5703125" style="12" customWidth="1"/>
    <col min="10246" max="10246" width="39.42578125" style="12" customWidth="1"/>
    <col min="10247" max="10496" width="9.140625" style="12"/>
    <col min="10497" max="10497" width="51.5703125" style="12" customWidth="1"/>
    <col min="10498" max="10498" width="6.85546875" style="12" customWidth="1"/>
    <col min="10499" max="10499" width="9.28515625" style="12" customWidth="1"/>
    <col min="10500" max="10500" width="14.28515625" style="12" customWidth="1"/>
    <col min="10501" max="10501" width="12.5703125" style="12" customWidth="1"/>
    <col min="10502" max="10502" width="39.42578125" style="12" customWidth="1"/>
    <col min="10503" max="10752" width="9.140625" style="12"/>
    <col min="10753" max="10753" width="51.5703125" style="12" customWidth="1"/>
    <col min="10754" max="10754" width="6.85546875" style="12" customWidth="1"/>
    <col min="10755" max="10755" width="9.28515625" style="12" customWidth="1"/>
    <col min="10756" max="10756" width="14.28515625" style="12" customWidth="1"/>
    <col min="10757" max="10757" width="12.5703125" style="12" customWidth="1"/>
    <col min="10758" max="10758" width="39.42578125" style="12" customWidth="1"/>
    <col min="10759" max="11008" width="9.140625" style="12"/>
    <col min="11009" max="11009" width="51.5703125" style="12" customWidth="1"/>
    <col min="11010" max="11010" width="6.85546875" style="12" customWidth="1"/>
    <col min="11011" max="11011" width="9.28515625" style="12" customWidth="1"/>
    <col min="11012" max="11012" width="14.28515625" style="12" customWidth="1"/>
    <col min="11013" max="11013" width="12.5703125" style="12" customWidth="1"/>
    <col min="11014" max="11014" width="39.42578125" style="12" customWidth="1"/>
    <col min="11015" max="11264" width="9.140625" style="12"/>
    <col min="11265" max="11265" width="51.5703125" style="12" customWidth="1"/>
    <col min="11266" max="11266" width="6.85546875" style="12" customWidth="1"/>
    <col min="11267" max="11267" width="9.28515625" style="12" customWidth="1"/>
    <col min="11268" max="11268" width="14.28515625" style="12" customWidth="1"/>
    <col min="11269" max="11269" width="12.5703125" style="12" customWidth="1"/>
    <col min="11270" max="11270" width="39.42578125" style="12" customWidth="1"/>
    <col min="11271" max="11520" width="9.140625" style="12"/>
    <col min="11521" max="11521" width="51.5703125" style="12" customWidth="1"/>
    <col min="11522" max="11522" width="6.85546875" style="12" customWidth="1"/>
    <col min="11523" max="11523" width="9.28515625" style="12" customWidth="1"/>
    <col min="11524" max="11524" width="14.28515625" style="12" customWidth="1"/>
    <col min="11525" max="11525" width="12.5703125" style="12" customWidth="1"/>
    <col min="11526" max="11526" width="39.42578125" style="12" customWidth="1"/>
    <col min="11527" max="11776" width="9.140625" style="12"/>
    <col min="11777" max="11777" width="51.5703125" style="12" customWidth="1"/>
    <col min="11778" max="11778" width="6.85546875" style="12" customWidth="1"/>
    <col min="11779" max="11779" width="9.28515625" style="12" customWidth="1"/>
    <col min="11780" max="11780" width="14.28515625" style="12" customWidth="1"/>
    <col min="11781" max="11781" width="12.5703125" style="12" customWidth="1"/>
    <col min="11782" max="11782" width="39.42578125" style="12" customWidth="1"/>
    <col min="11783" max="12032" width="9.140625" style="12"/>
    <col min="12033" max="12033" width="51.5703125" style="12" customWidth="1"/>
    <col min="12034" max="12034" width="6.85546875" style="12" customWidth="1"/>
    <col min="12035" max="12035" width="9.28515625" style="12" customWidth="1"/>
    <col min="12036" max="12036" width="14.28515625" style="12" customWidth="1"/>
    <col min="12037" max="12037" width="12.5703125" style="12" customWidth="1"/>
    <col min="12038" max="12038" width="39.42578125" style="12" customWidth="1"/>
    <col min="12039" max="12288" width="9.140625" style="12"/>
    <col min="12289" max="12289" width="51.5703125" style="12" customWidth="1"/>
    <col min="12290" max="12290" width="6.85546875" style="12" customWidth="1"/>
    <col min="12291" max="12291" width="9.28515625" style="12" customWidth="1"/>
    <col min="12292" max="12292" width="14.28515625" style="12" customWidth="1"/>
    <col min="12293" max="12293" width="12.5703125" style="12" customWidth="1"/>
    <col min="12294" max="12294" width="39.42578125" style="12" customWidth="1"/>
    <col min="12295" max="12544" width="9.140625" style="12"/>
    <col min="12545" max="12545" width="51.5703125" style="12" customWidth="1"/>
    <col min="12546" max="12546" width="6.85546875" style="12" customWidth="1"/>
    <col min="12547" max="12547" width="9.28515625" style="12" customWidth="1"/>
    <col min="12548" max="12548" width="14.28515625" style="12" customWidth="1"/>
    <col min="12549" max="12549" width="12.5703125" style="12" customWidth="1"/>
    <col min="12550" max="12550" width="39.42578125" style="12" customWidth="1"/>
    <col min="12551" max="12800" width="9.140625" style="12"/>
    <col min="12801" max="12801" width="51.5703125" style="12" customWidth="1"/>
    <col min="12802" max="12802" width="6.85546875" style="12" customWidth="1"/>
    <col min="12803" max="12803" width="9.28515625" style="12" customWidth="1"/>
    <col min="12804" max="12804" width="14.28515625" style="12" customWidth="1"/>
    <col min="12805" max="12805" width="12.5703125" style="12" customWidth="1"/>
    <col min="12806" max="12806" width="39.42578125" style="12" customWidth="1"/>
    <col min="12807" max="13056" width="9.140625" style="12"/>
    <col min="13057" max="13057" width="51.5703125" style="12" customWidth="1"/>
    <col min="13058" max="13058" width="6.85546875" style="12" customWidth="1"/>
    <col min="13059" max="13059" width="9.28515625" style="12" customWidth="1"/>
    <col min="13060" max="13060" width="14.28515625" style="12" customWidth="1"/>
    <col min="13061" max="13061" width="12.5703125" style="12" customWidth="1"/>
    <col min="13062" max="13062" width="39.42578125" style="12" customWidth="1"/>
    <col min="13063" max="13312" width="9.140625" style="12"/>
    <col min="13313" max="13313" width="51.5703125" style="12" customWidth="1"/>
    <col min="13314" max="13314" width="6.85546875" style="12" customWidth="1"/>
    <col min="13315" max="13315" width="9.28515625" style="12" customWidth="1"/>
    <col min="13316" max="13316" width="14.28515625" style="12" customWidth="1"/>
    <col min="13317" max="13317" width="12.5703125" style="12" customWidth="1"/>
    <col min="13318" max="13318" width="39.42578125" style="12" customWidth="1"/>
    <col min="13319" max="13568" width="9.140625" style="12"/>
    <col min="13569" max="13569" width="51.5703125" style="12" customWidth="1"/>
    <col min="13570" max="13570" width="6.85546875" style="12" customWidth="1"/>
    <col min="13571" max="13571" width="9.28515625" style="12" customWidth="1"/>
    <col min="13572" max="13572" width="14.28515625" style="12" customWidth="1"/>
    <col min="13573" max="13573" width="12.5703125" style="12" customWidth="1"/>
    <col min="13574" max="13574" width="39.42578125" style="12" customWidth="1"/>
    <col min="13575" max="13824" width="9.140625" style="12"/>
    <col min="13825" max="13825" width="51.5703125" style="12" customWidth="1"/>
    <col min="13826" max="13826" width="6.85546875" style="12" customWidth="1"/>
    <col min="13827" max="13827" width="9.28515625" style="12" customWidth="1"/>
    <col min="13828" max="13828" width="14.28515625" style="12" customWidth="1"/>
    <col min="13829" max="13829" width="12.5703125" style="12" customWidth="1"/>
    <col min="13830" max="13830" width="39.42578125" style="12" customWidth="1"/>
    <col min="13831" max="14080" width="9.140625" style="12"/>
    <col min="14081" max="14081" width="51.5703125" style="12" customWidth="1"/>
    <col min="14082" max="14082" width="6.85546875" style="12" customWidth="1"/>
    <col min="14083" max="14083" width="9.28515625" style="12" customWidth="1"/>
    <col min="14084" max="14084" width="14.28515625" style="12" customWidth="1"/>
    <col min="14085" max="14085" width="12.5703125" style="12" customWidth="1"/>
    <col min="14086" max="14086" width="39.42578125" style="12" customWidth="1"/>
    <col min="14087" max="14336" width="9.140625" style="12"/>
    <col min="14337" max="14337" width="51.5703125" style="12" customWidth="1"/>
    <col min="14338" max="14338" width="6.85546875" style="12" customWidth="1"/>
    <col min="14339" max="14339" width="9.28515625" style="12" customWidth="1"/>
    <col min="14340" max="14340" width="14.28515625" style="12" customWidth="1"/>
    <col min="14341" max="14341" width="12.5703125" style="12" customWidth="1"/>
    <col min="14342" max="14342" width="39.42578125" style="12" customWidth="1"/>
    <col min="14343" max="14592" width="9.140625" style="12"/>
    <col min="14593" max="14593" width="51.5703125" style="12" customWidth="1"/>
    <col min="14594" max="14594" width="6.85546875" style="12" customWidth="1"/>
    <col min="14595" max="14595" width="9.28515625" style="12" customWidth="1"/>
    <col min="14596" max="14596" width="14.28515625" style="12" customWidth="1"/>
    <col min="14597" max="14597" width="12.5703125" style="12" customWidth="1"/>
    <col min="14598" max="14598" width="39.42578125" style="12" customWidth="1"/>
    <col min="14599" max="14848" width="9.140625" style="12"/>
    <col min="14849" max="14849" width="51.5703125" style="12" customWidth="1"/>
    <col min="14850" max="14850" width="6.85546875" style="12" customWidth="1"/>
    <col min="14851" max="14851" width="9.28515625" style="12" customWidth="1"/>
    <col min="14852" max="14852" width="14.28515625" style="12" customWidth="1"/>
    <col min="14853" max="14853" width="12.5703125" style="12" customWidth="1"/>
    <col min="14854" max="14854" width="39.42578125" style="12" customWidth="1"/>
    <col min="14855" max="15104" width="9.140625" style="12"/>
    <col min="15105" max="15105" width="51.5703125" style="12" customWidth="1"/>
    <col min="15106" max="15106" width="6.85546875" style="12" customWidth="1"/>
    <col min="15107" max="15107" width="9.28515625" style="12" customWidth="1"/>
    <col min="15108" max="15108" width="14.28515625" style="12" customWidth="1"/>
    <col min="15109" max="15109" width="12.5703125" style="12" customWidth="1"/>
    <col min="15110" max="15110" width="39.42578125" style="12" customWidth="1"/>
    <col min="15111" max="15360" width="9.140625" style="12"/>
    <col min="15361" max="15361" width="51.5703125" style="12" customWidth="1"/>
    <col min="15362" max="15362" width="6.85546875" style="12" customWidth="1"/>
    <col min="15363" max="15363" width="9.28515625" style="12" customWidth="1"/>
    <col min="15364" max="15364" width="14.28515625" style="12" customWidth="1"/>
    <col min="15365" max="15365" width="12.5703125" style="12" customWidth="1"/>
    <col min="15366" max="15366" width="39.42578125" style="12" customWidth="1"/>
    <col min="15367" max="15616" width="9.140625" style="12"/>
    <col min="15617" max="15617" width="51.5703125" style="12" customWidth="1"/>
    <col min="15618" max="15618" width="6.85546875" style="12" customWidth="1"/>
    <col min="15619" max="15619" width="9.28515625" style="12" customWidth="1"/>
    <col min="15620" max="15620" width="14.28515625" style="12" customWidth="1"/>
    <col min="15621" max="15621" width="12.5703125" style="12" customWidth="1"/>
    <col min="15622" max="15622" width="39.42578125" style="12" customWidth="1"/>
    <col min="15623" max="15872" width="9.140625" style="12"/>
    <col min="15873" max="15873" width="51.5703125" style="12" customWidth="1"/>
    <col min="15874" max="15874" width="6.85546875" style="12" customWidth="1"/>
    <col min="15875" max="15875" width="9.28515625" style="12" customWidth="1"/>
    <col min="15876" max="15876" width="14.28515625" style="12" customWidth="1"/>
    <col min="15877" max="15877" width="12.5703125" style="12" customWidth="1"/>
    <col min="15878" max="15878" width="39.42578125" style="12" customWidth="1"/>
    <col min="15879" max="16128" width="9.140625" style="12"/>
    <col min="16129" max="16129" width="51.5703125" style="12" customWidth="1"/>
    <col min="16130" max="16130" width="6.85546875" style="12" customWidth="1"/>
    <col min="16131" max="16131" width="9.28515625" style="12" customWidth="1"/>
    <col min="16132" max="16132" width="14.28515625" style="12" customWidth="1"/>
    <col min="16133" max="16133" width="12.5703125" style="12" customWidth="1"/>
    <col min="16134" max="16134" width="39.42578125" style="12" customWidth="1"/>
    <col min="16135" max="16384" width="9.140625" style="12"/>
  </cols>
  <sheetData>
    <row r="1" spans="1:9" s="11" customFormat="1" ht="36" customHeight="1" thickTop="1" thickBot="1">
      <c r="A1" s="258" t="s">
        <v>114</v>
      </c>
      <c r="B1" s="258"/>
      <c r="C1" s="258"/>
      <c r="D1" s="258"/>
      <c r="E1" s="258"/>
      <c r="F1" s="258"/>
    </row>
    <row r="2" spans="1:9" s="11" customFormat="1" ht="20.100000000000001" customHeight="1" thickTop="1">
      <c r="A2" s="28"/>
      <c r="B2" s="28"/>
      <c r="C2" s="28"/>
      <c r="D2" s="28"/>
      <c r="E2" s="28"/>
      <c r="F2" s="28"/>
    </row>
    <row r="3" spans="1:9" ht="30" customHeight="1">
      <c r="A3" s="10" t="s">
        <v>33</v>
      </c>
      <c r="B3" s="259">
        <f>'Ponudbeni list'!C8</f>
        <v>0</v>
      </c>
      <c r="C3" s="259"/>
      <c r="D3" s="259"/>
      <c r="E3" s="259"/>
      <c r="F3" s="259"/>
    </row>
    <row r="4" spans="1:9" ht="30" customHeight="1">
      <c r="A4" s="10" t="s">
        <v>34</v>
      </c>
      <c r="B4" s="259">
        <f>'Ponudbeni list'!C9</f>
        <v>0</v>
      </c>
      <c r="C4" s="259"/>
      <c r="D4" s="259"/>
      <c r="E4" s="259"/>
      <c r="F4" s="259"/>
    </row>
    <row r="5" spans="1:9" ht="30" customHeight="1">
      <c r="A5" s="10" t="s">
        <v>35</v>
      </c>
      <c r="B5" s="259">
        <f>'Ponudbeni list'!C10</f>
        <v>0</v>
      </c>
      <c r="C5" s="259"/>
      <c r="D5" s="259"/>
      <c r="E5" s="259"/>
      <c r="F5" s="259"/>
    </row>
    <row r="6" spans="1:9" ht="18" customHeight="1">
      <c r="A6" s="10"/>
      <c r="B6" s="29"/>
      <c r="C6" s="29"/>
      <c r="D6" s="29"/>
      <c r="E6" s="29"/>
      <c r="F6" s="29"/>
    </row>
    <row r="7" spans="1:9" ht="18" customHeight="1" thickBot="1">
      <c r="A7" s="199"/>
      <c r="B7" s="199"/>
      <c r="C7" s="199"/>
      <c r="D7" s="199"/>
      <c r="E7" s="199"/>
      <c r="F7" s="199"/>
      <c r="I7" s="47" t="s">
        <v>110</v>
      </c>
    </row>
    <row r="8" spans="1:9" s="10" customFormat="1" ht="51.95" customHeight="1">
      <c r="A8" s="24" t="s">
        <v>44</v>
      </c>
      <c r="B8" s="204" t="str">
        <f>'Ponudbeni list'!C5</f>
        <v>Godišnja nabava automehaničarskih usluga održavanja voznog parka, za IVKOM d.d., Ivanec</v>
      </c>
      <c r="C8" s="204"/>
      <c r="D8" s="204"/>
      <c r="E8" s="204"/>
      <c r="F8" s="205"/>
      <c r="I8" s="48" t="s">
        <v>136</v>
      </c>
    </row>
    <row r="9" spans="1:9" s="10" customFormat="1" ht="51.95" customHeight="1" thickBot="1">
      <c r="A9" s="42" t="s">
        <v>99</v>
      </c>
      <c r="B9" s="260" t="str">
        <f>'Ponudbeni list'!C6</f>
        <v>JN–11–23</v>
      </c>
      <c r="C9" s="260"/>
      <c r="D9" s="260"/>
      <c r="E9" s="260"/>
      <c r="F9" s="261"/>
    </row>
    <row r="10" spans="1:9" ht="15.95" customHeight="1"/>
    <row r="11" spans="1:9" ht="15.95" customHeight="1">
      <c r="C11" s="342"/>
      <c r="D11" s="342"/>
      <c r="E11" s="342"/>
      <c r="F11" s="343"/>
    </row>
    <row r="12" spans="1:9" ht="15.95" customHeight="1"/>
    <row r="13" spans="1:9" s="11" customFormat="1" ht="26.1" customHeight="1">
      <c r="A13" s="262" t="s">
        <v>115</v>
      </c>
      <c r="B13" s="262"/>
      <c r="C13" s="262"/>
      <c r="D13" s="262"/>
      <c r="E13" s="262"/>
      <c r="F13" s="262"/>
    </row>
    <row r="14" spans="1:9" ht="12.95" customHeight="1">
      <c r="A14" s="30"/>
      <c r="B14" s="30"/>
      <c r="C14" s="30"/>
      <c r="D14" s="30"/>
      <c r="E14" s="30"/>
      <c r="F14" s="30"/>
    </row>
    <row r="15" spans="1:9" ht="12.95" customHeight="1">
      <c r="A15" s="30"/>
      <c r="B15" s="30"/>
      <c r="C15" s="30"/>
      <c r="D15" s="30"/>
      <c r="E15" s="30"/>
      <c r="F15" s="30"/>
    </row>
    <row r="16" spans="1:9" ht="48" customHeight="1">
      <c r="A16" s="263" t="s">
        <v>369</v>
      </c>
      <c r="B16" s="264"/>
      <c r="C16" s="264"/>
      <c r="D16" s="264"/>
      <c r="E16" s="264"/>
      <c r="F16" s="264"/>
    </row>
    <row r="17" spans="1:6" ht="12.95" customHeight="1"/>
    <row r="18" spans="1:6" ht="12.95" customHeight="1"/>
    <row r="19" spans="1:6" ht="12.95" customHeight="1"/>
    <row r="20" spans="1:6" ht="15.95" customHeight="1">
      <c r="A20" s="222">
        <f>'Ponudbeni list'!C23</f>
        <v>0</v>
      </c>
      <c r="B20" s="222"/>
      <c r="C20" s="9"/>
      <c r="D20" s="223" t="s">
        <v>37</v>
      </c>
      <c r="E20" s="223"/>
      <c r="F20" s="223"/>
    </row>
    <row r="21" spans="1:6" ht="9.9499999999999993" customHeight="1">
      <c r="A21" s="227" t="s">
        <v>36</v>
      </c>
      <c r="B21" s="227"/>
      <c r="D21" s="183"/>
      <c r="E21" s="183"/>
      <c r="F21" s="183"/>
    </row>
    <row r="22" spans="1:6" ht="14.25">
      <c r="D22" s="216">
        <f>'Ponudbeni list'!C28</f>
        <v>0</v>
      </c>
      <c r="E22" s="216"/>
      <c r="F22" s="216"/>
    </row>
    <row r="23" spans="1:6" ht="9.9499999999999993" customHeight="1">
      <c r="D23" s="224" t="s">
        <v>38</v>
      </c>
      <c r="E23" s="224"/>
      <c r="F23" s="224"/>
    </row>
    <row r="24" spans="1:6">
      <c r="D24" s="225"/>
      <c r="E24" s="225"/>
      <c r="F24" s="225"/>
    </row>
    <row r="25" spans="1:6">
      <c r="D25" s="225"/>
      <c r="E25" s="225"/>
      <c r="F25" s="225"/>
    </row>
    <row r="26" spans="1:6">
      <c r="D26" s="225"/>
      <c r="E26" s="225"/>
      <c r="F26" s="225"/>
    </row>
    <row r="27" spans="1:6">
      <c r="C27" s="14" t="s">
        <v>43</v>
      </c>
      <c r="D27" s="226"/>
      <c r="E27" s="226"/>
      <c r="F27" s="226"/>
    </row>
    <row r="28" spans="1:6" ht="9.9499999999999993" customHeight="1">
      <c r="D28" s="227" t="s">
        <v>106</v>
      </c>
      <c r="E28" s="227"/>
      <c r="F28" s="227"/>
    </row>
  </sheetData>
  <mergeCells count="20">
    <mergeCell ref="B8:F8"/>
    <mergeCell ref="B9:F9"/>
    <mergeCell ref="A13:F13"/>
    <mergeCell ref="A16:F16"/>
    <mergeCell ref="A20:B20"/>
    <mergeCell ref="D20:F20"/>
    <mergeCell ref="A1:F1"/>
    <mergeCell ref="B3:F3"/>
    <mergeCell ref="B4:F4"/>
    <mergeCell ref="B5:F5"/>
    <mergeCell ref="A7:F7"/>
    <mergeCell ref="A21:B21"/>
    <mergeCell ref="D21:F21"/>
    <mergeCell ref="D28:F28"/>
    <mergeCell ref="D22:F22"/>
    <mergeCell ref="D23:F23"/>
    <mergeCell ref="D24:F24"/>
    <mergeCell ref="D25:F25"/>
    <mergeCell ref="D26:F26"/>
    <mergeCell ref="D27:F27"/>
  </mergeCells>
  <pageMargins left="0.59055118110236227" right="0.39370078740157483" top="0.78740157480314965" bottom="0.31496062992125984" header="0.39370078740157483" footer="0.27559055118110237"/>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00FF"/>
  </sheetPr>
  <dimension ref="A1:K117"/>
  <sheetViews>
    <sheetView zoomScale="130" zoomScaleNormal="130" zoomScaleSheetLayoutView="140" workbookViewId="0">
      <selection activeCell="J3" sqref="J3"/>
    </sheetView>
  </sheetViews>
  <sheetFormatPr defaultRowHeight="15"/>
  <cols>
    <col min="1" max="1" width="3.28515625" style="36" customWidth="1"/>
    <col min="2" max="2" width="9" style="36" customWidth="1"/>
    <col min="3" max="3" width="21.5703125" style="35" customWidth="1"/>
    <col min="4" max="4" width="8.42578125" style="35" customWidth="1"/>
    <col min="5" max="5" width="10.140625" style="35" customWidth="1"/>
    <col min="6" max="6" width="12.28515625" style="34" customWidth="1"/>
    <col min="7" max="7" width="9.28515625" style="33" customWidth="1"/>
    <col min="8" max="8" width="8.5703125" style="33" customWidth="1"/>
    <col min="9" max="9" width="5.7109375" style="33" customWidth="1"/>
    <col min="10" max="10" width="90.140625" style="33" customWidth="1"/>
    <col min="11" max="11" width="11.5703125" style="32" customWidth="1"/>
    <col min="12" max="12" width="12.140625" style="31" customWidth="1"/>
    <col min="13" max="13" width="6.42578125" style="31" customWidth="1"/>
    <col min="14" max="14" width="10.42578125" style="31" customWidth="1"/>
    <col min="15" max="17" width="9.140625" style="31"/>
    <col min="18" max="18" width="6.5703125" style="31" customWidth="1"/>
    <col min="19" max="19" width="7.7109375" style="31" customWidth="1"/>
    <col min="20" max="20" width="9.28515625" style="31" customWidth="1"/>
    <col min="21" max="21" width="8" style="31" customWidth="1"/>
    <col min="22" max="22" width="8.28515625" style="31" customWidth="1"/>
    <col min="23" max="256" width="9.140625" style="31"/>
    <col min="257" max="257" width="5.28515625" style="31" customWidth="1"/>
    <col min="258" max="258" width="8.5703125" style="31" customWidth="1"/>
    <col min="259" max="259" width="21.5703125" style="31" customWidth="1"/>
    <col min="260" max="260" width="8.42578125" style="31" customWidth="1"/>
    <col min="261" max="261" width="10.140625" style="31" customWidth="1"/>
    <col min="262" max="262" width="12.28515625" style="31" customWidth="1"/>
    <col min="263" max="263" width="9.28515625" style="31" customWidth="1"/>
    <col min="264" max="264" width="10.7109375" style="31" customWidth="1"/>
    <col min="265" max="265" width="5.7109375" style="31" customWidth="1"/>
    <col min="266" max="266" width="7.42578125" style="31" customWidth="1"/>
    <col min="267" max="267" width="11.5703125" style="31" customWidth="1"/>
    <col min="268" max="268" width="12.140625" style="31" customWidth="1"/>
    <col min="269" max="269" width="6.42578125" style="31" customWidth="1"/>
    <col min="270" max="270" width="10.42578125" style="31" customWidth="1"/>
    <col min="271" max="273" width="9.140625" style="31"/>
    <col min="274" max="274" width="6.5703125" style="31" customWidth="1"/>
    <col min="275" max="275" width="7.7109375" style="31" customWidth="1"/>
    <col min="276" max="276" width="9.28515625" style="31" customWidth="1"/>
    <col min="277" max="277" width="8" style="31" customWidth="1"/>
    <col min="278" max="278" width="8.28515625" style="31" customWidth="1"/>
    <col min="279" max="512" width="9.140625" style="31"/>
    <col min="513" max="513" width="5.28515625" style="31" customWidth="1"/>
    <col min="514" max="514" width="8.5703125" style="31" customWidth="1"/>
    <col min="515" max="515" width="21.5703125" style="31" customWidth="1"/>
    <col min="516" max="516" width="8.42578125" style="31" customWidth="1"/>
    <col min="517" max="517" width="10.140625" style="31" customWidth="1"/>
    <col min="518" max="518" width="12.28515625" style="31" customWidth="1"/>
    <col min="519" max="519" width="9.28515625" style="31" customWidth="1"/>
    <col min="520" max="520" width="10.7109375" style="31" customWidth="1"/>
    <col min="521" max="521" width="5.7109375" style="31" customWidth="1"/>
    <col min="522" max="522" width="7.42578125" style="31" customWidth="1"/>
    <col min="523" max="523" width="11.5703125" style="31" customWidth="1"/>
    <col min="524" max="524" width="12.140625" style="31" customWidth="1"/>
    <col min="525" max="525" width="6.42578125" style="31" customWidth="1"/>
    <col min="526" max="526" width="10.42578125" style="31" customWidth="1"/>
    <col min="527" max="529" width="9.140625" style="31"/>
    <col min="530" max="530" width="6.5703125" style="31" customWidth="1"/>
    <col min="531" max="531" width="7.7109375" style="31" customWidth="1"/>
    <col min="532" max="532" width="9.28515625" style="31" customWidth="1"/>
    <col min="533" max="533" width="8" style="31" customWidth="1"/>
    <col min="534" max="534" width="8.28515625" style="31" customWidth="1"/>
    <col min="535" max="768" width="9.140625" style="31"/>
    <col min="769" max="769" width="5.28515625" style="31" customWidth="1"/>
    <col min="770" max="770" width="8.5703125" style="31" customWidth="1"/>
    <col min="771" max="771" width="21.5703125" style="31" customWidth="1"/>
    <col min="772" max="772" width="8.42578125" style="31" customWidth="1"/>
    <col min="773" max="773" width="10.140625" style="31" customWidth="1"/>
    <col min="774" max="774" width="12.28515625" style="31" customWidth="1"/>
    <col min="775" max="775" width="9.28515625" style="31" customWidth="1"/>
    <col min="776" max="776" width="10.7109375" style="31" customWidth="1"/>
    <col min="777" max="777" width="5.7109375" style="31" customWidth="1"/>
    <col min="778" max="778" width="7.42578125" style="31" customWidth="1"/>
    <col min="779" max="779" width="11.5703125" style="31" customWidth="1"/>
    <col min="780" max="780" width="12.140625" style="31" customWidth="1"/>
    <col min="781" max="781" width="6.42578125" style="31" customWidth="1"/>
    <col min="782" max="782" width="10.42578125" style="31" customWidth="1"/>
    <col min="783" max="785" width="9.140625" style="31"/>
    <col min="786" max="786" width="6.5703125" style="31" customWidth="1"/>
    <col min="787" max="787" width="7.7109375" style="31" customWidth="1"/>
    <col min="788" max="788" width="9.28515625" style="31" customWidth="1"/>
    <col min="789" max="789" width="8" style="31" customWidth="1"/>
    <col min="790" max="790" width="8.28515625" style="31" customWidth="1"/>
    <col min="791" max="1024" width="9.140625" style="31"/>
    <col min="1025" max="1025" width="5.28515625" style="31" customWidth="1"/>
    <col min="1026" max="1026" width="8.5703125" style="31" customWidth="1"/>
    <col min="1027" max="1027" width="21.5703125" style="31" customWidth="1"/>
    <col min="1028" max="1028" width="8.42578125" style="31" customWidth="1"/>
    <col min="1029" max="1029" width="10.140625" style="31" customWidth="1"/>
    <col min="1030" max="1030" width="12.28515625" style="31" customWidth="1"/>
    <col min="1031" max="1031" width="9.28515625" style="31" customWidth="1"/>
    <col min="1032" max="1032" width="10.7109375" style="31" customWidth="1"/>
    <col min="1033" max="1033" width="5.7109375" style="31" customWidth="1"/>
    <col min="1034" max="1034" width="7.42578125" style="31" customWidth="1"/>
    <col min="1035" max="1035" width="11.5703125" style="31" customWidth="1"/>
    <col min="1036" max="1036" width="12.140625" style="31" customWidth="1"/>
    <col min="1037" max="1037" width="6.42578125" style="31" customWidth="1"/>
    <col min="1038" max="1038" width="10.42578125" style="31" customWidth="1"/>
    <col min="1039" max="1041" width="9.140625" style="31"/>
    <col min="1042" max="1042" width="6.5703125" style="31" customWidth="1"/>
    <col min="1043" max="1043" width="7.7109375" style="31" customWidth="1"/>
    <col min="1044" max="1044" width="9.28515625" style="31" customWidth="1"/>
    <col min="1045" max="1045" width="8" style="31" customWidth="1"/>
    <col min="1046" max="1046" width="8.28515625" style="31" customWidth="1"/>
    <col min="1047" max="1280" width="9.140625" style="31"/>
    <col min="1281" max="1281" width="5.28515625" style="31" customWidth="1"/>
    <col min="1282" max="1282" width="8.5703125" style="31" customWidth="1"/>
    <col min="1283" max="1283" width="21.5703125" style="31" customWidth="1"/>
    <col min="1284" max="1284" width="8.42578125" style="31" customWidth="1"/>
    <col min="1285" max="1285" width="10.140625" style="31" customWidth="1"/>
    <col min="1286" max="1286" width="12.28515625" style="31" customWidth="1"/>
    <col min="1287" max="1287" width="9.28515625" style="31" customWidth="1"/>
    <col min="1288" max="1288" width="10.7109375" style="31" customWidth="1"/>
    <col min="1289" max="1289" width="5.7109375" style="31" customWidth="1"/>
    <col min="1290" max="1290" width="7.42578125" style="31" customWidth="1"/>
    <col min="1291" max="1291" width="11.5703125" style="31" customWidth="1"/>
    <col min="1292" max="1292" width="12.140625" style="31" customWidth="1"/>
    <col min="1293" max="1293" width="6.42578125" style="31" customWidth="1"/>
    <col min="1294" max="1294" width="10.42578125" style="31" customWidth="1"/>
    <col min="1295" max="1297" width="9.140625" style="31"/>
    <col min="1298" max="1298" width="6.5703125" style="31" customWidth="1"/>
    <col min="1299" max="1299" width="7.7109375" style="31" customWidth="1"/>
    <col min="1300" max="1300" width="9.28515625" style="31" customWidth="1"/>
    <col min="1301" max="1301" width="8" style="31" customWidth="1"/>
    <col min="1302" max="1302" width="8.28515625" style="31" customWidth="1"/>
    <col min="1303" max="1536" width="9.140625" style="31"/>
    <col min="1537" max="1537" width="5.28515625" style="31" customWidth="1"/>
    <col min="1538" max="1538" width="8.5703125" style="31" customWidth="1"/>
    <col min="1539" max="1539" width="21.5703125" style="31" customWidth="1"/>
    <col min="1540" max="1540" width="8.42578125" style="31" customWidth="1"/>
    <col min="1541" max="1541" width="10.140625" style="31" customWidth="1"/>
    <col min="1542" max="1542" width="12.28515625" style="31" customWidth="1"/>
    <col min="1543" max="1543" width="9.28515625" style="31" customWidth="1"/>
    <col min="1544" max="1544" width="10.7109375" style="31" customWidth="1"/>
    <col min="1545" max="1545" width="5.7109375" style="31" customWidth="1"/>
    <col min="1546" max="1546" width="7.42578125" style="31" customWidth="1"/>
    <col min="1547" max="1547" width="11.5703125" style="31" customWidth="1"/>
    <col min="1548" max="1548" width="12.140625" style="31" customWidth="1"/>
    <col min="1549" max="1549" width="6.42578125" style="31" customWidth="1"/>
    <col min="1550" max="1550" width="10.42578125" style="31" customWidth="1"/>
    <col min="1551" max="1553" width="9.140625" style="31"/>
    <col min="1554" max="1554" width="6.5703125" style="31" customWidth="1"/>
    <col min="1555" max="1555" width="7.7109375" style="31" customWidth="1"/>
    <col min="1556" max="1556" width="9.28515625" style="31" customWidth="1"/>
    <col min="1557" max="1557" width="8" style="31" customWidth="1"/>
    <col min="1558" max="1558" width="8.28515625" style="31" customWidth="1"/>
    <col min="1559" max="1792" width="9.140625" style="31"/>
    <col min="1793" max="1793" width="5.28515625" style="31" customWidth="1"/>
    <col min="1794" max="1794" width="8.5703125" style="31" customWidth="1"/>
    <col min="1795" max="1795" width="21.5703125" style="31" customWidth="1"/>
    <col min="1796" max="1796" width="8.42578125" style="31" customWidth="1"/>
    <col min="1797" max="1797" width="10.140625" style="31" customWidth="1"/>
    <col min="1798" max="1798" width="12.28515625" style="31" customWidth="1"/>
    <col min="1799" max="1799" width="9.28515625" style="31" customWidth="1"/>
    <col min="1800" max="1800" width="10.7109375" style="31" customWidth="1"/>
    <col min="1801" max="1801" width="5.7109375" style="31" customWidth="1"/>
    <col min="1802" max="1802" width="7.42578125" style="31" customWidth="1"/>
    <col min="1803" max="1803" width="11.5703125" style="31" customWidth="1"/>
    <col min="1804" max="1804" width="12.140625" style="31" customWidth="1"/>
    <col min="1805" max="1805" width="6.42578125" style="31" customWidth="1"/>
    <col min="1806" max="1806" width="10.42578125" style="31" customWidth="1"/>
    <col min="1807" max="1809" width="9.140625" style="31"/>
    <col min="1810" max="1810" width="6.5703125" style="31" customWidth="1"/>
    <col min="1811" max="1811" width="7.7109375" style="31" customWidth="1"/>
    <col min="1812" max="1812" width="9.28515625" style="31" customWidth="1"/>
    <col min="1813" max="1813" width="8" style="31" customWidth="1"/>
    <col min="1814" max="1814" width="8.28515625" style="31" customWidth="1"/>
    <col min="1815" max="2048" width="9.140625" style="31"/>
    <col min="2049" max="2049" width="5.28515625" style="31" customWidth="1"/>
    <col min="2050" max="2050" width="8.5703125" style="31" customWidth="1"/>
    <col min="2051" max="2051" width="21.5703125" style="31" customWidth="1"/>
    <col min="2052" max="2052" width="8.42578125" style="31" customWidth="1"/>
    <col min="2053" max="2053" width="10.140625" style="31" customWidth="1"/>
    <col min="2054" max="2054" width="12.28515625" style="31" customWidth="1"/>
    <col min="2055" max="2055" width="9.28515625" style="31" customWidth="1"/>
    <col min="2056" max="2056" width="10.7109375" style="31" customWidth="1"/>
    <col min="2057" max="2057" width="5.7109375" style="31" customWidth="1"/>
    <col min="2058" max="2058" width="7.42578125" style="31" customWidth="1"/>
    <col min="2059" max="2059" width="11.5703125" style="31" customWidth="1"/>
    <col min="2060" max="2060" width="12.140625" style="31" customWidth="1"/>
    <col min="2061" max="2061" width="6.42578125" style="31" customWidth="1"/>
    <col min="2062" max="2062" width="10.42578125" style="31" customWidth="1"/>
    <col min="2063" max="2065" width="9.140625" style="31"/>
    <col min="2066" max="2066" width="6.5703125" style="31" customWidth="1"/>
    <col min="2067" max="2067" width="7.7109375" style="31" customWidth="1"/>
    <col min="2068" max="2068" width="9.28515625" style="31" customWidth="1"/>
    <col min="2069" max="2069" width="8" style="31" customWidth="1"/>
    <col min="2070" max="2070" width="8.28515625" style="31" customWidth="1"/>
    <col min="2071" max="2304" width="9.140625" style="31"/>
    <col min="2305" max="2305" width="5.28515625" style="31" customWidth="1"/>
    <col min="2306" max="2306" width="8.5703125" style="31" customWidth="1"/>
    <col min="2307" max="2307" width="21.5703125" style="31" customWidth="1"/>
    <col min="2308" max="2308" width="8.42578125" style="31" customWidth="1"/>
    <col min="2309" max="2309" width="10.140625" style="31" customWidth="1"/>
    <col min="2310" max="2310" width="12.28515625" style="31" customWidth="1"/>
    <col min="2311" max="2311" width="9.28515625" style="31" customWidth="1"/>
    <col min="2312" max="2312" width="10.7109375" style="31" customWidth="1"/>
    <col min="2313" max="2313" width="5.7109375" style="31" customWidth="1"/>
    <col min="2314" max="2314" width="7.42578125" style="31" customWidth="1"/>
    <col min="2315" max="2315" width="11.5703125" style="31" customWidth="1"/>
    <col min="2316" max="2316" width="12.140625" style="31" customWidth="1"/>
    <col min="2317" max="2317" width="6.42578125" style="31" customWidth="1"/>
    <col min="2318" max="2318" width="10.42578125" style="31" customWidth="1"/>
    <col min="2319" max="2321" width="9.140625" style="31"/>
    <col min="2322" max="2322" width="6.5703125" style="31" customWidth="1"/>
    <col min="2323" max="2323" width="7.7109375" style="31" customWidth="1"/>
    <col min="2324" max="2324" width="9.28515625" style="31" customWidth="1"/>
    <col min="2325" max="2325" width="8" style="31" customWidth="1"/>
    <col min="2326" max="2326" width="8.28515625" style="31" customWidth="1"/>
    <col min="2327" max="2560" width="9.140625" style="31"/>
    <col min="2561" max="2561" width="5.28515625" style="31" customWidth="1"/>
    <col min="2562" max="2562" width="8.5703125" style="31" customWidth="1"/>
    <col min="2563" max="2563" width="21.5703125" style="31" customWidth="1"/>
    <col min="2564" max="2564" width="8.42578125" style="31" customWidth="1"/>
    <col min="2565" max="2565" width="10.140625" style="31" customWidth="1"/>
    <col min="2566" max="2566" width="12.28515625" style="31" customWidth="1"/>
    <col min="2567" max="2567" width="9.28515625" style="31" customWidth="1"/>
    <col min="2568" max="2568" width="10.7109375" style="31" customWidth="1"/>
    <col min="2569" max="2569" width="5.7109375" style="31" customWidth="1"/>
    <col min="2570" max="2570" width="7.42578125" style="31" customWidth="1"/>
    <col min="2571" max="2571" width="11.5703125" style="31" customWidth="1"/>
    <col min="2572" max="2572" width="12.140625" style="31" customWidth="1"/>
    <col min="2573" max="2573" width="6.42578125" style="31" customWidth="1"/>
    <col min="2574" max="2574" width="10.42578125" style="31" customWidth="1"/>
    <col min="2575" max="2577" width="9.140625" style="31"/>
    <col min="2578" max="2578" width="6.5703125" style="31" customWidth="1"/>
    <col min="2579" max="2579" width="7.7109375" style="31" customWidth="1"/>
    <col min="2580" max="2580" width="9.28515625" style="31" customWidth="1"/>
    <col min="2581" max="2581" width="8" style="31" customWidth="1"/>
    <col min="2582" max="2582" width="8.28515625" style="31" customWidth="1"/>
    <col min="2583" max="2816" width="9.140625" style="31"/>
    <col min="2817" max="2817" width="5.28515625" style="31" customWidth="1"/>
    <col min="2818" max="2818" width="8.5703125" style="31" customWidth="1"/>
    <col min="2819" max="2819" width="21.5703125" style="31" customWidth="1"/>
    <col min="2820" max="2820" width="8.42578125" style="31" customWidth="1"/>
    <col min="2821" max="2821" width="10.140625" style="31" customWidth="1"/>
    <col min="2822" max="2822" width="12.28515625" style="31" customWidth="1"/>
    <col min="2823" max="2823" width="9.28515625" style="31" customWidth="1"/>
    <col min="2824" max="2824" width="10.7109375" style="31" customWidth="1"/>
    <col min="2825" max="2825" width="5.7109375" style="31" customWidth="1"/>
    <col min="2826" max="2826" width="7.42578125" style="31" customWidth="1"/>
    <col min="2827" max="2827" width="11.5703125" style="31" customWidth="1"/>
    <col min="2828" max="2828" width="12.140625" style="31" customWidth="1"/>
    <col min="2829" max="2829" width="6.42578125" style="31" customWidth="1"/>
    <col min="2830" max="2830" width="10.42578125" style="31" customWidth="1"/>
    <col min="2831" max="2833" width="9.140625" style="31"/>
    <col min="2834" max="2834" width="6.5703125" style="31" customWidth="1"/>
    <col min="2835" max="2835" width="7.7109375" style="31" customWidth="1"/>
    <col min="2836" max="2836" width="9.28515625" style="31" customWidth="1"/>
    <col min="2837" max="2837" width="8" style="31" customWidth="1"/>
    <col min="2838" max="2838" width="8.28515625" style="31" customWidth="1"/>
    <col min="2839" max="3072" width="9.140625" style="31"/>
    <col min="3073" max="3073" width="5.28515625" style="31" customWidth="1"/>
    <col min="3074" max="3074" width="8.5703125" style="31" customWidth="1"/>
    <col min="3075" max="3075" width="21.5703125" style="31" customWidth="1"/>
    <col min="3076" max="3076" width="8.42578125" style="31" customWidth="1"/>
    <col min="3077" max="3077" width="10.140625" style="31" customWidth="1"/>
    <col min="3078" max="3078" width="12.28515625" style="31" customWidth="1"/>
    <col min="3079" max="3079" width="9.28515625" style="31" customWidth="1"/>
    <col min="3080" max="3080" width="10.7109375" style="31" customWidth="1"/>
    <col min="3081" max="3081" width="5.7109375" style="31" customWidth="1"/>
    <col min="3082" max="3082" width="7.42578125" style="31" customWidth="1"/>
    <col min="3083" max="3083" width="11.5703125" style="31" customWidth="1"/>
    <col min="3084" max="3084" width="12.140625" style="31" customWidth="1"/>
    <col min="3085" max="3085" width="6.42578125" style="31" customWidth="1"/>
    <col min="3086" max="3086" width="10.42578125" style="31" customWidth="1"/>
    <col min="3087" max="3089" width="9.140625" style="31"/>
    <col min="3090" max="3090" width="6.5703125" style="31" customWidth="1"/>
    <col min="3091" max="3091" width="7.7109375" style="31" customWidth="1"/>
    <col min="3092" max="3092" width="9.28515625" style="31" customWidth="1"/>
    <col min="3093" max="3093" width="8" style="31" customWidth="1"/>
    <col min="3094" max="3094" width="8.28515625" style="31" customWidth="1"/>
    <col min="3095" max="3328" width="9.140625" style="31"/>
    <col min="3329" max="3329" width="5.28515625" style="31" customWidth="1"/>
    <col min="3330" max="3330" width="8.5703125" style="31" customWidth="1"/>
    <col min="3331" max="3331" width="21.5703125" style="31" customWidth="1"/>
    <col min="3332" max="3332" width="8.42578125" style="31" customWidth="1"/>
    <col min="3333" max="3333" width="10.140625" style="31" customWidth="1"/>
    <col min="3334" max="3334" width="12.28515625" style="31" customWidth="1"/>
    <col min="3335" max="3335" width="9.28515625" style="31" customWidth="1"/>
    <col min="3336" max="3336" width="10.7109375" style="31" customWidth="1"/>
    <col min="3337" max="3337" width="5.7109375" style="31" customWidth="1"/>
    <col min="3338" max="3338" width="7.42578125" style="31" customWidth="1"/>
    <col min="3339" max="3339" width="11.5703125" style="31" customWidth="1"/>
    <col min="3340" max="3340" width="12.140625" style="31" customWidth="1"/>
    <col min="3341" max="3341" width="6.42578125" style="31" customWidth="1"/>
    <col min="3342" max="3342" width="10.42578125" style="31" customWidth="1"/>
    <col min="3343" max="3345" width="9.140625" style="31"/>
    <col min="3346" max="3346" width="6.5703125" style="31" customWidth="1"/>
    <col min="3347" max="3347" width="7.7109375" style="31" customWidth="1"/>
    <col min="3348" max="3348" width="9.28515625" style="31" customWidth="1"/>
    <col min="3349" max="3349" width="8" style="31" customWidth="1"/>
    <col min="3350" max="3350" width="8.28515625" style="31" customWidth="1"/>
    <col min="3351" max="3584" width="9.140625" style="31"/>
    <col min="3585" max="3585" width="5.28515625" style="31" customWidth="1"/>
    <col min="3586" max="3586" width="8.5703125" style="31" customWidth="1"/>
    <col min="3587" max="3587" width="21.5703125" style="31" customWidth="1"/>
    <col min="3588" max="3588" width="8.42578125" style="31" customWidth="1"/>
    <col min="3589" max="3589" width="10.140625" style="31" customWidth="1"/>
    <col min="3590" max="3590" width="12.28515625" style="31" customWidth="1"/>
    <col min="3591" max="3591" width="9.28515625" style="31" customWidth="1"/>
    <col min="3592" max="3592" width="10.7109375" style="31" customWidth="1"/>
    <col min="3593" max="3593" width="5.7109375" style="31" customWidth="1"/>
    <col min="3594" max="3594" width="7.42578125" style="31" customWidth="1"/>
    <col min="3595" max="3595" width="11.5703125" style="31" customWidth="1"/>
    <col min="3596" max="3596" width="12.140625" style="31" customWidth="1"/>
    <col min="3597" max="3597" width="6.42578125" style="31" customWidth="1"/>
    <col min="3598" max="3598" width="10.42578125" style="31" customWidth="1"/>
    <col min="3599" max="3601" width="9.140625" style="31"/>
    <col min="3602" max="3602" width="6.5703125" style="31" customWidth="1"/>
    <col min="3603" max="3603" width="7.7109375" style="31" customWidth="1"/>
    <col min="3604" max="3604" width="9.28515625" style="31" customWidth="1"/>
    <col min="3605" max="3605" width="8" style="31" customWidth="1"/>
    <col min="3606" max="3606" width="8.28515625" style="31" customWidth="1"/>
    <col min="3607" max="3840" width="9.140625" style="31"/>
    <col min="3841" max="3841" width="5.28515625" style="31" customWidth="1"/>
    <col min="3842" max="3842" width="8.5703125" style="31" customWidth="1"/>
    <col min="3843" max="3843" width="21.5703125" style="31" customWidth="1"/>
    <col min="3844" max="3844" width="8.42578125" style="31" customWidth="1"/>
    <col min="3845" max="3845" width="10.140625" style="31" customWidth="1"/>
    <col min="3846" max="3846" width="12.28515625" style="31" customWidth="1"/>
    <col min="3847" max="3847" width="9.28515625" style="31" customWidth="1"/>
    <col min="3848" max="3848" width="10.7109375" style="31" customWidth="1"/>
    <col min="3849" max="3849" width="5.7109375" style="31" customWidth="1"/>
    <col min="3850" max="3850" width="7.42578125" style="31" customWidth="1"/>
    <col min="3851" max="3851" width="11.5703125" style="31" customWidth="1"/>
    <col min="3852" max="3852" width="12.140625" style="31" customWidth="1"/>
    <col min="3853" max="3853" width="6.42578125" style="31" customWidth="1"/>
    <col min="3854" max="3854" width="10.42578125" style="31" customWidth="1"/>
    <col min="3855" max="3857" width="9.140625" style="31"/>
    <col min="3858" max="3858" width="6.5703125" style="31" customWidth="1"/>
    <col min="3859" max="3859" width="7.7109375" style="31" customWidth="1"/>
    <col min="3860" max="3860" width="9.28515625" style="31" customWidth="1"/>
    <col min="3861" max="3861" width="8" style="31" customWidth="1"/>
    <col min="3862" max="3862" width="8.28515625" style="31" customWidth="1"/>
    <col min="3863" max="4096" width="9.140625" style="31"/>
    <col min="4097" max="4097" width="5.28515625" style="31" customWidth="1"/>
    <col min="4098" max="4098" width="8.5703125" style="31" customWidth="1"/>
    <col min="4099" max="4099" width="21.5703125" style="31" customWidth="1"/>
    <col min="4100" max="4100" width="8.42578125" style="31" customWidth="1"/>
    <col min="4101" max="4101" width="10.140625" style="31" customWidth="1"/>
    <col min="4102" max="4102" width="12.28515625" style="31" customWidth="1"/>
    <col min="4103" max="4103" width="9.28515625" style="31" customWidth="1"/>
    <col min="4104" max="4104" width="10.7109375" style="31" customWidth="1"/>
    <col min="4105" max="4105" width="5.7109375" style="31" customWidth="1"/>
    <col min="4106" max="4106" width="7.42578125" style="31" customWidth="1"/>
    <col min="4107" max="4107" width="11.5703125" style="31" customWidth="1"/>
    <col min="4108" max="4108" width="12.140625" style="31" customWidth="1"/>
    <col min="4109" max="4109" width="6.42578125" style="31" customWidth="1"/>
    <col min="4110" max="4110" width="10.42578125" style="31" customWidth="1"/>
    <col min="4111" max="4113" width="9.140625" style="31"/>
    <col min="4114" max="4114" width="6.5703125" style="31" customWidth="1"/>
    <col min="4115" max="4115" width="7.7109375" style="31" customWidth="1"/>
    <col min="4116" max="4116" width="9.28515625" style="31" customWidth="1"/>
    <col min="4117" max="4117" width="8" style="31" customWidth="1"/>
    <col min="4118" max="4118" width="8.28515625" style="31" customWidth="1"/>
    <col min="4119" max="4352" width="9.140625" style="31"/>
    <col min="4353" max="4353" width="5.28515625" style="31" customWidth="1"/>
    <col min="4354" max="4354" width="8.5703125" style="31" customWidth="1"/>
    <col min="4355" max="4355" width="21.5703125" style="31" customWidth="1"/>
    <col min="4356" max="4356" width="8.42578125" style="31" customWidth="1"/>
    <col min="4357" max="4357" width="10.140625" style="31" customWidth="1"/>
    <col min="4358" max="4358" width="12.28515625" style="31" customWidth="1"/>
    <col min="4359" max="4359" width="9.28515625" style="31" customWidth="1"/>
    <col min="4360" max="4360" width="10.7109375" style="31" customWidth="1"/>
    <col min="4361" max="4361" width="5.7109375" style="31" customWidth="1"/>
    <col min="4362" max="4362" width="7.42578125" style="31" customWidth="1"/>
    <col min="4363" max="4363" width="11.5703125" style="31" customWidth="1"/>
    <col min="4364" max="4364" width="12.140625" style="31" customWidth="1"/>
    <col min="4365" max="4365" width="6.42578125" style="31" customWidth="1"/>
    <col min="4366" max="4366" width="10.42578125" style="31" customWidth="1"/>
    <col min="4367" max="4369" width="9.140625" style="31"/>
    <col min="4370" max="4370" width="6.5703125" style="31" customWidth="1"/>
    <col min="4371" max="4371" width="7.7109375" style="31" customWidth="1"/>
    <col min="4372" max="4372" width="9.28515625" style="31" customWidth="1"/>
    <col min="4373" max="4373" width="8" style="31" customWidth="1"/>
    <col min="4374" max="4374" width="8.28515625" style="31" customWidth="1"/>
    <col min="4375" max="4608" width="9.140625" style="31"/>
    <col min="4609" max="4609" width="5.28515625" style="31" customWidth="1"/>
    <col min="4610" max="4610" width="8.5703125" style="31" customWidth="1"/>
    <col min="4611" max="4611" width="21.5703125" style="31" customWidth="1"/>
    <col min="4612" max="4612" width="8.42578125" style="31" customWidth="1"/>
    <col min="4613" max="4613" width="10.140625" style="31" customWidth="1"/>
    <col min="4614" max="4614" width="12.28515625" style="31" customWidth="1"/>
    <col min="4615" max="4615" width="9.28515625" style="31" customWidth="1"/>
    <col min="4616" max="4616" width="10.7109375" style="31" customWidth="1"/>
    <col min="4617" max="4617" width="5.7109375" style="31" customWidth="1"/>
    <col min="4618" max="4618" width="7.42578125" style="31" customWidth="1"/>
    <col min="4619" max="4619" width="11.5703125" style="31" customWidth="1"/>
    <col min="4620" max="4620" width="12.140625" style="31" customWidth="1"/>
    <col min="4621" max="4621" width="6.42578125" style="31" customWidth="1"/>
    <col min="4622" max="4622" width="10.42578125" style="31" customWidth="1"/>
    <col min="4623" max="4625" width="9.140625" style="31"/>
    <col min="4626" max="4626" width="6.5703125" style="31" customWidth="1"/>
    <col min="4627" max="4627" width="7.7109375" style="31" customWidth="1"/>
    <col min="4628" max="4628" width="9.28515625" style="31" customWidth="1"/>
    <col min="4629" max="4629" width="8" style="31" customWidth="1"/>
    <col min="4630" max="4630" width="8.28515625" style="31" customWidth="1"/>
    <col min="4631" max="4864" width="9.140625" style="31"/>
    <col min="4865" max="4865" width="5.28515625" style="31" customWidth="1"/>
    <col min="4866" max="4866" width="8.5703125" style="31" customWidth="1"/>
    <col min="4867" max="4867" width="21.5703125" style="31" customWidth="1"/>
    <col min="4868" max="4868" width="8.42578125" style="31" customWidth="1"/>
    <col min="4869" max="4869" width="10.140625" style="31" customWidth="1"/>
    <col min="4870" max="4870" width="12.28515625" style="31" customWidth="1"/>
    <col min="4871" max="4871" width="9.28515625" style="31" customWidth="1"/>
    <col min="4872" max="4872" width="10.7109375" style="31" customWidth="1"/>
    <col min="4873" max="4873" width="5.7109375" style="31" customWidth="1"/>
    <col min="4874" max="4874" width="7.42578125" style="31" customWidth="1"/>
    <col min="4875" max="4875" width="11.5703125" style="31" customWidth="1"/>
    <col min="4876" max="4876" width="12.140625" style="31" customWidth="1"/>
    <col min="4877" max="4877" width="6.42578125" style="31" customWidth="1"/>
    <col min="4878" max="4878" width="10.42578125" style="31" customWidth="1"/>
    <col min="4879" max="4881" width="9.140625" style="31"/>
    <col min="4882" max="4882" width="6.5703125" style="31" customWidth="1"/>
    <col min="4883" max="4883" width="7.7109375" style="31" customWidth="1"/>
    <col min="4884" max="4884" width="9.28515625" style="31" customWidth="1"/>
    <col min="4885" max="4885" width="8" style="31" customWidth="1"/>
    <col min="4886" max="4886" width="8.28515625" style="31" customWidth="1"/>
    <col min="4887" max="5120" width="9.140625" style="31"/>
    <col min="5121" max="5121" width="5.28515625" style="31" customWidth="1"/>
    <col min="5122" max="5122" width="8.5703125" style="31" customWidth="1"/>
    <col min="5123" max="5123" width="21.5703125" style="31" customWidth="1"/>
    <col min="5124" max="5124" width="8.42578125" style="31" customWidth="1"/>
    <col min="5125" max="5125" width="10.140625" style="31" customWidth="1"/>
    <col min="5126" max="5126" width="12.28515625" style="31" customWidth="1"/>
    <col min="5127" max="5127" width="9.28515625" style="31" customWidth="1"/>
    <col min="5128" max="5128" width="10.7109375" style="31" customWidth="1"/>
    <col min="5129" max="5129" width="5.7109375" style="31" customWidth="1"/>
    <col min="5130" max="5130" width="7.42578125" style="31" customWidth="1"/>
    <col min="5131" max="5131" width="11.5703125" style="31" customWidth="1"/>
    <col min="5132" max="5132" width="12.140625" style="31" customWidth="1"/>
    <col min="5133" max="5133" width="6.42578125" style="31" customWidth="1"/>
    <col min="5134" max="5134" width="10.42578125" style="31" customWidth="1"/>
    <col min="5135" max="5137" width="9.140625" style="31"/>
    <col min="5138" max="5138" width="6.5703125" style="31" customWidth="1"/>
    <col min="5139" max="5139" width="7.7109375" style="31" customWidth="1"/>
    <col min="5140" max="5140" width="9.28515625" style="31" customWidth="1"/>
    <col min="5141" max="5141" width="8" style="31" customWidth="1"/>
    <col min="5142" max="5142" width="8.28515625" style="31" customWidth="1"/>
    <col min="5143" max="5376" width="9.140625" style="31"/>
    <col min="5377" max="5377" width="5.28515625" style="31" customWidth="1"/>
    <col min="5378" max="5378" width="8.5703125" style="31" customWidth="1"/>
    <col min="5379" max="5379" width="21.5703125" style="31" customWidth="1"/>
    <col min="5380" max="5380" width="8.42578125" style="31" customWidth="1"/>
    <col min="5381" max="5381" width="10.140625" style="31" customWidth="1"/>
    <col min="5382" max="5382" width="12.28515625" style="31" customWidth="1"/>
    <col min="5383" max="5383" width="9.28515625" style="31" customWidth="1"/>
    <col min="5384" max="5384" width="10.7109375" style="31" customWidth="1"/>
    <col min="5385" max="5385" width="5.7109375" style="31" customWidth="1"/>
    <col min="5386" max="5386" width="7.42578125" style="31" customWidth="1"/>
    <col min="5387" max="5387" width="11.5703125" style="31" customWidth="1"/>
    <col min="5388" max="5388" width="12.140625" style="31" customWidth="1"/>
    <col min="5389" max="5389" width="6.42578125" style="31" customWidth="1"/>
    <col min="5390" max="5390" width="10.42578125" style="31" customWidth="1"/>
    <col min="5391" max="5393" width="9.140625" style="31"/>
    <col min="5394" max="5394" width="6.5703125" style="31" customWidth="1"/>
    <col min="5395" max="5395" width="7.7109375" style="31" customWidth="1"/>
    <col min="5396" max="5396" width="9.28515625" style="31" customWidth="1"/>
    <col min="5397" max="5397" width="8" style="31" customWidth="1"/>
    <col min="5398" max="5398" width="8.28515625" style="31" customWidth="1"/>
    <col min="5399" max="5632" width="9.140625" style="31"/>
    <col min="5633" max="5633" width="5.28515625" style="31" customWidth="1"/>
    <col min="5634" max="5634" width="8.5703125" style="31" customWidth="1"/>
    <col min="5635" max="5635" width="21.5703125" style="31" customWidth="1"/>
    <col min="5636" max="5636" width="8.42578125" style="31" customWidth="1"/>
    <col min="5637" max="5637" width="10.140625" style="31" customWidth="1"/>
    <col min="5638" max="5638" width="12.28515625" style="31" customWidth="1"/>
    <col min="5639" max="5639" width="9.28515625" style="31" customWidth="1"/>
    <col min="5640" max="5640" width="10.7109375" style="31" customWidth="1"/>
    <col min="5641" max="5641" width="5.7109375" style="31" customWidth="1"/>
    <col min="5642" max="5642" width="7.42578125" style="31" customWidth="1"/>
    <col min="5643" max="5643" width="11.5703125" style="31" customWidth="1"/>
    <col min="5644" max="5644" width="12.140625" style="31" customWidth="1"/>
    <col min="5645" max="5645" width="6.42578125" style="31" customWidth="1"/>
    <col min="5646" max="5646" width="10.42578125" style="31" customWidth="1"/>
    <col min="5647" max="5649" width="9.140625" style="31"/>
    <col min="5650" max="5650" width="6.5703125" style="31" customWidth="1"/>
    <col min="5651" max="5651" width="7.7109375" style="31" customWidth="1"/>
    <col min="5652" max="5652" width="9.28515625" style="31" customWidth="1"/>
    <col min="5653" max="5653" width="8" style="31" customWidth="1"/>
    <col min="5654" max="5654" width="8.28515625" style="31" customWidth="1"/>
    <col min="5655" max="5888" width="9.140625" style="31"/>
    <col min="5889" max="5889" width="5.28515625" style="31" customWidth="1"/>
    <col min="5890" max="5890" width="8.5703125" style="31" customWidth="1"/>
    <col min="5891" max="5891" width="21.5703125" style="31" customWidth="1"/>
    <col min="5892" max="5892" width="8.42578125" style="31" customWidth="1"/>
    <col min="5893" max="5893" width="10.140625" style="31" customWidth="1"/>
    <col min="5894" max="5894" width="12.28515625" style="31" customWidth="1"/>
    <col min="5895" max="5895" width="9.28515625" style="31" customWidth="1"/>
    <col min="5896" max="5896" width="10.7109375" style="31" customWidth="1"/>
    <col min="5897" max="5897" width="5.7109375" style="31" customWidth="1"/>
    <col min="5898" max="5898" width="7.42578125" style="31" customWidth="1"/>
    <col min="5899" max="5899" width="11.5703125" style="31" customWidth="1"/>
    <col min="5900" max="5900" width="12.140625" style="31" customWidth="1"/>
    <col min="5901" max="5901" width="6.42578125" style="31" customWidth="1"/>
    <col min="5902" max="5902" width="10.42578125" style="31" customWidth="1"/>
    <col min="5903" max="5905" width="9.140625" style="31"/>
    <col min="5906" max="5906" width="6.5703125" style="31" customWidth="1"/>
    <col min="5907" max="5907" width="7.7109375" style="31" customWidth="1"/>
    <col min="5908" max="5908" width="9.28515625" style="31" customWidth="1"/>
    <col min="5909" max="5909" width="8" style="31" customWidth="1"/>
    <col min="5910" max="5910" width="8.28515625" style="31" customWidth="1"/>
    <col min="5911" max="6144" width="9.140625" style="31"/>
    <col min="6145" max="6145" width="5.28515625" style="31" customWidth="1"/>
    <col min="6146" max="6146" width="8.5703125" style="31" customWidth="1"/>
    <col min="6147" max="6147" width="21.5703125" style="31" customWidth="1"/>
    <col min="6148" max="6148" width="8.42578125" style="31" customWidth="1"/>
    <col min="6149" max="6149" width="10.140625" style="31" customWidth="1"/>
    <col min="6150" max="6150" width="12.28515625" style="31" customWidth="1"/>
    <col min="6151" max="6151" width="9.28515625" style="31" customWidth="1"/>
    <col min="6152" max="6152" width="10.7109375" style="31" customWidth="1"/>
    <col min="6153" max="6153" width="5.7109375" style="31" customWidth="1"/>
    <col min="6154" max="6154" width="7.42578125" style="31" customWidth="1"/>
    <col min="6155" max="6155" width="11.5703125" style="31" customWidth="1"/>
    <col min="6156" max="6156" width="12.140625" style="31" customWidth="1"/>
    <col min="6157" max="6157" width="6.42578125" style="31" customWidth="1"/>
    <col min="6158" max="6158" width="10.42578125" style="31" customWidth="1"/>
    <col min="6159" max="6161" width="9.140625" style="31"/>
    <col min="6162" max="6162" width="6.5703125" style="31" customWidth="1"/>
    <col min="6163" max="6163" width="7.7109375" style="31" customWidth="1"/>
    <col min="6164" max="6164" width="9.28515625" style="31" customWidth="1"/>
    <col min="6165" max="6165" width="8" style="31" customWidth="1"/>
    <col min="6166" max="6166" width="8.28515625" style="31" customWidth="1"/>
    <col min="6167" max="6400" width="9.140625" style="31"/>
    <col min="6401" max="6401" width="5.28515625" style="31" customWidth="1"/>
    <col min="6402" max="6402" width="8.5703125" style="31" customWidth="1"/>
    <col min="6403" max="6403" width="21.5703125" style="31" customWidth="1"/>
    <col min="6404" max="6404" width="8.42578125" style="31" customWidth="1"/>
    <col min="6405" max="6405" width="10.140625" style="31" customWidth="1"/>
    <col min="6406" max="6406" width="12.28515625" style="31" customWidth="1"/>
    <col min="6407" max="6407" width="9.28515625" style="31" customWidth="1"/>
    <col min="6408" max="6408" width="10.7109375" style="31" customWidth="1"/>
    <col min="6409" max="6409" width="5.7109375" style="31" customWidth="1"/>
    <col min="6410" max="6410" width="7.42578125" style="31" customWidth="1"/>
    <col min="6411" max="6411" width="11.5703125" style="31" customWidth="1"/>
    <col min="6412" max="6412" width="12.140625" style="31" customWidth="1"/>
    <col min="6413" max="6413" width="6.42578125" style="31" customWidth="1"/>
    <col min="6414" max="6414" width="10.42578125" style="31" customWidth="1"/>
    <col min="6415" max="6417" width="9.140625" style="31"/>
    <col min="6418" max="6418" width="6.5703125" style="31" customWidth="1"/>
    <col min="6419" max="6419" width="7.7109375" style="31" customWidth="1"/>
    <col min="6420" max="6420" width="9.28515625" style="31" customWidth="1"/>
    <col min="6421" max="6421" width="8" style="31" customWidth="1"/>
    <col min="6422" max="6422" width="8.28515625" style="31" customWidth="1"/>
    <col min="6423" max="6656" width="9.140625" style="31"/>
    <col min="6657" max="6657" width="5.28515625" style="31" customWidth="1"/>
    <col min="6658" max="6658" width="8.5703125" style="31" customWidth="1"/>
    <col min="6659" max="6659" width="21.5703125" style="31" customWidth="1"/>
    <col min="6660" max="6660" width="8.42578125" style="31" customWidth="1"/>
    <col min="6661" max="6661" width="10.140625" style="31" customWidth="1"/>
    <col min="6662" max="6662" width="12.28515625" style="31" customWidth="1"/>
    <col min="6663" max="6663" width="9.28515625" style="31" customWidth="1"/>
    <col min="6664" max="6664" width="10.7109375" style="31" customWidth="1"/>
    <col min="6665" max="6665" width="5.7109375" style="31" customWidth="1"/>
    <col min="6666" max="6666" width="7.42578125" style="31" customWidth="1"/>
    <col min="6667" max="6667" width="11.5703125" style="31" customWidth="1"/>
    <col min="6668" max="6668" width="12.140625" style="31" customWidth="1"/>
    <col min="6669" max="6669" width="6.42578125" style="31" customWidth="1"/>
    <col min="6670" max="6670" width="10.42578125" style="31" customWidth="1"/>
    <col min="6671" max="6673" width="9.140625" style="31"/>
    <col min="6674" max="6674" width="6.5703125" style="31" customWidth="1"/>
    <col min="6675" max="6675" width="7.7109375" style="31" customWidth="1"/>
    <col min="6676" max="6676" width="9.28515625" style="31" customWidth="1"/>
    <col min="6677" max="6677" width="8" style="31" customWidth="1"/>
    <col min="6678" max="6678" width="8.28515625" style="31" customWidth="1"/>
    <col min="6679" max="6912" width="9.140625" style="31"/>
    <col min="6913" max="6913" width="5.28515625" style="31" customWidth="1"/>
    <col min="6914" max="6914" width="8.5703125" style="31" customWidth="1"/>
    <col min="6915" max="6915" width="21.5703125" style="31" customWidth="1"/>
    <col min="6916" max="6916" width="8.42578125" style="31" customWidth="1"/>
    <col min="6917" max="6917" width="10.140625" style="31" customWidth="1"/>
    <col min="6918" max="6918" width="12.28515625" style="31" customWidth="1"/>
    <col min="6919" max="6919" width="9.28515625" style="31" customWidth="1"/>
    <col min="6920" max="6920" width="10.7109375" style="31" customWidth="1"/>
    <col min="6921" max="6921" width="5.7109375" style="31" customWidth="1"/>
    <col min="6922" max="6922" width="7.42578125" style="31" customWidth="1"/>
    <col min="6923" max="6923" width="11.5703125" style="31" customWidth="1"/>
    <col min="6924" max="6924" width="12.140625" style="31" customWidth="1"/>
    <col min="6925" max="6925" width="6.42578125" style="31" customWidth="1"/>
    <col min="6926" max="6926" width="10.42578125" style="31" customWidth="1"/>
    <col min="6927" max="6929" width="9.140625" style="31"/>
    <col min="6930" max="6930" width="6.5703125" style="31" customWidth="1"/>
    <col min="6931" max="6931" width="7.7109375" style="31" customWidth="1"/>
    <col min="6932" max="6932" width="9.28515625" style="31" customWidth="1"/>
    <col min="6933" max="6933" width="8" style="31" customWidth="1"/>
    <col min="6934" max="6934" width="8.28515625" style="31" customWidth="1"/>
    <col min="6935" max="7168" width="9.140625" style="31"/>
    <col min="7169" max="7169" width="5.28515625" style="31" customWidth="1"/>
    <col min="7170" max="7170" width="8.5703125" style="31" customWidth="1"/>
    <col min="7171" max="7171" width="21.5703125" style="31" customWidth="1"/>
    <col min="7172" max="7172" width="8.42578125" style="31" customWidth="1"/>
    <col min="7173" max="7173" width="10.140625" style="31" customWidth="1"/>
    <col min="7174" max="7174" width="12.28515625" style="31" customWidth="1"/>
    <col min="7175" max="7175" width="9.28515625" style="31" customWidth="1"/>
    <col min="7176" max="7176" width="10.7109375" style="31" customWidth="1"/>
    <col min="7177" max="7177" width="5.7109375" style="31" customWidth="1"/>
    <col min="7178" max="7178" width="7.42578125" style="31" customWidth="1"/>
    <col min="7179" max="7179" width="11.5703125" style="31" customWidth="1"/>
    <col min="7180" max="7180" width="12.140625" style="31" customWidth="1"/>
    <col min="7181" max="7181" width="6.42578125" style="31" customWidth="1"/>
    <col min="7182" max="7182" width="10.42578125" style="31" customWidth="1"/>
    <col min="7183" max="7185" width="9.140625" style="31"/>
    <col min="7186" max="7186" width="6.5703125" style="31" customWidth="1"/>
    <col min="7187" max="7187" width="7.7109375" style="31" customWidth="1"/>
    <col min="7188" max="7188" width="9.28515625" style="31" customWidth="1"/>
    <col min="7189" max="7189" width="8" style="31" customWidth="1"/>
    <col min="7190" max="7190" width="8.28515625" style="31" customWidth="1"/>
    <col min="7191" max="7424" width="9.140625" style="31"/>
    <col min="7425" max="7425" width="5.28515625" style="31" customWidth="1"/>
    <col min="7426" max="7426" width="8.5703125" style="31" customWidth="1"/>
    <col min="7427" max="7427" width="21.5703125" style="31" customWidth="1"/>
    <col min="7428" max="7428" width="8.42578125" style="31" customWidth="1"/>
    <col min="7429" max="7429" width="10.140625" style="31" customWidth="1"/>
    <col min="7430" max="7430" width="12.28515625" style="31" customWidth="1"/>
    <col min="7431" max="7431" width="9.28515625" style="31" customWidth="1"/>
    <col min="7432" max="7432" width="10.7109375" style="31" customWidth="1"/>
    <col min="7433" max="7433" width="5.7109375" style="31" customWidth="1"/>
    <col min="7434" max="7434" width="7.42578125" style="31" customWidth="1"/>
    <col min="7435" max="7435" width="11.5703125" style="31" customWidth="1"/>
    <col min="7436" max="7436" width="12.140625" style="31" customWidth="1"/>
    <col min="7437" max="7437" width="6.42578125" style="31" customWidth="1"/>
    <col min="7438" max="7438" width="10.42578125" style="31" customWidth="1"/>
    <col min="7439" max="7441" width="9.140625" style="31"/>
    <col min="7442" max="7442" width="6.5703125" style="31" customWidth="1"/>
    <col min="7443" max="7443" width="7.7109375" style="31" customWidth="1"/>
    <col min="7444" max="7444" width="9.28515625" style="31" customWidth="1"/>
    <col min="7445" max="7445" width="8" style="31" customWidth="1"/>
    <col min="7446" max="7446" width="8.28515625" style="31" customWidth="1"/>
    <col min="7447" max="7680" width="9.140625" style="31"/>
    <col min="7681" max="7681" width="5.28515625" style="31" customWidth="1"/>
    <col min="7682" max="7682" width="8.5703125" style="31" customWidth="1"/>
    <col min="7683" max="7683" width="21.5703125" style="31" customWidth="1"/>
    <col min="7684" max="7684" width="8.42578125" style="31" customWidth="1"/>
    <col min="7685" max="7685" width="10.140625" style="31" customWidth="1"/>
    <col min="7686" max="7686" width="12.28515625" style="31" customWidth="1"/>
    <col min="7687" max="7687" width="9.28515625" style="31" customWidth="1"/>
    <col min="7688" max="7688" width="10.7109375" style="31" customWidth="1"/>
    <col min="7689" max="7689" width="5.7109375" style="31" customWidth="1"/>
    <col min="7690" max="7690" width="7.42578125" style="31" customWidth="1"/>
    <col min="7691" max="7691" width="11.5703125" style="31" customWidth="1"/>
    <col min="7692" max="7692" width="12.140625" style="31" customWidth="1"/>
    <col min="7693" max="7693" width="6.42578125" style="31" customWidth="1"/>
    <col min="7694" max="7694" width="10.42578125" style="31" customWidth="1"/>
    <col min="7695" max="7697" width="9.140625" style="31"/>
    <col min="7698" max="7698" width="6.5703125" style="31" customWidth="1"/>
    <col min="7699" max="7699" width="7.7109375" style="31" customWidth="1"/>
    <col min="7700" max="7700" width="9.28515625" style="31" customWidth="1"/>
    <col min="7701" max="7701" width="8" style="31" customWidth="1"/>
    <col min="7702" max="7702" width="8.28515625" style="31" customWidth="1"/>
    <col min="7703" max="7936" width="9.140625" style="31"/>
    <col min="7937" max="7937" width="5.28515625" style="31" customWidth="1"/>
    <col min="7938" max="7938" width="8.5703125" style="31" customWidth="1"/>
    <col min="7939" max="7939" width="21.5703125" style="31" customWidth="1"/>
    <col min="7940" max="7940" width="8.42578125" style="31" customWidth="1"/>
    <col min="7941" max="7941" width="10.140625" style="31" customWidth="1"/>
    <col min="7942" max="7942" width="12.28515625" style="31" customWidth="1"/>
    <col min="7943" max="7943" width="9.28515625" style="31" customWidth="1"/>
    <col min="7944" max="7944" width="10.7109375" style="31" customWidth="1"/>
    <col min="7945" max="7945" width="5.7109375" style="31" customWidth="1"/>
    <col min="7946" max="7946" width="7.42578125" style="31" customWidth="1"/>
    <col min="7947" max="7947" width="11.5703125" style="31" customWidth="1"/>
    <col min="7948" max="7948" width="12.140625" style="31" customWidth="1"/>
    <col min="7949" max="7949" width="6.42578125" style="31" customWidth="1"/>
    <col min="7950" max="7950" width="10.42578125" style="31" customWidth="1"/>
    <col min="7951" max="7953" width="9.140625" style="31"/>
    <col min="7954" max="7954" width="6.5703125" style="31" customWidth="1"/>
    <col min="7955" max="7955" width="7.7109375" style="31" customWidth="1"/>
    <col min="7956" max="7956" width="9.28515625" style="31" customWidth="1"/>
    <col min="7957" max="7957" width="8" style="31" customWidth="1"/>
    <col min="7958" max="7958" width="8.28515625" style="31" customWidth="1"/>
    <col min="7959" max="8192" width="9.140625" style="31"/>
    <col min="8193" max="8193" width="5.28515625" style="31" customWidth="1"/>
    <col min="8194" max="8194" width="8.5703125" style="31" customWidth="1"/>
    <col min="8195" max="8195" width="21.5703125" style="31" customWidth="1"/>
    <col min="8196" max="8196" width="8.42578125" style="31" customWidth="1"/>
    <col min="8197" max="8197" width="10.140625" style="31" customWidth="1"/>
    <col min="8198" max="8198" width="12.28515625" style="31" customWidth="1"/>
    <col min="8199" max="8199" width="9.28515625" style="31" customWidth="1"/>
    <col min="8200" max="8200" width="10.7109375" style="31" customWidth="1"/>
    <col min="8201" max="8201" width="5.7109375" style="31" customWidth="1"/>
    <col min="8202" max="8202" width="7.42578125" style="31" customWidth="1"/>
    <col min="8203" max="8203" width="11.5703125" style="31" customWidth="1"/>
    <col min="8204" max="8204" width="12.140625" style="31" customWidth="1"/>
    <col min="8205" max="8205" width="6.42578125" style="31" customWidth="1"/>
    <col min="8206" max="8206" width="10.42578125" style="31" customWidth="1"/>
    <col min="8207" max="8209" width="9.140625" style="31"/>
    <col min="8210" max="8210" width="6.5703125" style="31" customWidth="1"/>
    <col min="8211" max="8211" width="7.7109375" style="31" customWidth="1"/>
    <col min="8212" max="8212" width="9.28515625" style="31" customWidth="1"/>
    <col min="8213" max="8213" width="8" style="31" customWidth="1"/>
    <col min="8214" max="8214" width="8.28515625" style="31" customWidth="1"/>
    <col min="8215" max="8448" width="9.140625" style="31"/>
    <col min="8449" max="8449" width="5.28515625" style="31" customWidth="1"/>
    <col min="8450" max="8450" width="8.5703125" style="31" customWidth="1"/>
    <col min="8451" max="8451" width="21.5703125" style="31" customWidth="1"/>
    <col min="8452" max="8452" width="8.42578125" style="31" customWidth="1"/>
    <col min="8453" max="8453" width="10.140625" style="31" customWidth="1"/>
    <col min="8454" max="8454" width="12.28515625" style="31" customWidth="1"/>
    <col min="8455" max="8455" width="9.28515625" style="31" customWidth="1"/>
    <col min="8456" max="8456" width="10.7109375" style="31" customWidth="1"/>
    <col min="8457" max="8457" width="5.7109375" style="31" customWidth="1"/>
    <col min="8458" max="8458" width="7.42578125" style="31" customWidth="1"/>
    <col min="8459" max="8459" width="11.5703125" style="31" customWidth="1"/>
    <col min="8460" max="8460" width="12.140625" style="31" customWidth="1"/>
    <col min="8461" max="8461" width="6.42578125" style="31" customWidth="1"/>
    <col min="8462" max="8462" width="10.42578125" style="31" customWidth="1"/>
    <col min="8463" max="8465" width="9.140625" style="31"/>
    <col min="8466" max="8466" width="6.5703125" style="31" customWidth="1"/>
    <col min="8467" max="8467" width="7.7109375" style="31" customWidth="1"/>
    <col min="8468" max="8468" width="9.28515625" style="31" customWidth="1"/>
    <col min="8469" max="8469" width="8" style="31" customWidth="1"/>
    <col min="8470" max="8470" width="8.28515625" style="31" customWidth="1"/>
    <col min="8471" max="8704" width="9.140625" style="31"/>
    <col min="8705" max="8705" width="5.28515625" style="31" customWidth="1"/>
    <col min="8706" max="8706" width="8.5703125" style="31" customWidth="1"/>
    <col min="8707" max="8707" width="21.5703125" style="31" customWidth="1"/>
    <col min="8708" max="8708" width="8.42578125" style="31" customWidth="1"/>
    <col min="8709" max="8709" width="10.140625" style="31" customWidth="1"/>
    <col min="8710" max="8710" width="12.28515625" style="31" customWidth="1"/>
    <col min="8711" max="8711" width="9.28515625" style="31" customWidth="1"/>
    <col min="8712" max="8712" width="10.7109375" style="31" customWidth="1"/>
    <col min="8713" max="8713" width="5.7109375" style="31" customWidth="1"/>
    <col min="8714" max="8714" width="7.42578125" style="31" customWidth="1"/>
    <col min="8715" max="8715" width="11.5703125" style="31" customWidth="1"/>
    <col min="8716" max="8716" width="12.140625" style="31" customWidth="1"/>
    <col min="8717" max="8717" width="6.42578125" style="31" customWidth="1"/>
    <col min="8718" max="8718" width="10.42578125" style="31" customWidth="1"/>
    <col min="8719" max="8721" width="9.140625" style="31"/>
    <col min="8722" max="8722" width="6.5703125" style="31" customWidth="1"/>
    <col min="8723" max="8723" width="7.7109375" style="31" customWidth="1"/>
    <col min="8724" max="8724" width="9.28515625" style="31" customWidth="1"/>
    <col min="8725" max="8725" width="8" style="31" customWidth="1"/>
    <col min="8726" max="8726" width="8.28515625" style="31" customWidth="1"/>
    <col min="8727" max="8960" width="9.140625" style="31"/>
    <col min="8961" max="8961" width="5.28515625" style="31" customWidth="1"/>
    <col min="8962" max="8962" width="8.5703125" style="31" customWidth="1"/>
    <col min="8963" max="8963" width="21.5703125" style="31" customWidth="1"/>
    <col min="8964" max="8964" width="8.42578125" style="31" customWidth="1"/>
    <col min="8965" max="8965" width="10.140625" style="31" customWidth="1"/>
    <col min="8966" max="8966" width="12.28515625" style="31" customWidth="1"/>
    <col min="8967" max="8967" width="9.28515625" style="31" customWidth="1"/>
    <col min="8968" max="8968" width="10.7109375" style="31" customWidth="1"/>
    <col min="8969" max="8969" width="5.7109375" style="31" customWidth="1"/>
    <col min="8970" max="8970" width="7.42578125" style="31" customWidth="1"/>
    <col min="8971" max="8971" width="11.5703125" style="31" customWidth="1"/>
    <col min="8972" max="8972" width="12.140625" style="31" customWidth="1"/>
    <col min="8973" max="8973" width="6.42578125" style="31" customWidth="1"/>
    <col min="8974" max="8974" width="10.42578125" style="31" customWidth="1"/>
    <col min="8975" max="8977" width="9.140625" style="31"/>
    <col min="8978" max="8978" width="6.5703125" style="31" customWidth="1"/>
    <col min="8979" max="8979" width="7.7109375" style="31" customWidth="1"/>
    <col min="8980" max="8980" width="9.28515625" style="31" customWidth="1"/>
    <col min="8981" max="8981" width="8" style="31" customWidth="1"/>
    <col min="8982" max="8982" width="8.28515625" style="31" customWidth="1"/>
    <col min="8983" max="9216" width="9.140625" style="31"/>
    <col min="9217" max="9217" width="5.28515625" style="31" customWidth="1"/>
    <col min="9218" max="9218" width="8.5703125" style="31" customWidth="1"/>
    <col min="9219" max="9219" width="21.5703125" style="31" customWidth="1"/>
    <col min="9220" max="9220" width="8.42578125" style="31" customWidth="1"/>
    <col min="9221" max="9221" width="10.140625" style="31" customWidth="1"/>
    <col min="9222" max="9222" width="12.28515625" style="31" customWidth="1"/>
    <col min="9223" max="9223" width="9.28515625" style="31" customWidth="1"/>
    <col min="9224" max="9224" width="10.7109375" style="31" customWidth="1"/>
    <col min="9225" max="9225" width="5.7109375" style="31" customWidth="1"/>
    <col min="9226" max="9226" width="7.42578125" style="31" customWidth="1"/>
    <col min="9227" max="9227" width="11.5703125" style="31" customWidth="1"/>
    <col min="9228" max="9228" width="12.140625" style="31" customWidth="1"/>
    <col min="9229" max="9229" width="6.42578125" style="31" customWidth="1"/>
    <col min="9230" max="9230" width="10.42578125" style="31" customWidth="1"/>
    <col min="9231" max="9233" width="9.140625" style="31"/>
    <col min="9234" max="9234" width="6.5703125" style="31" customWidth="1"/>
    <col min="9235" max="9235" width="7.7109375" style="31" customWidth="1"/>
    <col min="9236" max="9236" width="9.28515625" style="31" customWidth="1"/>
    <col min="9237" max="9237" width="8" style="31" customWidth="1"/>
    <col min="9238" max="9238" width="8.28515625" style="31" customWidth="1"/>
    <col min="9239" max="9472" width="9.140625" style="31"/>
    <col min="9473" max="9473" width="5.28515625" style="31" customWidth="1"/>
    <col min="9474" max="9474" width="8.5703125" style="31" customWidth="1"/>
    <col min="9475" max="9475" width="21.5703125" style="31" customWidth="1"/>
    <col min="9476" max="9476" width="8.42578125" style="31" customWidth="1"/>
    <col min="9477" max="9477" width="10.140625" style="31" customWidth="1"/>
    <col min="9478" max="9478" width="12.28515625" style="31" customWidth="1"/>
    <col min="9479" max="9479" width="9.28515625" style="31" customWidth="1"/>
    <col min="9480" max="9480" width="10.7109375" style="31" customWidth="1"/>
    <col min="9481" max="9481" width="5.7109375" style="31" customWidth="1"/>
    <col min="9482" max="9482" width="7.42578125" style="31" customWidth="1"/>
    <col min="9483" max="9483" width="11.5703125" style="31" customWidth="1"/>
    <col min="9484" max="9484" width="12.140625" style="31" customWidth="1"/>
    <col min="9485" max="9485" width="6.42578125" style="31" customWidth="1"/>
    <col min="9486" max="9486" width="10.42578125" style="31" customWidth="1"/>
    <col min="9487" max="9489" width="9.140625" style="31"/>
    <col min="9490" max="9490" width="6.5703125" style="31" customWidth="1"/>
    <col min="9491" max="9491" width="7.7109375" style="31" customWidth="1"/>
    <col min="9492" max="9492" width="9.28515625" style="31" customWidth="1"/>
    <col min="9493" max="9493" width="8" style="31" customWidth="1"/>
    <col min="9494" max="9494" width="8.28515625" style="31" customWidth="1"/>
    <col min="9495" max="9728" width="9.140625" style="31"/>
    <col min="9729" max="9729" width="5.28515625" style="31" customWidth="1"/>
    <col min="9730" max="9730" width="8.5703125" style="31" customWidth="1"/>
    <col min="9731" max="9731" width="21.5703125" style="31" customWidth="1"/>
    <col min="9732" max="9732" width="8.42578125" style="31" customWidth="1"/>
    <col min="9733" max="9733" width="10.140625" style="31" customWidth="1"/>
    <col min="9734" max="9734" width="12.28515625" style="31" customWidth="1"/>
    <col min="9735" max="9735" width="9.28515625" style="31" customWidth="1"/>
    <col min="9736" max="9736" width="10.7109375" style="31" customWidth="1"/>
    <col min="9737" max="9737" width="5.7109375" style="31" customWidth="1"/>
    <col min="9738" max="9738" width="7.42578125" style="31" customWidth="1"/>
    <col min="9739" max="9739" width="11.5703125" style="31" customWidth="1"/>
    <col min="9740" max="9740" width="12.140625" style="31" customWidth="1"/>
    <col min="9741" max="9741" width="6.42578125" style="31" customWidth="1"/>
    <col min="9742" max="9742" width="10.42578125" style="31" customWidth="1"/>
    <col min="9743" max="9745" width="9.140625" style="31"/>
    <col min="9746" max="9746" width="6.5703125" style="31" customWidth="1"/>
    <col min="9747" max="9747" width="7.7109375" style="31" customWidth="1"/>
    <col min="9748" max="9748" width="9.28515625" style="31" customWidth="1"/>
    <col min="9749" max="9749" width="8" style="31" customWidth="1"/>
    <col min="9750" max="9750" width="8.28515625" style="31" customWidth="1"/>
    <col min="9751" max="9984" width="9.140625" style="31"/>
    <col min="9985" max="9985" width="5.28515625" style="31" customWidth="1"/>
    <col min="9986" max="9986" width="8.5703125" style="31" customWidth="1"/>
    <col min="9987" max="9987" width="21.5703125" style="31" customWidth="1"/>
    <col min="9988" max="9988" width="8.42578125" style="31" customWidth="1"/>
    <col min="9989" max="9989" width="10.140625" style="31" customWidth="1"/>
    <col min="9990" max="9990" width="12.28515625" style="31" customWidth="1"/>
    <col min="9991" max="9991" width="9.28515625" style="31" customWidth="1"/>
    <col min="9992" max="9992" width="10.7109375" style="31" customWidth="1"/>
    <col min="9993" max="9993" width="5.7109375" style="31" customWidth="1"/>
    <col min="9994" max="9994" width="7.42578125" style="31" customWidth="1"/>
    <col min="9995" max="9995" width="11.5703125" style="31" customWidth="1"/>
    <col min="9996" max="9996" width="12.140625" style="31" customWidth="1"/>
    <col min="9997" max="9997" width="6.42578125" style="31" customWidth="1"/>
    <col min="9998" max="9998" width="10.42578125" style="31" customWidth="1"/>
    <col min="9999" max="10001" width="9.140625" style="31"/>
    <col min="10002" max="10002" width="6.5703125" style="31" customWidth="1"/>
    <col min="10003" max="10003" width="7.7109375" style="31" customWidth="1"/>
    <col min="10004" max="10004" width="9.28515625" style="31" customWidth="1"/>
    <col min="10005" max="10005" width="8" style="31" customWidth="1"/>
    <col min="10006" max="10006" width="8.28515625" style="31" customWidth="1"/>
    <col min="10007" max="10240" width="9.140625" style="31"/>
    <col min="10241" max="10241" width="5.28515625" style="31" customWidth="1"/>
    <col min="10242" max="10242" width="8.5703125" style="31" customWidth="1"/>
    <col min="10243" max="10243" width="21.5703125" style="31" customWidth="1"/>
    <col min="10244" max="10244" width="8.42578125" style="31" customWidth="1"/>
    <col min="10245" max="10245" width="10.140625" style="31" customWidth="1"/>
    <col min="10246" max="10246" width="12.28515625" style="31" customWidth="1"/>
    <col min="10247" max="10247" width="9.28515625" style="31" customWidth="1"/>
    <col min="10248" max="10248" width="10.7109375" style="31" customWidth="1"/>
    <col min="10249" max="10249" width="5.7109375" style="31" customWidth="1"/>
    <col min="10250" max="10250" width="7.42578125" style="31" customWidth="1"/>
    <col min="10251" max="10251" width="11.5703125" style="31" customWidth="1"/>
    <col min="10252" max="10252" width="12.140625" style="31" customWidth="1"/>
    <col min="10253" max="10253" width="6.42578125" style="31" customWidth="1"/>
    <col min="10254" max="10254" width="10.42578125" style="31" customWidth="1"/>
    <col min="10255" max="10257" width="9.140625" style="31"/>
    <col min="10258" max="10258" width="6.5703125" style="31" customWidth="1"/>
    <col min="10259" max="10259" width="7.7109375" style="31" customWidth="1"/>
    <col min="10260" max="10260" width="9.28515625" style="31" customWidth="1"/>
    <col min="10261" max="10261" width="8" style="31" customWidth="1"/>
    <col min="10262" max="10262" width="8.28515625" style="31" customWidth="1"/>
    <col min="10263" max="10496" width="9.140625" style="31"/>
    <col min="10497" max="10497" width="5.28515625" style="31" customWidth="1"/>
    <col min="10498" max="10498" width="8.5703125" style="31" customWidth="1"/>
    <col min="10499" max="10499" width="21.5703125" style="31" customWidth="1"/>
    <col min="10500" max="10500" width="8.42578125" style="31" customWidth="1"/>
    <col min="10501" max="10501" width="10.140625" style="31" customWidth="1"/>
    <col min="10502" max="10502" width="12.28515625" style="31" customWidth="1"/>
    <col min="10503" max="10503" width="9.28515625" style="31" customWidth="1"/>
    <col min="10504" max="10504" width="10.7109375" style="31" customWidth="1"/>
    <col min="10505" max="10505" width="5.7109375" style="31" customWidth="1"/>
    <col min="10506" max="10506" width="7.42578125" style="31" customWidth="1"/>
    <col min="10507" max="10507" width="11.5703125" style="31" customWidth="1"/>
    <col min="10508" max="10508" width="12.140625" style="31" customWidth="1"/>
    <col min="10509" max="10509" width="6.42578125" style="31" customWidth="1"/>
    <col min="10510" max="10510" width="10.42578125" style="31" customWidth="1"/>
    <col min="10511" max="10513" width="9.140625" style="31"/>
    <col min="10514" max="10514" width="6.5703125" style="31" customWidth="1"/>
    <col min="10515" max="10515" width="7.7109375" style="31" customWidth="1"/>
    <col min="10516" max="10516" width="9.28515625" style="31" customWidth="1"/>
    <col min="10517" max="10517" width="8" style="31" customWidth="1"/>
    <col min="10518" max="10518" width="8.28515625" style="31" customWidth="1"/>
    <col min="10519" max="10752" width="9.140625" style="31"/>
    <col min="10753" max="10753" width="5.28515625" style="31" customWidth="1"/>
    <col min="10754" max="10754" width="8.5703125" style="31" customWidth="1"/>
    <col min="10755" max="10755" width="21.5703125" style="31" customWidth="1"/>
    <col min="10756" max="10756" width="8.42578125" style="31" customWidth="1"/>
    <col min="10757" max="10757" width="10.140625" style="31" customWidth="1"/>
    <col min="10758" max="10758" width="12.28515625" style="31" customWidth="1"/>
    <col min="10759" max="10759" width="9.28515625" style="31" customWidth="1"/>
    <col min="10760" max="10760" width="10.7109375" style="31" customWidth="1"/>
    <col min="10761" max="10761" width="5.7109375" style="31" customWidth="1"/>
    <col min="10762" max="10762" width="7.42578125" style="31" customWidth="1"/>
    <col min="10763" max="10763" width="11.5703125" style="31" customWidth="1"/>
    <col min="10764" max="10764" width="12.140625" style="31" customWidth="1"/>
    <col min="10765" max="10765" width="6.42578125" style="31" customWidth="1"/>
    <col min="10766" max="10766" width="10.42578125" style="31" customWidth="1"/>
    <col min="10767" max="10769" width="9.140625" style="31"/>
    <col min="10770" max="10770" width="6.5703125" style="31" customWidth="1"/>
    <col min="10771" max="10771" width="7.7109375" style="31" customWidth="1"/>
    <col min="10772" max="10772" width="9.28515625" style="31" customWidth="1"/>
    <col min="10773" max="10773" width="8" style="31" customWidth="1"/>
    <col min="10774" max="10774" width="8.28515625" style="31" customWidth="1"/>
    <col min="10775" max="11008" width="9.140625" style="31"/>
    <col min="11009" max="11009" width="5.28515625" style="31" customWidth="1"/>
    <col min="11010" max="11010" width="8.5703125" style="31" customWidth="1"/>
    <col min="11011" max="11011" width="21.5703125" style="31" customWidth="1"/>
    <col min="11012" max="11012" width="8.42578125" style="31" customWidth="1"/>
    <col min="11013" max="11013" width="10.140625" style="31" customWidth="1"/>
    <col min="11014" max="11014" width="12.28515625" style="31" customWidth="1"/>
    <col min="11015" max="11015" width="9.28515625" style="31" customWidth="1"/>
    <col min="11016" max="11016" width="10.7109375" style="31" customWidth="1"/>
    <col min="11017" max="11017" width="5.7109375" style="31" customWidth="1"/>
    <col min="11018" max="11018" width="7.42578125" style="31" customWidth="1"/>
    <col min="11019" max="11019" width="11.5703125" style="31" customWidth="1"/>
    <col min="11020" max="11020" width="12.140625" style="31" customWidth="1"/>
    <col min="11021" max="11021" width="6.42578125" style="31" customWidth="1"/>
    <col min="11022" max="11022" width="10.42578125" style="31" customWidth="1"/>
    <col min="11023" max="11025" width="9.140625" style="31"/>
    <col min="11026" max="11026" width="6.5703125" style="31" customWidth="1"/>
    <col min="11027" max="11027" width="7.7109375" style="31" customWidth="1"/>
    <col min="11028" max="11028" width="9.28515625" style="31" customWidth="1"/>
    <col min="11029" max="11029" width="8" style="31" customWidth="1"/>
    <col min="11030" max="11030" width="8.28515625" style="31" customWidth="1"/>
    <col min="11031" max="11264" width="9.140625" style="31"/>
    <col min="11265" max="11265" width="5.28515625" style="31" customWidth="1"/>
    <col min="11266" max="11266" width="8.5703125" style="31" customWidth="1"/>
    <col min="11267" max="11267" width="21.5703125" style="31" customWidth="1"/>
    <col min="11268" max="11268" width="8.42578125" style="31" customWidth="1"/>
    <col min="11269" max="11269" width="10.140625" style="31" customWidth="1"/>
    <col min="11270" max="11270" width="12.28515625" style="31" customWidth="1"/>
    <col min="11271" max="11271" width="9.28515625" style="31" customWidth="1"/>
    <col min="11272" max="11272" width="10.7109375" style="31" customWidth="1"/>
    <col min="11273" max="11273" width="5.7109375" style="31" customWidth="1"/>
    <col min="11274" max="11274" width="7.42578125" style="31" customWidth="1"/>
    <col min="11275" max="11275" width="11.5703125" style="31" customWidth="1"/>
    <col min="11276" max="11276" width="12.140625" style="31" customWidth="1"/>
    <col min="11277" max="11277" width="6.42578125" style="31" customWidth="1"/>
    <col min="11278" max="11278" width="10.42578125" style="31" customWidth="1"/>
    <col min="11279" max="11281" width="9.140625" style="31"/>
    <col min="11282" max="11282" width="6.5703125" style="31" customWidth="1"/>
    <col min="11283" max="11283" width="7.7109375" style="31" customWidth="1"/>
    <col min="11284" max="11284" width="9.28515625" style="31" customWidth="1"/>
    <col min="11285" max="11285" width="8" style="31" customWidth="1"/>
    <col min="11286" max="11286" width="8.28515625" style="31" customWidth="1"/>
    <col min="11287" max="11520" width="9.140625" style="31"/>
    <col min="11521" max="11521" width="5.28515625" style="31" customWidth="1"/>
    <col min="11522" max="11522" width="8.5703125" style="31" customWidth="1"/>
    <col min="11523" max="11523" width="21.5703125" style="31" customWidth="1"/>
    <col min="11524" max="11524" width="8.42578125" style="31" customWidth="1"/>
    <col min="11525" max="11525" width="10.140625" style="31" customWidth="1"/>
    <col min="11526" max="11526" width="12.28515625" style="31" customWidth="1"/>
    <col min="11527" max="11527" width="9.28515625" style="31" customWidth="1"/>
    <col min="11528" max="11528" width="10.7109375" style="31" customWidth="1"/>
    <col min="11529" max="11529" width="5.7109375" style="31" customWidth="1"/>
    <col min="11530" max="11530" width="7.42578125" style="31" customWidth="1"/>
    <col min="11531" max="11531" width="11.5703125" style="31" customWidth="1"/>
    <col min="11532" max="11532" width="12.140625" style="31" customWidth="1"/>
    <col min="11533" max="11533" width="6.42578125" style="31" customWidth="1"/>
    <col min="11534" max="11534" width="10.42578125" style="31" customWidth="1"/>
    <col min="11535" max="11537" width="9.140625" style="31"/>
    <col min="11538" max="11538" width="6.5703125" style="31" customWidth="1"/>
    <col min="11539" max="11539" width="7.7109375" style="31" customWidth="1"/>
    <col min="11540" max="11540" width="9.28515625" style="31" customWidth="1"/>
    <col min="11541" max="11541" width="8" style="31" customWidth="1"/>
    <col min="11542" max="11542" width="8.28515625" style="31" customWidth="1"/>
    <col min="11543" max="11776" width="9.140625" style="31"/>
    <col min="11777" max="11777" width="5.28515625" style="31" customWidth="1"/>
    <col min="11778" max="11778" width="8.5703125" style="31" customWidth="1"/>
    <col min="11779" max="11779" width="21.5703125" style="31" customWidth="1"/>
    <col min="11780" max="11780" width="8.42578125" style="31" customWidth="1"/>
    <col min="11781" max="11781" width="10.140625" style="31" customWidth="1"/>
    <col min="11782" max="11782" width="12.28515625" style="31" customWidth="1"/>
    <col min="11783" max="11783" width="9.28515625" style="31" customWidth="1"/>
    <col min="11784" max="11784" width="10.7109375" style="31" customWidth="1"/>
    <col min="11785" max="11785" width="5.7109375" style="31" customWidth="1"/>
    <col min="11786" max="11786" width="7.42578125" style="31" customWidth="1"/>
    <col min="11787" max="11787" width="11.5703125" style="31" customWidth="1"/>
    <col min="11788" max="11788" width="12.140625" style="31" customWidth="1"/>
    <col min="11789" max="11789" width="6.42578125" style="31" customWidth="1"/>
    <col min="11790" max="11790" width="10.42578125" style="31" customWidth="1"/>
    <col min="11791" max="11793" width="9.140625" style="31"/>
    <col min="11794" max="11794" width="6.5703125" style="31" customWidth="1"/>
    <col min="11795" max="11795" width="7.7109375" style="31" customWidth="1"/>
    <col min="11796" max="11796" width="9.28515625" style="31" customWidth="1"/>
    <col min="11797" max="11797" width="8" style="31" customWidth="1"/>
    <col min="11798" max="11798" width="8.28515625" style="31" customWidth="1"/>
    <col min="11799" max="12032" width="9.140625" style="31"/>
    <col min="12033" max="12033" width="5.28515625" style="31" customWidth="1"/>
    <col min="12034" max="12034" width="8.5703125" style="31" customWidth="1"/>
    <col min="12035" max="12035" width="21.5703125" style="31" customWidth="1"/>
    <col min="12036" max="12036" width="8.42578125" style="31" customWidth="1"/>
    <col min="12037" max="12037" width="10.140625" style="31" customWidth="1"/>
    <col min="12038" max="12038" width="12.28515625" style="31" customWidth="1"/>
    <col min="12039" max="12039" width="9.28515625" style="31" customWidth="1"/>
    <col min="12040" max="12040" width="10.7109375" style="31" customWidth="1"/>
    <col min="12041" max="12041" width="5.7109375" style="31" customWidth="1"/>
    <col min="12042" max="12042" width="7.42578125" style="31" customWidth="1"/>
    <col min="12043" max="12043" width="11.5703125" style="31" customWidth="1"/>
    <col min="12044" max="12044" width="12.140625" style="31" customWidth="1"/>
    <col min="12045" max="12045" width="6.42578125" style="31" customWidth="1"/>
    <col min="12046" max="12046" width="10.42578125" style="31" customWidth="1"/>
    <col min="12047" max="12049" width="9.140625" style="31"/>
    <col min="12050" max="12050" width="6.5703125" style="31" customWidth="1"/>
    <col min="12051" max="12051" width="7.7109375" style="31" customWidth="1"/>
    <col min="12052" max="12052" width="9.28515625" style="31" customWidth="1"/>
    <col min="12053" max="12053" width="8" style="31" customWidth="1"/>
    <col min="12054" max="12054" width="8.28515625" style="31" customWidth="1"/>
    <col min="12055" max="12288" width="9.140625" style="31"/>
    <col min="12289" max="12289" width="5.28515625" style="31" customWidth="1"/>
    <col min="12290" max="12290" width="8.5703125" style="31" customWidth="1"/>
    <col min="12291" max="12291" width="21.5703125" style="31" customWidth="1"/>
    <col min="12292" max="12292" width="8.42578125" style="31" customWidth="1"/>
    <col min="12293" max="12293" width="10.140625" style="31" customWidth="1"/>
    <col min="12294" max="12294" width="12.28515625" style="31" customWidth="1"/>
    <col min="12295" max="12295" width="9.28515625" style="31" customWidth="1"/>
    <col min="12296" max="12296" width="10.7109375" style="31" customWidth="1"/>
    <col min="12297" max="12297" width="5.7109375" style="31" customWidth="1"/>
    <col min="12298" max="12298" width="7.42578125" style="31" customWidth="1"/>
    <col min="12299" max="12299" width="11.5703125" style="31" customWidth="1"/>
    <col min="12300" max="12300" width="12.140625" style="31" customWidth="1"/>
    <col min="12301" max="12301" width="6.42578125" style="31" customWidth="1"/>
    <col min="12302" max="12302" width="10.42578125" style="31" customWidth="1"/>
    <col min="12303" max="12305" width="9.140625" style="31"/>
    <col min="12306" max="12306" width="6.5703125" style="31" customWidth="1"/>
    <col min="12307" max="12307" width="7.7109375" style="31" customWidth="1"/>
    <col min="12308" max="12308" width="9.28515625" style="31" customWidth="1"/>
    <col min="12309" max="12309" width="8" style="31" customWidth="1"/>
    <col min="12310" max="12310" width="8.28515625" style="31" customWidth="1"/>
    <col min="12311" max="12544" width="9.140625" style="31"/>
    <col min="12545" max="12545" width="5.28515625" style="31" customWidth="1"/>
    <col min="12546" max="12546" width="8.5703125" style="31" customWidth="1"/>
    <col min="12547" max="12547" width="21.5703125" style="31" customWidth="1"/>
    <col min="12548" max="12548" width="8.42578125" style="31" customWidth="1"/>
    <col min="12549" max="12549" width="10.140625" style="31" customWidth="1"/>
    <col min="12550" max="12550" width="12.28515625" style="31" customWidth="1"/>
    <col min="12551" max="12551" width="9.28515625" style="31" customWidth="1"/>
    <col min="12552" max="12552" width="10.7109375" style="31" customWidth="1"/>
    <col min="12553" max="12553" width="5.7109375" style="31" customWidth="1"/>
    <col min="12554" max="12554" width="7.42578125" style="31" customWidth="1"/>
    <col min="12555" max="12555" width="11.5703125" style="31" customWidth="1"/>
    <col min="12556" max="12556" width="12.140625" style="31" customWidth="1"/>
    <col min="12557" max="12557" width="6.42578125" style="31" customWidth="1"/>
    <col min="12558" max="12558" width="10.42578125" style="31" customWidth="1"/>
    <col min="12559" max="12561" width="9.140625" style="31"/>
    <col min="12562" max="12562" width="6.5703125" style="31" customWidth="1"/>
    <col min="12563" max="12563" width="7.7109375" style="31" customWidth="1"/>
    <col min="12564" max="12564" width="9.28515625" style="31" customWidth="1"/>
    <col min="12565" max="12565" width="8" style="31" customWidth="1"/>
    <col min="12566" max="12566" width="8.28515625" style="31" customWidth="1"/>
    <col min="12567" max="12800" width="9.140625" style="31"/>
    <col min="12801" max="12801" width="5.28515625" style="31" customWidth="1"/>
    <col min="12802" max="12802" width="8.5703125" style="31" customWidth="1"/>
    <col min="12803" max="12803" width="21.5703125" style="31" customWidth="1"/>
    <col min="12804" max="12804" width="8.42578125" style="31" customWidth="1"/>
    <col min="12805" max="12805" width="10.140625" style="31" customWidth="1"/>
    <col min="12806" max="12806" width="12.28515625" style="31" customWidth="1"/>
    <col min="12807" max="12807" width="9.28515625" style="31" customWidth="1"/>
    <col min="12808" max="12808" width="10.7109375" style="31" customWidth="1"/>
    <col min="12809" max="12809" width="5.7109375" style="31" customWidth="1"/>
    <col min="12810" max="12810" width="7.42578125" style="31" customWidth="1"/>
    <col min="12811" max="12811" width="11.5703125" style="31" customWidth="1"/>
    <col min="12812" max="12812" width="12.140625" style="31" customWidth="1"/>
    <col min="12813" max="12813" width="6.42578125" style="31" customWidth="1"/>
    <col min="12814" max="12814" width="10.42578125" style="31" customWidth="1"/>
    <col min="12815" max="12817" width="9.140625" style="31"/>
    <col min="12818" max="12818" width="6.5703125" style="31" customWidth="1"/>
    <col min="12819" max="12819" width="7.7109375" style="31" customWidth="1"/>
    <col min="12820" max="12820" width="9.28515625" style="31" customWidth="1"/>
    <col min="12821" max="12821" width="8" style="31" customWidth="1"/>
    <col min="12822" max="12822" width="8.28515625" style="31" customWidth="1"/>
    <col min="12823" max="13056" width="9.140625" style="31"/>
    <col min="13057" max="13057" width="5.28515625" style="31" customWidth="1"/>
    <col min="13058" max="13058" width="8.5703125" style="31" customWidth="1"/>
    <col min="13059" max="13059" width="21.5703125" style="31" customWidth="1"/>
    <col min="13060" max="13060" width="8.42578125" style="31" customWidth="1"/>
    <col min="13061" max="13061" width="10.140625" style="31" customWidth="1"/>
    <col min="13062" max="13062" width="12.28515625" style="31" customWidth="1"/>
    <col min="13063" max="13063" width="9.28515625" style="31" customWidth="1"/>
    <col min="13064" max="13064" width="10.7109375" style="31" customWidth="1"/>
    <col min="13065" max="13065" width="5.7109375" style="31" customWidth="1"/>
    <col min="13066" max="13066" width="7.42578125" style="31" customWidth="1"/>
    <col min="13067" max="13067" width="11.5703125" style="31" customWidth="1"/>
    <col min="13068" max="13068" width="12.140625" style="31" customWidth="1"/>
    <col min="13069" max="13069" width="6.42578125" style="31" customWidth="1"/>
    <col min="13070" max="13070" width="10.42578125" style="31" customWidth="1"/>
    <col min="13071" max="13073" width="9.140625" style="31"/>
    <col min="13074" max="13074" width="6.5703125" style="31" customWidth="1"/>
    <col min="13075" max="13075" width="7.7109375" style="31" customWidth="1"/>
    <col min="13076" max="13076" width="9.28515625" style="31" customWidth="1"/>
    <col min="13077" max="13077" width="8" style="31" customWidth="1"/>
    <col min="13078" max="13078" width="8.28515625" style="31" customWidth="1"/>
    <col min="13079" max="13312" width="9.140625" style="31"/>
    <col min="13313" max="13313" width="5.28515625" style="31" customWidth="1"/>
    <col min="13314" max="13314" width="8.5703125" style="31" customWidth="1"/>
    <col min="13315" max="13315" width="21.5703125" style="31" customWidth="1"/>
    <col min="13316" max="13316" width="8.42578125" style="31" customWidth="1"/>
    <col min="13317" max="13317" width="10.140625" style="31" customWidth="1"/>
    <col min="13318" max="13318" width="12.28515625" style="31" customWidth="1"/>
    <col min="13319" max="13319" width="9.28515625" style="31" customWidth="1"/>
    <col min="13320" max="13320" width="10.7109375" style="31" customWidth="1"/>
    <col min="13321" max="13321" width="5.7109375" style="31" customWidth="1"/>
    <col min="13322" max="13322" width="7.42578125" style="31" customWidth="1"/>
    <col min="13323" max="13323" width="11.5703125" style="31" customWidth="1"/>
    <col min="13324" max="13324" width="12.140625" style="31" customWidth="1"/>
    <col min="13325" max="13325" width="6.42578125" style="31" customWidth="1"/>
    <col min="13326" max="13326" width="10.42578125" style="31" customWidth="1"/>
    <col min="13327" max="13329" width="9.140625" style="31"/>
    <col min="13330" max="13330" width="6.5703125" style="31" customWidth="1"/>
    <col min="13331" max="13331" width="7.7109375" style="31" customWidth="1"/>
    <col min="13332" max="13332" width="9.28515625" style="31" customWidth="1"/>
    <col min="13333" max="13333" width="8" style="31" customWidth="1"/>
    <col min="13334" max="13334" width="8.28515625" style="31" customWidth="1"/>
    <col min="13335" max="13568" width="9.140625" style="31"/>
    <col min="13569" max="13569" width="5.28515625" style="31" customWidth="1"/>
    <col min="13570" max="13570" width="8.5703125" style="31" customWidth="1"/>
    <col min="13571" max="13571" width="21.5703125" style="31" customWidth="1"/>
    <col min="13572" max="13572" width="8.42578125" style="31" customWidth="1"/>
    <col min="13573" max="13573" width="10.140625" style="31" customWidth="1"/>
    <col min="13574" max="13574" width="12.28515625" style="31" customWidth="1"/>
    <col min="13575" max="13575" width="9.28515625" style="31" customWidth="1"/>
    <col min="13576" max="13576" width="10.7109375" style="31" customWidth="1"/>
    <col min="13577" max="13577" width="5.7109375" style="31" customWidth="1"/>
    <col min="13578" max="13578" width="7.42578125" style="31" customWidth="1"/>
    <col min="13579" max="13579" width="11.5703125" style="31" customWidth="1"/>
    <col min="13580" max="13580" width="12.140625" style="31" customWidth="1"/>
    <col min="13581" max="13581" width="6.42578125" style="31" customWidth="1"/>
    <col min="13582" max="13582" width="10.42578125" style="31" customWidth="1"/>
    <col min="13583" max="13585" width="9.140625" style="31"/>
    <col min="13586" max="13586" width="6.5703125" style="31" customWidth="1"/>
    <col min="13587" max="13587" width="7.7109375" style="31" customWidth="1"/>
    <col min="13588" max="13588" width="9.28515625" style="31" customWidth="1"/>
    <col min="13589" max="13589" width="8" style="31" customWidth="1"/>
    <col min="13590" max="13590" width="8.28515625" style="31" customWidth="1"/>
    <col min="13591" max="13824" width="9.140625" style="31"/>
    <col min="13825" max="13825" width="5.28515625" style="31" customWidth="1"/>
    <col min="13826" max="13826" width="8.5703125" style="31" customWidth="1"/>
    <col min="13827" max="13827" width="21.5703125" style="31" customWidth="1"/>
    <col min="13828" max="13828" width="8.42578125" style="31" customWidth="1"/>
    <col min="13829" max="13829" width="10.140625" style="31" customWidth="1"/>
    <col min="13830" max="13830" width="12.28515625" style="31" customWidth="1"/>
    <col min="13831" max="13831" width="9.28515625" style="31" customWidth="1"/>
    <col min="13832" max="13832" width="10.7109375" style="31" customWidth="1"/>
    <col min="13833" max="13833" width="5.7109375" style="31" customWidth="1"/>
    <col min="13834" max="13834" width="7.42578125" style="31" customWidth="1"/>
    <col min="13835" max="13835" width="11.5703125" style="31" customWidth="1"/>
    <col min="13836" max="13836" width="12.140625" style="31" customWidth="1"/>
    <col min="13837" max="13837" width="6.42578125" style="31" customWidth="1"/>
    <col min="13838" max="13838" width="10.42578125" style="31" customWidth="1"/>
    <col min="13839" max="13841" width="9.140625" style="31"/>
    <col min="13842" max="13842" width="6.5703125" style="31" customWidth="1"/>
    <col min="13843" max="13843" width="7.7109375" style="31" customWidth="1"/>
    <col min="13844" max="13844" width="9.28515625" style="31" customWidth="1"/>
    <col min="13845" max="13845" width="8" style="31" customWidth="1"/>
    <col min="13846" max="13846" width="8.28515625" style="31" customWidth="1"/>
    <col min="13847" max="14080" width="9.140625" style="31"/>
    <col min="14081" max="14081" width="5.28515625" style="31" customWidth="1"/>
    <col min="14082" max="14082" width="8.5703125" style="31" customWidth="1"/>
    <col min="14083" max="14083" width="21.5703125" style="31" customWidth="1"/>
    <col min="14084" max="14084" width="8.42578125" style="31" customWidth="1"/>
    <col min="14085" max="14085" width="10.140625" style="31" customWidth="1"/>
    <col min="14086" max="14086" width="12.28515625" style="31" customWidth="1"/>
    <col min="14087" max="14087" width="9.28515625" style="31" customWidth="1"/>
    <col min="14088" max="14088" width="10.7109375" style="31" customWidth="1"/>
    <col min="14089" max="14089" width="5.7109375" style="31" customWidth="1"/>
    <col min="14090" max="14090" width="7.42578125" style="31" customWidth="1"/>
    <col min="14091" max="14091" width="11.5703125" style="31" customWidth="1"/>
    <col min="14092" max="14092" width="12.140625" style="31" customWidth="1"/>
    <col min="14093" max="14093" width="6.42578125" style="31" customWidth="1"/>
    <col min="14094" max="14094" width="10.42578125" style="31" customWidth="1"/>
    <col min="14095" max="14097" width="9.140625" style="31"/>
    <col min="14098" max="14098" width="6.5703125" style="31" customWidth="1"/>
    <col min="14099" max="14099" width="7.7109375" style="31" customWidth="1"/>
    <col min="14100" max="14100" width="9.28515625" style="31" customWidth="1"/>
    <col min="14101" max="14101" width="8" style="31" customWidth="1"/>
    <col min="14102" max="14102" width="8.28515625" style="31" customWidth="1"/>
    <col min="14103" max="14336" width="9.140625" style="31"/>
    <col min="14337" max="14337" width="5.28515625" style="31" customWidth="1"/>
    <col min="14338" max="14338" width="8.5703125" style="31" customWidth="1"/>
    <col min="14339" max="14339" width="21.5703125" style="31" customWidth="1"/>
    <col min="14340" max="14340" width="8.42578125" style="31" customWidth="1"/>
    <col min="14341" max="14341" width="10.140625" style="31" customWidth="1"/>
    <col min="14342" max="14342" width="12.28515625" style="31" customWidth="1"/>
    <col min="14343" max="14343" width="9.28515625" style="31" customWidth="1"/>
    <col min="14344" max="14344" width="10.7109375" style="31" customWidth="1"/>
    <col min="14345" max="14345" width="5.7109375" style="31" customWidth="1"/>
    <col min="14346" max="14346" width="7.42578125" style="31" customWidth="1"/>
    <col min="14347" max="14347" width="11.5703125" style="31" customWidth="1"/>
    <col min="14348" max="14348" width="12.140625" style="31" customWidth="1"/>
    <col min="14349" max="14349" width="6.42578125" style="31" customWidth="1"/>
    <col min="14350" max="14350" width="10.42578125" style="31" customWidth="1"/>
    <col min="14351" max="14353" width="9.140625" style="31"/>
    <col min="14354" max="14354" width="6.5703125" style="31" customWidth="1"/>
    <col min="14355" max="14355" width="7.7109375" style="31" customWidth="1"/>
    <col min="14356" max="14356" width="9.28515625" style="31" customWidth="1"/>
    <col min="14357" max="14357" width="8" style="31" customWidth="1"/>
    <col min="14358" max="14358" width="8.28515625" style="31" customWidth="1"/>
    <col min="14359" max="14592" width="9.140625" style="31"/>
    <col min="14593" max="14593" width="5.28515625" style="31" customWidth="1"/>
    <col min="14594" max="14594" width="8.5703125" style="31" customWidth="1"/>
    <col min="14595" max="14595" width="21.5703125" style="31" customWidth="1"/>
    <col min="14596" max="14596" width="8.42578125" style="31" customWidth="1"/>
    <col min="14597" max="14597" width="10.140625" style="31" customWidth="1"/>
    <col min="14598" max="14598" width="12.28515625" style="31" customWidth="1"/>
    <col min="14599" max="14599" width="9.28515625" style="31" customWidth="1"/>
    <col min="14600" max="14600" width="10.7109375" style="31" customWidth="1"/>
    <col min="14601" max="14601" width="5.7109375" style="31" customWidth="1"/>
    <col min="14602" max="14602" width="7.42578125" style="31" customWidth="1"/>
    <col min="14603" max="14603" width="11.5703125" style="31" customWidth="1"/>
    <col min="14604" max="14604" width="12.140625" style="31" customWidth="1"/>
    <col min="14605" max="14605" width="6.42578125" style="31" customWidth="1"/>
    <col min="14606" max="14606" width="10.42578125" style="31" customWidth="1"/>
    <col min="14607" max="14609" width="9.140625" style="31"/>
    <col min="14610" max="14610" width="6.5703125" style="31" customWidth="1"/>
    <col min="14611" max="14611" width="7.7109375" style="31" customWidth="1"/>
    <col min="14612" max="14612" width="9.28515625" style="31" customWidth="1"/>
    <col min="14613" max="14613" width="8" style="31" customWidth="1"/>
    <col min="14614" max="14614" width="8.28515625" style="31" customWidth="1"/>
    <col min="14615" max="14848" width="9.140625" style="31"/>
    <col min="14849" max="14849" width="5.28515625" style="31" customWidth="1"/>
    <col min="14850" max="14850" width="8.5703125" style="31" customWidth="1"/>
    <col min="14851" max="14851" width="21.5703125" style="31" customWidth="1"/>
    <col min="14852" max="14852" width="8.42578125" style="31" customWidth="1"/>
    <col min="14853" max="14853" width="10.140625" style="31" customWidth="1"/>
    <col min="14854" max="14854" width="12.28515625" style="31" customWidth="1"/>
    <col min="14855" max="14855" width="9.28515625" style="31" customWidth="1"/>
    <col min="14856" max="14856" width="10.7109375" style="31" customWidth="1"/>
    <col min="14857" max="14857" width="5.7109375" style="31" customWidth="1"/>
    <col min="14858" max="14858" width="7.42578125" style="31" customWidth="1"/>
    <col min="14859" max="14859" width="11.5703125" style="31" customWidth="1"/>
    <col min="14860" max="14860" width="12.140625" style="31" customWidth="1"/>
    <col min="14861" max="14861" width="6.42578125" style="31" customWidth="1"/>
    <col min="14862" max="14862" width="10.42578125" style="31" customWidth="1"/>
    <col min="14863" max="14865" width="9.140625" style="31"/>
    <col min="14866" max="14866" width="6.5703125" style="31" customWidth="1"/>
    <col min="14867" max="14867" width="7.7109375" style="31" customWidth="1"/>
    <col min="14868" max="14868" width="9.28515625" style="31" customWidth="1"/>
    <col min="14869" max="14869" width="8" style="31" customWidth="1"/>
    <col min="14870" max="14870" width="8.28515625" style="31" customWidth="1"/>
    <col min="14871" max="15104" width="9.140625" style="31"/>
    <col min="15105" max="15105" width="5.28515625" style="31" customWidth="1"/>
    <col min="15106" max="15106" width="8.5703125" style="31" customWidth="1"/>
    <col min="15107" max="15107" width="21.5703125" style="31" customWidth="1"/>
    <col min="15108" max="15108" width="8.42578125" style="31" customWidth="1"/>
    <col min="15109" max="15109" width="10.140625" style="31" customWidth="1"/>
    <col min="15110" max="15110" width="12.28515625" style="31" customWidth="1"/>
    <col min="15111" max="15111" width="9.28515625" style="31" customWidth="1"/>
    <col min="15112" max="15112" width="10.7109375" style="31" customWidth="1"/>
    <col min="15113" max="15113" width="5.7109375" style="31" customWidth="1"/>
    <col min="15114" max="15114" width="7.42578125" style="31" customWidth="1"/>
    <col min="15115" max="15115" width="11.5703125" style="31" customWidth="1"/>
    <col min="15116" max="15116" width="12.140625" style="31" customWidth="1"/>
    <col min="15117" max="15117" width="6.42578125" style="31" customWidth="1"/>
    <col min="15118" max="15118" width="10.42578125" style="31" customWidth="1"/>
    <col min="15119" max="15121" width="9.140625" style="31"/>
    <col min="15122" max="15122" width="6.5703125" style="31" customWidth="1"/>
    <col min="15123" max="15123" width="7.7109375" style="31" customWidth="1"/>
    <col min="15124" max="15124" width="9.28515625" style="31" customWidth="1"/>
    <col min="15125" max="15125" width="8" style="31" customWidth="1"/>
    <col min="15126" max="15126" width="8.28515625" style="31" customWidth="1"/>
    <col min="15127" max="15360" width="9.140625" style="31"/>
    <col min="15361" max="15361" width="5.28515625" style="31" customWidth="1"/>
    <col min="15362" max="15362" width="8.5703125" style="31" customWidth="1"/>
    <col min="15363" max="15363" width="21.5703125" style="31" customWidth="1"/>
    <col min="15364" max="15364" width="8.42578125" style="31" customWidth="1"/>
    <col min="15365" max="15365" width="10.140625" style="31" customWidth="1"/>
    <col min="15366" max="15366" width="12.28515625" style="31" customWidth="1"/>
    <col min="15367" max="15367" width="9.28515625" style="31" customWidth="1"/>
    <col min="15368" max="15368" width="10.7109375" style="31" customWidth="1"/>
    <col min="15369" max="15369" width="5.7109375" style="31" customWidth="1"/>
    <col min="15370" max="15370" width="7.42578125" style="31" customWidth="1"/>
    <col min="15371" max="15371" width="11.5703125" style="31" customWidth="1"/>
    <col min="15372" max="15372" width="12.140625" style="31" customWidth="1"/>
    <col min="15373" max="15373" width="6.42578125" style="31" customWidth="1"/>
    <col min="15374" max="15374" width="10.42578125" style="31" customWidth="1"/>
    <col min="15375" max="15377" width="9.140625" style="31"/>
    <col min="15378" max="15378" width="6.5703125" style="31" customWidth="1"/>
    <col min="15379" max="15379" width="7.7109375" style="31" customWidth="1"/>
    <col min="15380" max="15380" width="9.28515625" style="31" customWidth="1"/>
    <col min="15381" max="15381" width="8" style="31" customWidth="1"/>
    <col min="15382" max="15382" width="8.28515625" style="31" customWidth="1"/>
    <col min="15383" max="15616" width="9.140625" style="31"/>
    <col min="15617" max="15617" width="5.28515625" style="31" customWidth="1"/>
    <col min="15618" max="15618" width="8.5703125" style="31" customWidth="1"/>
    <col min="15619" max="15619" width="21.5703125" style="31" customWidth="1"/>
    <col min="15620" max="15620" width="8.42578125" style="31" customWidth="1"/>
    <col min="15621" max="15621" width="10.140625" style="31" customWidth="1"/>
    <col min="15622" max="15622" width="12.28515625" style="31" customWidth="1"/>
    <col min="15623" max="15623" width="9.28515625" style="31" customWidth="1"/>
    <col min="15624" max="15624" width="10.7109375" style="31" customWidth="1"/>
    <col min="15625" max="15625" width="5.7109375" style="31" customWidth="1"/>
    <col min="15626" max="15626" width="7.42578125" style="31" customWidth="1"/>
    <col min="15627" max="15627" width="11.5703125" style="31" customWidth="1"/>
    <col min="15628" max="15628" width="12.140625" style="31" customWidth="1"/>
    <col min="15629" max="15629" width="6.42578125" style="31" customWidth="1"/>
    <col min="15630" max="15630" width="10.42578125" style="31" customWidth="1"/>
    <col min="15631" max="15633" width="9.140625" style="31"/>
    <col min="15634" max="15634" width="6.5703125" style="31" customWidth="1"/>
    <col min="15635" max="15635" width="7.7109375" style="31" customWidth="1"/>
    <col min="15636" max="15636" width="9.28515625" style="31" customWidth="1"/>
    <col min="15637" max="15637" width="8" style="31" customWidth="1"/>
    <col min="15638" max="15638" width="8.28515625" style="31" customWidth="1"/>
    <col min="15639" max="15872" width="9.140625" style="31"/>
    <col min="15873" max="15873" width="5.28515625" style="31" customWidth="1"/>
    <col min="15874" max="15874" width="8.5703125" style="31" customWidth="1"/>
    <col min="15875" max="15875" width="21.5703125" style="31" customWidth="1"/>
    <col min="15876" max="15876" width="8.42578125" style="31" customWidth="1"/>
    <col min="15877" max="15877" width="10.140625" style="31" customWidth="1"/>
    <col min="15878" max="15878" width="12.28515625" style="31" customWidth="1"/>
    <col min="15879" max="15879" width="9.28515625" style="31" customWidth="1"/>
    <col min="15880" max="15880" width="10.7109375" style="31" customWidth="1"/>
    <col min="15881" max="15881" width="5.7109375" style="31" customWidth="1"/>
    <col min="15882" max="15882" width="7.42578125" style="31" customWidth="1"/>
    <col min="15883" max="15883" width="11.5703125" style="31" customWidth="1"/>
    <col min="15884" max="15884" width="12.140625" style="31" customWidth="1"/>
    <col min="15885" max="15885" width="6.42578125" style="31" customWidth="1"/>
    <col min="15886" max="15886" width="10.42578125" style="31" customWidth="1"/>
    <col min="15887" max="15889" width="9.140625" style="31"/>
    <col min="15890" max="15890" width="6.5703125" style="31" customWidth="1"/>
    <col min="15891" max="15891" width="7.7109375" style="31" customWidth="1"/>
    <col min="15892" max="15892" width="9.28515625" style="31" customWidth="1"/>
    <col min="15893" max="15893" width="8" style="31" customWidth="1"/>
    <col min="15894" max="15894" width="8.28515625" style="31" customWidth="1"/>
    <col min="15895" max="16128" width="9.140625" style="31"/>
    <col min="16129" max="16129" width="5.28515625" style="31" customWidth="1"/>
    <col min="16130" max="16130" width="8.5703125" style="31" customWidth="1"/>
    <col min="16131" max="16131" width="21.5703125" style="31" customWidth="1"/>
    <col min="16132" max="16132" width="8.42578125" style="31" customWidth="1"/>
    <col min="16133" max="16133" width="10.140625" style="31" customWidth="1"/>
    <col min="16134" max="16134" width="12.28515625" style="31" customWidth="1"/>
    <col min="16135" max="16135" width="9.28515625" style="31" customWidth="1"/>
    <col min="16136" max="16136" width="10.7109375" style="31" customWidth="1"/>
    <col min="16137" max="16137" width="5.7109375" style="31" customWidth="1"/>
    <col min="16138" max="16138" width="7.42578125" style="31" customWidth="1"/>
    <col min="16139" max="16139" width="11.5703125" style="31" customWidth="1"/>
    <col min="16140" max="16140" width="12.140625" style="31" customWidth="1"/>
    <col min="16141" max="16141" width="6.42578125" style="31" customWidth="1"/>
    <col min="16142" max="16142" width="10.42578125" style="31" customWidth="1"/>
    <col min="16143" max="16145" width="9.140625" style="31"/>
    <col min="16146" max="16146" width="6.5703125" style="31" customWidth="1"/>
    <col min="16147" max="16147" width="7.7109375" style="31" customWidth="1"/>
    <col min="16148" max="16148" width="9.28515625" style="31" customWidth="1"/>
    <col min="16149" max="16149" width="8" style="31" customWidth="1"/>
    <col min="16150" max="16150" width="8.28515625" style="31" customWidth="1"/>
    <col min="16151" max="16384" width="9.140625" style="31"/>
  </cols>
  <sheetData>
    <row r="1" spans="1:11" s="54" customFormat="1" ht="12.75" customHeight="1">
      <c r="A1" s="279" t="s">
        <v>148</v>
      </c>
      <c r="B1" s="279"/>
      <c r="C1" s="291">
        <f>'Ponudbeni list'!C8</f>
        <v>0</v>
      </c>
      <c r="D1" s="291"/>
      <c r="E1" s="291"/>
      <c r="F1" s="291"/>
      <c r="G1" s="291"/>
      <c r="H1" s="291"/>
      <c r="I1" s="52"/>
      <c r="J1" s="273" t="s">
        <v>155</v>
      </c>
      <c r="K1" s="53"/>
    </row>
    <row r="2" spans="1:11" s="54" customFormat="1" ht="12.75" customHeight="1">
      <c r="A2" s="279" t="s">
        <v>149</v>
      </c>
      <c r="B2" s="279"/>
      <c r="C2" s="287">
        <f>'Ponudbeni list'!C9</f>
        <v>0</v>
      </c>
      <c r="D2" s="287"/>
      <c r="E2" s="287"/>
      <c r="F2" s="287"/>
      <c r="G2" s="287"/>
      <c r="H2" s="287"/>
      <c r="I2" s="52"/>
      <c r="J2" s="273"/>
      <c r="K2" s="53"/>
    </row>
    <row r="3" spans="1:11" s="54" customFormat="1" ht="12.75" customHeight="1">
      <c r="A3" s="279" t="s">
        <v>32</v>
      </c>
      <c r="B3" s="279"/>
      <c r="C3" s="287">
        <f>'Ponudbeni list'!C10</f>
        <v>0</v>
      </c>
      <c r="D3" s="287"/>
      <c r="E3" s="287"/>
      <c r="F3" s="287"/>
      <c r="G3" s="287"/>
      <c r="H3" s="287"/>
      <c r="I3" s="52"/>
      <c r="J3" s="55"/>
      <c r="K3" s="53"/>
    </row>
    <row r="4" spans="1:11" s="54" customFormat="1" ht="12.75" customHeight="1">
      <c r="A4" s="279" t="s">
        <v>150</v>
      </c>
      <c r="B4" s="279"/>
      <c r="C4" s="288">
        <f>'Ponudbeni list'!C13</f>
        <v>0</v>
      </c>
      <c r="D4" s="288"/>
      <c r="E4" s="288"/>
      <c r="F4" s="288"/>
      <c r="G4" s="288"/>
      <c r="H4" s="288"/>
      <c r="I4" s="52"/>
      <c r="J4" s="55"/>
      <c r="K4" s="53"/>
    </row>
    <row r="5" spans="1:11" s="54" customFormat="1" ht="12.75" customHeight="1">
      <c r="A5" s="289" t="s">
        <v>151</v>
      </c>
      <c r="B5" s="289"/>
      <c r="C5" s="290">
        <f>'Ponudbeni list'!C28</f>
        <v>0</v>
      </c>
      <c r="D5" s="288"/>
      <c r="E5" s="288"/>
      <c r="F5" s="288"/>
      <c r="G5" s="288"/>
      <c r="H5" s="288"/>
      <c r="I5" s="52"/>
      <c r="J5" s="55"/>
      <c r="K5" s="53"/>
    </row>
    <row r="6" spans="1:11" s="54" customFormat="1" ht="12.75" customHeight="1">
      <c r="A6" s="289" t="s">
        <v>152</v>
      </c>
      <c r="B6" s="289"/>
      <c r="C6" s="290">
        <f>'Ponudbeni list'!C27</f>
        <v>0</v>
      </c>
      <c r="D6" s="288"/>
      <c r="E6" s="288"/>
      <c r="F6" s="288"/>
      <c r="G6" s="288"/>
      <c r="H6" s="288"/>
      <c r="I6" s="52"/>
      <c r="J6" s="55"/>
      <c r="K6" s="53"/>
    </row>
    <row r="7" spans="1:11" s="54" customFormat="1" ht="12.75" customHeight="1">
      <c r="A7" s="279" t="s">
        <v>159</v>
      </c>
      <c r="B7" s="279"/>
      <c r="C7" s="279"/>
      <c r="D7" s="279"/>
      <c r="E7" s="279"/>
      <c r="F7" s="279"/>
      <c r="G7" s="279"/>
      <c r="H7" s="279"/>
      <c r="I7" s="52"/>
      <c r="J7" s="55"/>
      <c r="K7" s="53"/>
    </row>
    <row r="8" spans="1:11" s="37" customFormat="1" ht="5.0999999999999996" customHeight="1">
      <c r="A8" s="268"/>
      <c r="B8" s="269"/>
      <c r="C8" s="269"/>
      <c r="D8" s="269"/>
      <c r="E8" s="269"/>
      <c r="F8" s="269"/>
      <c r="G8" s="269"/>
      <c r="H8" s="269"/>
      <c r="I8" s="39"/>
      <c r="J8" s="39"/>
      <c r="K8" s="38"/>
    </row>
    <row r="9" spans="1:11" s="37" customFormat="1" ht="12.75" customHeight="1">
      <c r="A9" s="268" t="s">
        <v>126</v>
      </c>
      <c r="B9" s="269"/>
      <c r="C9" s="269"/>
      <c r="D9" s="269"/>
      <c r="E9" s="269"/>
      <c r="F9" s="269"/>
      <c r="G9" s="269"/>
      <c r="H9" s="269"/>
      <c r="I9" s="39"/>
      <c r="J9" s="39"/>
      <c r="K9" s="38"/>
    </row>
    <row r="10" spans="1:11" s="37" customFormat="1" ht="5.0999999999999996" customHeight="1">
      <c r="A10" s="268"/>
      <c r="B10" s="269"/>
      <c r="C10" s="269"/>
      <c r="D10" s="269"/>
      <c r="E10" s="269"/>
      <c r="F10" s="269"/>
      <c r="G10" s="269"/>
      <c r="H10" s="269"/>
      <c r="I10" s="39"/>
      <c r="J10" s="39"/>
      <c r="K10" s="38"/>
    </row>
    <row r="11" spans="1:11" s="37" customFormat="1" ht="38.25" customHeight="1">
      <c r="A11" s="268" t="s">
        <v>344</v>
      </c>
      <c r="B11" s="269"/>
      <c r="C11" s="269"/>
      <c r="D11" s="269"/>
      <c r="E11" s="269"/>
      <c r="F11" s="269"/>
      <c r="G11" s="269"/>
      <c r="H11" s="269"/>
      <c r="I11" s="39"/>
      <c r="J11" s="95"/>
      <c r="K11" s="38"/>
    </row>
    <row r="12" spans="1:11" s="37" customFormat="1" ht="8.1" customHeight="1">
      <c r="A12" s="268"/>
      <c r="B12" s="269"/>
      <c r="C12" s="269"/>
      <c r="D12" s="269"/>
      <c r="E12" s="269"/>
      <c r="F12" s="269"/>
      <c r="G12" s="269"/>
      <c r="H12" s="269"/>
      <c r="I12" s="39"/>
      <c r="J12" s="39"/>
      <c r="K12" s="38"/>
    </row>
    <row r="13" spans="1:11" s="37" customFormat="1" ht="12.75" customHeight="1">
      <c r="A13" s="344" t="s">
        <v>370</v>
      </c>
      <c r="B13" s="345"/>
      <c r="C13" s="345"/>
      <c r="D13" s="345"/>
      <c r="E13" s="345"/>
      <c r="F13" s="345"/>
      <c r="G13" s="345"/>
      <c r="H13" s="345"/>
      <c r="I13" s="39"/>
      <c r="J13" s="39"/>
      <c r="K13" s="38"/>
    </row>
    <row r="14" spans="1:11" s="37" customFormat="1" ht="9.9499999999999993" customHeight="1">
      <c r="A14" s="268"/>
      <c r="B14" s="269"/>
      <c r="C14" s="269"/>
      <c r="D14" s="269"/>
      <c r="E14" s="269"/>
      <c r="F14" s="269"/>
      <c r="G14" s="269"/>
      <c r="H14" s="269"/>
      <c r="I14" s="39"/>
      <c r="J14" s="39"/>
      <c r="K14" s="38"/>
    </row>
    <row r="15" spans="1:11" s="37" customFormat="1" ht="9.9499999999999993" customHeight="1">
      <c r="A15" s="268"/>
      <c r="B15" s="269"/>
      <c r="C15" s="269"/>
      <c r="D15" s="269"/>
      <c r="E15" s="269"/>
      <c r="F15" s="269"/>
      <c r="G15" s="269"/>
      <c r="H15" s="269"/>
      <c r="I15" s="39"/>
      <c r="J15" s="39"/>
      <c r="K15" s="38"/>
    </row>
    <row r="16" spans="1:11" s="37" customFormat="1" ht="9.9499999999999993" customHeight="1">
      <c r="A16" s="268"/>
      <c r="B16" s="269"/>
      <c r="C16" s="269"/>
      <c r="D16" s="269"/>
      <c r="E16" s="269"/>
      <c r="F16" s="269"/>
      <c r="G16" s="269"/>
      <c r="H16" s="269"/>
      <c r="I16" s="39"/>
      <c r="J16" s="39"/>
      <c r="K16" s="38"/>
    </row>
    <row r="17" spans="1:11" s="40" customFormat="1" ht="14.1" customHeight="1">
      <c r="A17" s="292" t="s">
        <v>373</v>
      </c>
      <c r="B17" s="293"/>
      <c r="C17" s="293"/>
      <c r="D17" s="293"/>
      <c r="E17" s="293"/>
      <c r="F17" s="293"/>
      <c r="G17" s="293"/>
      <c r="H17" s="293"/>
      <c r="I17" s="41"/>
      <c r="J17" s="41"/>
      <c r="K17" s="41"/>
    </row>
    <row r="18" spans="1:11" s="37" customFormat="1" ht="9.9499999999999993" customHeight="1">
      <c r="A18" s="268"/>
      <c r="B18" s="269"/>
      <c r="C18" s="269"/>
      <c r="D18" s="269"/>
      <c r="E18" s="269"/>
      <c r="F18" s="269"/>
      <c r="G18" s="269"/>
      <c r="H18" s="269"/>
      <c r="I18" s="39"/>
      <c r="J18" s="39"/>
      <c r="K18" s="38"/>
    </row>
    <row r="19" spans="1:11" s="37" customFormat="1" ht="9.9499999999999993" customHeight="1">
      <c r="A19" s="268"/>
      <c r="B19" s="269"/>
      <c r="C19" s="269"/>
      <c r="D19" s="269"/>
      <c r="E19" s="269"/>
      <c r="F19" s="269"/>
      <c r="G19" s="269"/>
      <c r="H19" s="269"/>
      <c r="I19" s="39"/>
      <c r="J19" s="39"/>
      <c r="K19" s="38"/>
    </row>
    <row r="20" spans="1:11" s="37" customFormat="1" ht="9.9499999999999993" customHeight="1">
      <c r="A20" s="268"/>
      <c r="B20" s="269"/>
      <c r="C20" s="269"/>
      <c r="D20" s="269"/>
      <c r="E20" s="269"/>
      <c r="F20" s="269"/>
      <c r="G20" s="269"/>
      <c r="H20" s="269"/>
      <c r="I20" s="39"/>
      <c r="J20" s="39"/>
      <c r="K20" s="38"/>
    </row>
    <row r="21" spans="1:11" s="37" customFormat="1" ht="12.75" customHeight="1">
      <c r="A21" s="271" t="s">
        <v>125</v>
      </c>
      <c r="B21" s="272"/>
      <c r="C21" s="272"/>
      <c r="D21" s="272"/>
      <c r="E21" s="272"/>
      <c r="F21" s="272"/>
      <c r="G21" s="272"/>
      <c r="H21" s="272"/>
      <c r="I21" s="39"/>
      <c r="J21" s="39"/>
      <c r="K21" s="38"/>
    </row>
    <row r="22" spans="1:11" s="37" customFormat="1" ht="5.0999999999999996" customHeight="1">
      <c r="A22" s="268"/>
      <c r="B22" s="269"/>
      <c r="C22" s="269"/>
      <c r="D22" s="269"/>
      <c r="E22" s="269"/>
      <c r="F22" s="269"/>
      <c r="G22" s="269"/>
      <c r="H22" s="269"/>
      <c r="I22" s="39"/>
      <c r="J22" s="39"/>
      <c r="K22" s="38"/>
    </row>
    <row r="23" spans="1:11" s="37" customFormat="1" ht="38.1" customHeight="1">
      <c r="A23" s="268" t="s">
        <v>371</v>
      </c>
      <c r="B23" s="346"/>
      <c r="C23" s="346"/>
      <c r="D23" s="346"/>
      <c r="E23" s="346"/>
      <c r="F23" s="346"/>
      <c r="G23" s="346"/>
      <c r="H23" s="346"/>
      <c r="I23" s="39"/>
      <c r="J23" s="39"/>
      <c r="K23" s="38"/>
    </row>
    <row r="24" spans="1:11" s="37" customFormat="1" ht="5.0999999999999996" customHeight="1">
      <c r="A24" s="268"/>
      <c r="B24" s="346"/>
      <c r="C24" s="346"/>
      <c r="D24" s="346"/>
      <c r="E24" s="346"/>
      <c r="F24" s="346"/>
      <c r="G24" s="346"/>
      <c r="H24" s="346"/>
      <c r="I24" s="39"/>
      <c r="J24" s="39"/>
      <c r="K24" s="38"/>
    </row>
    <row r="25" spans="1:11" s="37" customFormat="1" ht="27" customHeight="1">
      <c r="A25" s="268" t="s">
        <v>128</v>
      </c>
      <c r="B25" s="346"/>
      <c r="C25" s="346"/>
      <c r="D25" s="346"/>
      <c r="E25" s="346"/>
      <c r="F25" s="346"/>
      <c r="G25" s="346"/>
      <c r="H25" s="346"/>
      <c r="I25" s="39"/>
      <c r="J25" s="39"/>
      <c r="K25" s="38"/>
    </row>
    <row r="26" spans="1:11" s="37" customFormat="1" ht="5.0999999999999996" customHeight="1">
      <c r="A26" s="268"/>
      <c r="B26" s="346"/>
      <c r="C26" s="346"/>
      <c r="D26" s="346"/>
      <c r="E26" s="346"/>
      <c r="F26" s="346"/>
      <c r="G26" s="346"/>
      <c r="H26" s="346"/>
      <c r="I26" s="39"/>
      <c r="J26" s="39"/>
      <c r="K26" s="38"/>
    </row>
    <row r="27" spans="1:11" s="37" customFormat="1" ht="12.75" customHeight="1">
      <c r="A27" s="268" t="s">
        <v>372</v>
      </c>
      <c r="B27" s="346"/>
      <c r="C27" s="346"/>
      <c r="D27" s="346"/>
      <c r="E27" s="346"/>
      <c r="F27" s="346"/>
      <c r="G27" s="346"/>
      <c r="H27" s="346"/>
      <c r="I27" s="39"/>
      <c r="J27" s="39"/>
      <c r="K27" s="38"/>
    </row>
    <row r="28" spans="1:11" s="37" customFormat="1" ht="9.9499999999999993" customHeight="1">
      <c r="A28" s="268"/>
      <c r="B28" s="346"/>
      <c r="C28" s="346"/>
      <c r="D28" s="346"/>
      <c r="E28" s="346"/>
      <c r="F28" s="346"/>
      <c r="G28" s="346"/>
      <c r="H28" s="346"/>
      <c r="I28" s="39"/>
      <c r="J28" s="39"/>
      <c r="K28" s="38"/>
    </row>
    <row r="29" spans="1:11" s="37" customFormat="1" ht="12.75" customHeight="1">
      <c r="A29" s="271" t="s">
        <v>124</v>
      </c>
      <c r="B29" s="272"/>
      <c r="C29" s="272"/>
      <c r="D29" s="272"/>
      <c r="E29" s="272"/>
      <c r="F29" s="272"/>
      <c r="G29" s="272"/>
      <c r="H29" s="272"/>
      <c r="I29" s="39"/>
      <c r="J29" s="39"/>
      <c r="K29" s="38"/>
    </row>
    <row r="30" spans="1:11" s="37" customFormat="1" ht="5.0999999999999996" customHeight="1">
      <c r="A30" s="268"/>
      <c r="B30" s="269"/>
      <c r="C30" s="269"/>
      <c r="D30" s="269"/>
      <c r="E30" s="269"/>
      <c r="F30" s="269"/>
      <c r="G30" s="269"/>
      <c r="H30" s="269"/>
      <c r="I30" s="39"/>
      <c r="J30" s="39"/>
      <c r="K30" s="38"/>
    </row>
    <row r="31" spans="1:11" s="37" customFormat="1" ht="25.5" customHeight="1">
      <c r="A31" s="268" t="s">
        <v>345</v>
      </c>
      <c r="B31" s="269"/>
      <c r="C31" s="269"/>
      <c r="D31" s="269"/>
      <c r="E31" s="269"/>
      <c r="F31" s="269"/>
      <c r="G31" s="269"/>
      <c r="H31" s="269"/>
      <c r="I31" s="39"/>
      <c r="J31" s="39"/>
      <c r="K31" s="38"/>
    </row>
    <row r="32" spans="1:11" s="37" customFormat="1" ht="3" customHeight="1">
      <c r="A32" s="268"/>
      <c r="B32" s="269"/>
      <c r="C32" s="269"/>
      <c r="D32" s="269"/>
      <c r="E32" s="269"/>
      <c r="F32" s="269"/>
      <c r="G32" s="269"/>
      <c r="H32" s="269"/>
      <c r="I32" s="39"/>
      <c r="J32" s="39"/>
      <c r="K32" s="38"/>
    </row>
    <row r="33" spans="1:11" s="37" customFormat="1" ht="14.25" customHeight="1">
      <c r="A33" s="285">
        <f>'Troškovnik-JN-11-23'!G18</f>
        <v>0</v>
      </c>
      <c r="B33" s="286"/>
      <c r="C33" s="286"/>
      <c r="D33" s="286"/>
      <c r="E33" s="286"/>
      <c r="F33" s="286"/>
      <c r="G33" s="286"/>
      <c r="H33" s="286"/>
      <c r="I33" s="39"/>
      <c r="J33" s="39"/>
      <c r="K33" s="38"/>
    </row>
    <row r="34" spans="1:11" s="37" customFormat="1" ht="3" customHeight="1">
      <c r="A34" s="268"/>
      <c r="B34" s="269"/>
      <c r="C34" s="269"/>
      <c r="D34" s="269"/>
      <c r="E34" s="269"/>
      <c r="F34" s="269"/>
      <c r="G34" s="269"/>
      <c r="H34" s="269"/>
      <c r="I34" s="39"/>
      <c r="J34" s="39"/>
      <c r="K34" s="38"/>
    </row>
    <row r="35" spans="1:11" s="37" customFormat="1" ht="12.75" customHeight="1">
      <c r="A35" s="268" t="s">
        <v>127</v>
      </c>
      <c r="B35" s="269"/>
      <c r="C35" s="269"/>
      <c r="D35" s="269"/>
      <c r="E35" s="269"/>
      <c r="F35" s="269"/>
      <c r="G35" s="269"/>
      <c r="H35" s="269"/>
      <c r="I35" s="39"/>
      <c r="J35" s="43" t="s">
        <v>146</v>
      </c>
      <c r="K35" s="38"/>
    </row>
    <row r="36" spans="1:11" s="37" customFormat="1" ht="3" customHeight="1">
      <c r="A36" s="268"/>
      <c r="B36" s="269"/>
      <c r="C36" s="269"/>
      <c r="D36" s="269"/>
      <c r="E36" s="269"/>
      <c r="F36" s="269"/>
      <c r="G36" s="269"/>
      <c r="H36" s="269"/>
      <c r="I36" s="39"/>
      <c r="J36" s="39"/>
      <c r="K36" s="38"/>
    </row>
    <row r="37" spans="1:11" s="37" customFormat="1" ht="12.75" customHeight="1">
      <c r="A37" s="268" t="s">
        <v>158</v>
      </c>
      <c r="B37" s="269"/>
      <c r="C37" s="269"/>
      <c r="D37" s="269"/>
      <c r="E37" s="269"/>
      <c r="F37" s="269"/>
      <c r="G37" s="269"/>
      <c r="H37" s="269"/>
      <c r="I37" s="39"/>
      <c r="J37" s="60"/>
      <c r="K37" s="38"/>
    </row>
    <row r="38" spans="1:11" s="37" customFormat="1" ht="5.0999999999999996" customHeight="1">
      <c r="A38" s="268"/>
      <c r="B38" s="269"/>
      <c r="C38" s="269"/>
      <c r="D38" s="269"/>
      <c r="E38" s="269"/>
      <c r="F38" s="269"/>
      <c r="G38" s="269"/>
      <c r="H38" s="269"/>
      <c r="I38" s="39"/>
      <c r="J38" s="61"/>
      <c r="K38" s="38"/>
    </row>
    <row r="39" spans="1:11" s="37" customFormat="1" ht="12.75" customHeight="1">
      <c r="A39" s="271" t="s">
        <v>123</v>
      </c>
      <c r="B39" s="272"/>
      <c r="C39" s="272"/>
      <c r="D39" s="272"/>
      <c r="E39" s="272"/>
      <c r="F39" s="272"/>
      <c r="G39" s="272"/>
      <c r="H39" s="272"/>
      <c r="I39" s="39"/>
      <c r="J39" s="39"/>
      <c r="K39" s="38"/>
    </row>
    <row r="40" spans="1:11" s="37" customFormat="1" ht="5.0999999999999996" customHeight="1">
      <c r="A40" s="281"/>
      <c r="B40" s="282"/>
      <c r="C40" s="282"/>
      <c r="D40" s="282"/>
      <c r="E40" s="282"/>
      <c r="F40" s="282"/>
      <c r="G40" s="282"/>
      <c r="H40" s="282"/>
      <c r="I40" s="39"/>
      <c r="J40" s="39"/>
      <c r="K40" s="38"/>
    </row>
    <row r="41" spans="1:11" s="37" customFormat="1" ht="78" customHeight="1">
      <c r="A41" s="270" t="s">
        <v>374</v>
      </c>
      <c r="B41" s="270"/>
      <c r="C41" s="270"/>
      <c r="D41" s="270"/>
      <c r="E41" s="270"/>
      <c r="F41" s="270"/>
      <c r="G41" s="270"/>
      <c r="H41" s="270"/>
      <c r="I41" s="39"/>
      <c r="J41" s="39"/>
      <c r="K41" s="38"/>
    </row>
    <row r="42" spans="1:11" s="37" customFormat="1" ht="9.9499999999999993" customHeight="1">
      <c r="A42" s="268"/>
      <c r="B42" s="346"/>
      <c r="C42" s="346"/>
      <c r="D42" s="346"/>
      <c r="E42" s="346"/>
      <c r="F42" s="346"/>
      <c r="G42" s="346"/>
      <c r="H42" s="346"/>
      <c r="I42" s="39"/>
      <c r="J42" s="39"/>
      <c r="K42" s="38"/>
    </row>
    <row r="43" spans="1:11" s="37" customFormat="1" ht="12.75" customHeight="1">
      <c r="A43" s="271" t="s">
        <v>122</v>
      </c>
      <c r="B43" s="272"/>
      <c r="C43" s="272"/>
      <c r="D43" s="272"/>
      <c r="E43" s="272"/>
      <c r="F43" s="272"/>
      <c r="G43" s="272"/>
      <c r="H43" s="272"/>
      <c r="I43" s="39"/>
      <c r="J43" s="39"/>
      <c r="K43" s="38"/>
    </row>
    <row r="44" spans="1:11" s="37" customFormat="1" ht="5.0999999999999996" customHeight="1">
      <c r="A44" s="268"/>
      <c r="B44" s="346"/>
      <c r="C44" s="346"/>
      <c r="D44" s="346"/>
      <c r="E44" s="346"/>
      <c r="F44" s="346"/>
      <c r="G44" s="346"/>
      <c r="H44" s="346"/>
      <c r="I44" s="39"/>
      <c r="J44" s="39"/>
      <c r="K44" s="38"/>
    </row>
    <row r="45" spans="1:11" s="37" customFormat="1" ht="26.1" customHeight="1">
      <c r="A45" s="270" t="s">
        <v>160</v>
      </c>
      <c r="B45" s="346"/>
      <c r="C45" s="346"/>
      <c r="D45" s="346"/>
      <c r="E45" s="346"/>
      <c r="F45" s="346"/>
      <c r="G45" s="346"/>
      <c r="H45" s="346"/>
      <c r="I45" s="39"/>
      <c r="J45" s="39"/>
      <c r="K45" s="38"/>
    </row>
    <row r="46" spans="1:11" s="37" customFormat="1" ht="9.9499999999999993" customHeight="1">
      <c r="A46" s="268"/>
      <c r="B46" s="346"/>
      <c r="C46" s="346"/>
      <c r="D46" s="346"/>
      <c r="E46" s="346"/>
      <c r="F46" s="346"/>
      <c r="G46" s="346"/>
      <c r="H46" s="346"/>
      <c r="I46" s="39"/>
      <c r="J46" s="39"/>
      <c r="K46" s="38"/>
    </row>
    <row r="47" spans="1:11" s="37" customFormat="1" ht="12.75" customHeight="1">
      <c r="A47" s="271" t="s">
        <v>121</v>
      </c>
      <c r="B47" s="272"/>
      <c r="C47" s="272"/>
      <c r="D47" s="272"/>
      <c r="E47" s="272"/>
      <c r="F47" s="272"/>
      <c r="G47" s="272"/>
      <c r="H47" s="272"/>
      <c r="I47" s="39"/>
      <c r="J47" s="39"/>
      <c r="K47" s="38"/>
    </row>
    <row r="48" spans="1:11" s="37" customFormat="1" ht="5.0999999999999996" customHeight="1">
      <c r="A48" s="268"/>
      <c r="B48" s="346"/>
      <c r="C48" s="346"/>
      <c r="D48" s="346"/>
      <c r="E48" s="346"/>
      <c r="F48" s="346"/>
      <c r="G48" s="346"/>
      <c r="H48" s="346"/>
      <c r="I48" s="39"/>
      <c r="J48" s="39"/>
      <c r="K48" s="38"/>
    </row>
    <row r="49" spans="1:11" s="37" customFormat="1" ht="38.1" customHeight="1">
      <c r="A49" s="270" t="s">
        <v>375</v>
      </c>
      <c r="B49" s="270"/>
      <c r="C49" s="270"/>
      <c r="D49" s="270"/>
      <c r="E49" s="270"/>
      <c r="F49" s="270"/>
      <c r="G49" s="270"/>
      <c r="H49" s="270"/>
      <c r="I49" s="39"/>
      <c r="J49" s="90"/>
      <c r="K49" s="38"/>
    </row>
    <row r="50" spans="1:11" s="37" customFormat="1" ht="5.0999999999999996" customHeight="1">
      <c r="A50" s="268"/>
      <c r="B50" s="346"/>
      <c r="C50" s="346"/>
      <c r="D50" s="346"/>
      <c r="E50" s="346"/>
      <c r="F50" s="346"/>
      <c r="G50" s="346"/>
      <c r="H50" s="346"/>
      <c r="I50" s="39"/>
      <c r="J50" s="39"/>
      <c r="K50" s="38"/>
    </row>
    <row r="51" spans="1:11" s="37" customFormat="1" ht="39.950000000000003" customHeight="1">
      <c r="A51" s="270" t="s">
        <v>376</v>
      </c>
      <c r="B51" s="346"/>
      <c r="C51" s="346"/>
      <c r="D51" s="346"/>
      <c r="E51" s="346"/>
      <c r="F51" s="346"/>
      <c r="G51" s="346"/>
      <c r="H51" s="346"/>
      <c r="I51" s="39"/>
      <c r="J51" s="39"/>
      <c r="K51" s="38"/>
    </row>
    <row r="52" spans="1:11" s="37" customFormat="1" ht="5.0999999999999996" customHeight="1">
      <c r="A52" s="268"/>
      <c r="B52" s="269"/>
      <c r="C52" s="269"/>
      <c r="D52" s="269"/>
      <c r="E52" s="269"/>
      <c r="F52" s="269"/>
      <c r="G52" s="269"/>
      <c r="H52" s="269"/>
      <c r="I52" s="39"/>
      <c r="J52" s="39"/>
      <c r="K52" s="38"/>
    </row>
    <row r="53" spans="1:11" s="54" customFormat="1" ht="12.75" customHeight="1">
      <c r="A53" s="283" t="s">
        <v>241</v>
      </c>
      <c r="B53" s="284"/>
      <c r="C53" s="284"/>
      <c r="D53" s="284"/>
      <c r="E53" s="284"/>
      <c r="F53" s="284"/>
      <c r="G53" s="284"/>
      <c r="H53" s="284"/>
      <c r="I53" s="52"/>
      <c r="J53" s="52"/>
      <c r="K53" s="53"/>
    </row>
    <row r="54" spans="1:11" s="37" customFormat="1" ht="5.0999999999999996" customHeight="1">
      <c r="A54" s="268"/>
      <c r="B54" s="269"/>
      <c r="C54" s="269"/>
      <c r="D54" s="269"/>
      <c r="E54" s="269"/>
      <c r="F54" s="269"/>
      <c r="G54" s="269"/>
      <c r="H54" s="269"/>
      <c r="I54" s="39"/>
      <c r="J54" s="39"/>
      <c r="K54" s="38"/>
    </row>
    <row r="55" spans="1:11" s="37" customFormat="1" ht="26.1" customHeight="1">
      <c r="A55" s="347" t="s">
        <v>231</v>
      </c>
      <c r="B55" s="348"/>
      <c r="C55" s="348"/>
      <c r="D55" s="348"/>
      <c r="E55" s="348"/>
      <c r="F55" s="348"/>
      <c r="G55" s="348"/>
      <c r="H55" s="348"/>
      <c r="I55" s="39"/>
      <c r="J55" s="39"/>
      <c r="K55" s="38"/>
    </row>
    <row r="56" spans="1:11" s="37" customFormat="1" ht="9.9499999999999993" customHeight="1">
      <c r="A56" s="281"/>
      <c r="B56" s="282"/>
      <c r="C56" s="282"/>
      <c r="D56" s="282"/>
      <c r="E56" s="282"/>
      <c r="F56" s="282"/>
      <c r="G56" s="282"/>
      <c r="H56" s="282"/>
      <c r="I56" s="39"/>
      <c r="J56" s="39"/>
      <c r="K56" s="38"/>
    </row>
    <row r="57" spans="1:11" s="37" customFormat="1" ht="12.75" customHeight="1">
      <c r="A57" s="271" t="s">
        <v>120</v>
      </c>
      <c r="B57" s="272"/>
      <c r="C57" s="272"/>
      <c r="D57" s="272"/>
      <c r="E57" s="272"/>
      <c r="F57" s="272"/>
      <c r="G57" s="272"/>
      <c r="H57" s="272"/>
      <c r="I57" s="39"/>
      <c r="J57" s="39"/>
      <c r="K57" s="38"/>
    </row>
    <row r="58" spans="1:11" s="37" customFormat="1" ht="5.0999999999999996" customHeight="1">
      <c r="A58" s="281"/>
      <c r="B58" s="282"/>
      <c r="C58" s="282"/>
      <c r="D58" s="282"/>
      <c r="E58" s="282"/>
      <c r="F58" s="282"/>
      <c r="G58" s="282"/>
      <c r="H58" s="282"/>
      <c r="I58" s="39"/>
      <c r="J58" s="39"/>
      <c r="K58" s="38"/>
    </row>
    <row r="59" spans="1:11" s="37" customFormat="1" ht="24.75" customHeight="1">
      <c r="A59" s="270" t="s">
        <v>377</v>
      </c>
      <c r="B59" s="346"/>
      <c r="C59" s="346"/>
      <c r="D59" s="346"/>
      <c r="E59" s="346"/>
      <c r="F59" s="346"/>
      <c r="G59" s="346"/>
      <c r="H59" s="346"/>
      <c r="I59" s="39"/>
      <c r="J59" s="39"/>
      <c r="K59" s="38"/>
    </row>
    <row r="60" spans="1:11" s="37" customFormat="1" ht="5.0999999999999996" customHeight="1">
      <c r="A60" s="268"/>
      <c r="B60" s="268"/>
      <c r="C60" s="268"/>
      <c r="D60" s="268"/>
      <c r="E60" s="268"/>
      <c r="F60" s="268"/>
      <c r="G60" s="268"/>
      <c r="H60" s="268"/>
      <c r="I60" s="39"/>
      <c r="J60" s="39"/>
      <c r="K60" s="38"/>
    </row>
    <row r="61" spans="1:11" s="37" customFormat="1" ht="12.75" customHeight="1">
      <c r="A61" s="270" t="s">
        <v>188</v>
      </c>
      <c r="B61" s="270"/>
      <c r="C61" s="270"/>
      <c r="D61" s="270"/>
      <c r="E61" s="270"/>
      <c r="F61" s="270"/>
      <c r="G61" s="270"/>
      <c r="H61" s="270"/>
      <c r="I61" s="39"/>
      <c r="J61" s="90"/>
      <c r="K61" s="38"/>
    </row>
    <row r="62" spans="1:11" s="37" customFormat="1" ht="9.9499999999999993" customHeight="1">
      <c r="A62" s="268"/>
      <c r="B62" s="269"/>
      <c r="C62" s="269"/>
      <c r="D62" s="269"/>
      <c r="E62" s="269"/>
      <c r="F62" s="269"/>
      <c r="G62" s="269"/>
      <c r="H62" s="269"/>
      <c r="I62" s="39"/>
      <c r="J62" s="39"/>
      <c r="K62" s="38"/>
    </row>
    <row r="63" spans="1:11" s="37" customFormat="1" ht="12.75" customHeight="1">
      <c r="A63" s="271" t="s">
        <v>119</v>
      </c>
      <c r="B63" s="272"/>
      <c r="C63" s="272"/>
      <c r="D63" s="272"/>
      <c r="E63" s="272"/>
      <c r="F63" s="272"/>
      <c r="G63" s="272"/>
      <c r="H63" s="272"/>
      <c r="I63" s="39"/>
      <c r="J63" s="39"/>
      <c r="K63" s="38"/>
    </row>
    <row r="64" spans="1:11" s="37" customFormat="1" ht="5.0999999999999996" customHeight="1">
      <c r="A64" s="268"/>
      <c r="B64" s="269"/>
      <c r="C64" s="269"/>
      <c r="D64" s="269"/>
      <c r="E64" s="269"/>
      <c r="F64" s="269"/>
      <c r="G64" s="269"/>
      <c r="H64" s="269"/>
      <c r="I64" s="39"/>
      <c r="J64" s="39"/>
      <c r="K64" s="38"/>
    </row>
    <row r="65" spans="1:11" s="37" customFormat="1" ht="25.5" customHeight="1">
      <c r="A65" s="270" t="s">
        <v>378</v>
      </c>
      <c r="B65" s="346"/>
      <c r="C65" s="346"/>
      <c r="D65" s="346"/>
      <c r="E65" s="346"/>
      <c r="F65" s="346"/>
      <c r="G65" s="346"/>
      <c r="H65" s="346"/>
      <c r="I65" s="39"/>
      <c r="J65" s="92"/>
      <c r="K65" s="38"/>
    </row>
    <row r="66" spans="1:11" s="37" customFormat="1" ht="26.1" customHeight="1">
      <c r="A66" s="147" t="s">
        <v>0</v>
      </c>
      <c r="B66" s="346" t="s">
        <v>189</v>
      </c>
      <c r="C66" s="346"/>
      <c r="D66" s="346"/>
      <c r="E66" s="346"/>
      <c r="F66" s="346"/>
      <c r="G66" s="346"/>
      <c r="H66" s="346"/>
      <c r="I66" s="39"/>
      <c r="J66" s="91"/>
      <c r="K66" s="38"/>
    </row>
    <row r="67" spans="1:11" s="37" customFormat="1" ht="12.75" customHeight="1">
      <c r="A67" s="147" t="s">
        <v>1</v>
      </c>
      <c r="B67" s="346" t="s">
        <v>225</v>
      </c>
      <c r="C67" s="346"/>
      <c r="D67" s="346"/>
      <c r="E67" s="346"/>
      <c r="F67" s="346"/>
      <c r="G67" s="346"/>
      <c r="H67" s="346"/>
      <c r="I67" s="39"/>
      <c r="J67" s="91"/>
      <c r="K67" s="38"/>
    </row>
    <row r="68" spans="1:11" s="37" customFormat="1" ht="26.25" customHeight="1">
      <c r="A68" s="147" t="s">
        <v>2</v>
      </c>
      <c r="B68" s="346" t="s">
        <v>190</v>
      </c>
      <c r="C68" s="346"/>
      <c r="D68" s="346"/>
      <c r="E68" s="346"/>
      <c r="F68" s="346"/>
      <c r="G68" s="346"/>
      <c r="H68" s="346"/>
      <c r="I68" s="39"/>
      <c r="J68" s="39"/>
      <c r="K68" s="38"/>
    </row>
    <row r="69" spans="1:11" s="37" customFormat="1" ht="5.0999999999999996" customHeight="1">
      <c r="A69" s="268"/>
      <c r="B69" s="346"/>
      <c r="C69" s="346"/>
      <c r="D69" s="346"/>
      <c r="E69" s="346"/>
      <c r="F69" s="346"/>
      <c r="G69" s="346"/>
      <c r="H69" s="346"/>
      <c r="I69" s="39"/>
      <c r="J69" s="39"/>
      <c r="K69" s="38"/>
    </row>
    <row r="70" spans="1:11" s="37" customFormat="1" ht="25.5" customHeight="1">
      <c r="A70" s="270" t="s">
        <v>161</v>
      </c>
      <c r="B70" s="346"/>
      <c r="C70" s="346"/>
      <c r="D70" s="346"/>
      <c r="E70" s="346"/>
      <c r="F70" s="346"/>
      <c r="G70" s="346"/>
      <c r="H70" s="346"/>
      <c r="I70" s="39"/>
      <c r="J70" s="39"/>
      <c r="K70" s="38"/>
    </row>
    <row r="71" spans="1:11" s="37" customFormat="1" ht="5.0999999999999996" customHeight="1">
      <c r="A71" s="268"/>
      <c r="B71" s="346"/>
      <c r="C71" s="346"/>
      <c r="D71" s="346"/>
      <c r="E71" s="346"/>
      <c r="F71" s="346"/>
      <c r="G71" s="346"/>
      <c r="H71" s="346"/>
      <c r="I71" s="39"/>
      <c r="J71" s="39"/>
      <c r="K71" s="38"/>
    </row>
    <row r="72" spans="1:11" s="37" customFormat="1" ht="24.75" customHeight="1">
      <c r="A72" s="270" t="s">
        <v>196</v>
      </c>
      <c r="B72" s="346"/>
      <c r="C72" s="346"/>
      <c r="D72" s="346"/>
      <c r="E72" s="346"/>
      <c r="F72" s="346"/>
      <c r="G72" s="346"/>
      <c r="H72" s="346"/>
      <c r="I72" s="39"/>
      <c r="J72" s="39"/>
      <c r="K72" s="38"/>
    </row>
    <row r="73" spans="1:11" s="37" customFormat="1" ht="5.0999999999999996" customHeight="1">
      <c r="A73" s="268"/>
      <c r="B73" s="349"/>
      <c r="C73" s="349"/>
      <c r="D73" s="349"/>
      <c r="E73" s="349"/>
      <c r="F73" s="349"/>
      <c r="G73" s="349"/>
      <c r="H73" s="349"/>
      <c r="I73" s="39"/>
      <c r="J73" s="39"/>
      <c r="K73" s="38"/>
    </row>
    <row r="74" spans="1:11" s="37" customFormat="1" ht="12.75" customHeight="1">
      <c r="A74" s="271" t="s">
        <v>379</v>
      </c>
      <c r="B74" s="350"/>
      <c r="C74" s="350"/>
      <c r="D74" s="350"/>
      <c r="E74" s="350"/>
      <c r="F74" s="350"/>
      <c r="G74" s="350"/>
      <c r="H74" s="350"/>
      <c r="I74" s="39"/>
      <c r="J74" s="39"/>
      <c r="K74" s="38"/>
    </row>
    <row r="75" spans="1:11" s="37" customFormat="1" ht="5.0999999999999996" customHeight="1">
      <c r="A75" s="268"/>
      <c r="B75" s="349"/>
      <c r="C75" s="349"/>
      <c r="D75" s="349"/>
      <c r="E75" s="349"/>
      <c r="F75" s="349"/>
      <c r="G75" s="349"/>
      <c r="H75" s="349"/>
      <c r="I75" s="39"/>
      <c r="J75" s="39"/>
      <c r="K75" s="38"/>
    </row>
    <row r="76" spans="1:11" s="37" customFormat="1" ht="66" customHeight="1">
      <c r="A76" s="270" t="s">
        <v>380</v>
      </c>
      <c r="B76" s="349"/>
      <c r="C76" s="349"/>
      <c r="D76" s="349"/>
      <c r="E76" s="349"/>
      <c r="F76" s="349"/>
      <c r="G76" s="349"/>
      <c r="H76" s="349"/>
      <c r="I76" s="39"/>
      <c r="J76" s="39"/>
      <c r="K76" s="38"/>
    </row>
    <row r="77" spans="1:11" s="37" customFormat="1" ht="5.0999999999999996" customHeight="1">
      <c r="A77" s="268"/>
      <c r="B77" s="346"/>
      <c r="C77" s="346"/>
      <c r="D77" s="346"/>
      <c r="E77" s="346"/>
      <c r="F77" s="346"/>
      <c r="G77" s="346"/>
      <c r="H77" s="346"/>
      <c r="I77" s="39"/>
      <c r="J77" s="39"/>
      <c r="K77" s="38"/>
    </row>
    <row r="78" spans="1:11" s="37" customFormat="1" ht="12.75" customHeight="1">
      <c r="A78" s="271" t="s">
        <v>381</v>
      </c>
      <c r="B78" s="271"/>
      <c r="C78" s="271"/>
      <c r="D78" s="271"/>
      <c r="E78" s="271"/>
      <c r="F78" s="271"/>
      <c r="G78" s="271"/>
      <c r="H78" s="271"/>
      <c r="I78" s="39"/>
      <c r="J78" s="39"/>
      <c r="K78" s="38"/>
    </row>
    <row r="79" spans="1:11" s="37" customFormat="1" ht="5.0999999999999996" customHeight="1">
      <c r="A79" s="268"/>
      <c r="B79" s="346"/>
      <c r="C79" s="346"/>
      <c r="D79" s="346"/>
      <c r="E79" s="346"/>
      <c r="F79" s="346"/>
      <c r="G79" s="346"/>
      <c r="H79" s="346"/>
      <c r="I79" s="39"/>
      <c r="J79" s="39"/>
      <c r="K79" s="38"/>
    </row>
    <row r="80" spans="1:11" s="37" customFormat="1" ht="26.25" customHeight="1">
      <c r="A80" s="270" t="s">
        <v>382</v>
      </c>
      <c r="B80" s="346"/>
      <c r="C80" s="346"/>
      <c r="D80" s="346"/>
      <c r="E80" s="346"/>
      <c r="F80" s="346"/>
      <c r="G80" s="346"/>
      <c r="H80" s="346"/>
      <c r="I80" s="39"/>
      <c r="J80" s="39"/>
      <c r="K80" s="38"/>
    </row>
    <row r="81" spans="1:11" s="37" customFormat="1" ht="5.0999999999999996" customHeight="1">
      <c r="A81" s="268"/>
      <c r="B81" s="346"/>
      <c r="C81" s="346"/>
      <c r="D81" s="346"/>
      <c r="E81" s="346"/>
      <c r="F81" s="346"/>
      <c r="G81" s="346"/>
      <c r="H81" s="346"/>
      <c r="I81" s="39"/>
      <c r="J81" s="39"/>
      <c r="K81" s="38"/>
    </row>
    <row r="82" spans="1:11" s="37" customFormat="1" ht="25.5" customHeight="1">
      <c r="A82" s="270" t="s">
        <v>118</v>
      </c>
      <c r="B82" s="346"/>
      <c r="C82" s="346"/>
      <c r="D82" s="346"/>
      <c r="E82" s="346"/>
      <c r="F82" s="346"/>
      <c r="G82" s="346"/>
      <c r="H82" s="346"/>
      <c r="I82" s="39"/>
      <c r="J82" s="80" t="s">
        <v>178</v>
      </c>
      <c r="K82" s="38"/>
    </row>
    <row r="83" spans="1:11" s="37" customFormat="1" ht="5.0999999999999996" customHeight="1">
      <c r="A83" s="268"/>
      <c r="B83" s="346"/>
      <c r="C83" s="346"/>
      <c r="D83" s="346"/>
      <c r="E83" s="346"/>
      <c r="F83" s="346"/>
      <c r="G83" s="346"/>
      <c r="H83" s="346"/>
      <c r="I83" s="39"/>
      <c r="J83" s="39"/>
      <c r="K83" s="38"/>
    </row>
    <row r="84" spans="1:11" s="37" customFormat="1" ht="12.75" customHeight="1">
      <c r="A84" s="271" t="s">
        <v>383</v>
      </c>
      <c r="B84" s="272"/>
      <c r="C84" s="272"/>
      <c r="D84" s="272"/>
      <c r="E84" s="272"/>
      <c r="F84" s="272"/>
      <c r="G84" s="272"/>
      <c r="H84" s="272"/>
      <c r="I84" s="39"/>
      <c r="J84" s="39"/>
      <c r="K84" s="38"/>
    </row>
    <row r="85" spans="1:11" s="37" customFormat="1" ht="5.0999999999999996" customHeight="1">
      <c r="A85" s="268"/>
      <c r="B85" s="269"/>
      <c r="C85" s="269"/>
      <c r="D85" s="269"/>
      <c r="E85" s="269"/>
      <c r="F85" s="269"/>
      <c r="G85" s="269"/>
      <c r="H85" s="269"/>
      <c r="I85" s="39"/>
      <c r="J85" s="39"/>
      <c r="K85" s="38"/>
    </row>
    <row r="86" spans="1:11" s="54" customFormat="1" ht="13.5" customHeight="1">
      <c r="A86" s="277" t="s">
        <v>117</v>
      </c>
      <c r="B86" s="278"/>
      <c r="C86" s="278"/>
      <c r="D86" s="278"/>
      <c r="E86" s="278"/>
      <c r="F86" s="278"/>
      <c r="G86" s="278"/>
      <c r="H86" s="278"/>
      <c r="I86" s="52"/>
      <c r="J86" s="52"/>
      <c r="K86" s="53"/>
    </row>
    <row r="87" spans="1:11" s="54" customFormat="1" ht="5.0999999999999996" customHeight="1">
      <c r="A87" s="279"/>
      <c r="B87" s="278"/>
      <c r="C87" s="278"/>
      <c r="D87" s="278"/>
      <c r="E87" s="278"/>
      <c r="F87" s="278"/>
      <c r="G87" s="278"/>
      <c r="H87" s="278"/>
      <c r="I87" s="52"/>
      <c r="J87" s="52"/>
      <c r="K87" s="53"/>
    </row>
    <row r="88" spans="1:11" s="54" customFormat="1" ht="12.75" customHeight="1">
      <c r="A88" s="277" t="s">
        <v>116</v>
      </c>
      <c r="B88" s="278"/>
      <c r="C88" s="278"/>
      <c r="D88" s="278"/>
      <c r="E88" s="278"/>
      <c r="F88" s="278"/>
      <c r="G88" s="278"/>
      <c r="H88" s="278"/>
      <c r="I88" s="52"/>
      <c r="J88" s="52"/>
      <c r="K88" s="53"/>
    </row>
    <row r="89" spans="1:11" s="54" customFormat="1" ht="8.1" customHeight="1">
      <c r="A89" s="279"/>
      <c r="B89" s="278"/>
      <c r="C89" s="278"/>
      <c r="D89" s="278"/>
      <c r="E89" s="278"/>
      <c r="F89" s="278"/>
      <c r="G89" s="278"/>
      <c r="H89" s="278"/>
      <c r="I89" s="52"/>
      <c r="J89" s="52"/>
      <c r="K89" s="53"/>
    </row>
    <row r="90" spans="1:11" s="54" customFormat="1" ht="8.1" customHeight="1">
      <c r="A90" s="279"/>
      <c r="B90" s="279"/>
      <c r="C90" s="279"/>
      <c r="D90" s="279"/>
      <c r="E90" s="279"/>
      <c r="F90" s="279"/>
      <c r="G90" s="279"/>
      <c r="H90" s="279"/>
      <c r="I90" s="52"/>
      <c r="J90" s="52"/>
      <c r="K90" s="53"/>
    </row>
    <row r="91" spans="1:11" s="54" customFormat="1" ht="9.9499999999999993" customHeight="1">
      <c r="A91" s="121"/>
      <c r="B91" s="131"/>
      <c r="C91" s="131"/>
      <c r="D91" s="131"/>
      <c r="E91" s="131"/>
      <c r="F91" s="280" t="s">
        <v>247</v>
      </c>
      <c r="G91" s="280"/>
      <c r="H91" s="280"/>
      <c r="I91" s="52"/>
      <c r="J91" s="52"/>
      <c r="K91" s="53"/>
    </row>
    <row r="92" spans="1:11" s="54" customFormat="1" ht="5.0999999999999996" customHeight="1">
      <c r="A92" s="279"/>
      <c r="B92" s="279"/>
      <c r="C92" s="279"/>
      <c r="D92" s="279"/>
      <c r="E92" s="279"/>
      <c r="F92" s="279"/>
      <c r="G92" s="279"/>
      <c r="H92" s="279"/>
      <c r="I92" s="52"/>
      <c r="J92" s="52"/>
      <c r="K92" s="53"/>
    </row>
    <row r="93" spans="1:11" s="54" customFormat="1" ht="12" customHeight="1">
      <c r="A93" s="121"/>
      <c r="B93" s="131"/>
      <c r="C93" s="131"/>
      <c r="D93" s="131"/>
      <c r="E93" s="131"/>
      <c r="F93" s="280" t="s">
        <v>248</v>
      </c>
      <c r="G93" s="280"/>
      <c r="H93" s="280"/>
      <c r="I93" s="52"/>
      <c r="J93" s="52"/>
      <c r="K93" s="53"/>
    </row>
    <row r="94" spans="1:11" s="54" customFormat="1" ht="8.1" customHeight="1">
      <c r="A94" s="121"/>
      <c r="B94" s="131"/>
      <c r="C94" s="131"/>
      <c r="D94" s="131"/>
      <c r="E94" s="131"/>
      <c r="F94" s="131"/>
      <c r="G94" s="131"/>
      <c r="H94" s="131"/>
      <c r="I94" s="52"/>
      <c r="J94" s="52"/>
      <c r="K94" s="53"/>
    </row>
    <row r="95" spans="1:11" s="54" customFormat="1" ht="8.1" customHeight="1">
      <c r="A95" s="279"/>
      <c r="B95" s="278"/>
      <c r="C95" s="278"/>
      <c r="D95" s="278"/>
      <c r="E95" s="278"/>
      <c r="F95" s="278"/>
      <c r="G95" s="278"/>
      <c r="H95" s="278"/>
      <c r="I95" s="52"/>
      <c r="J95" s="52"/>
      <c r="K95" s="53"/>
    </row>
    <row r="96" spans="1:11" s="65" customFormat="1" ht="12" customHeight="1">
      <c r="A96" s="265" t="s">
        <v>162</v>
      </c>
      <c r="B96" s="275"/>
      <c r="C96" s="275"/>
      <c r="D96" s="62"/>
      <c r="E96" s="62"/>
      <c r="F96" s="274" t="s">
        <v>163</v>
      </c>
      <c r="G96" s="275"/>
      <c r="H96" s="275"/>
      <c r="I96" s="63"/>
      <c r="J96" s="273" t="s">
        <v>164</v>
      </c>
      <c r="K96" s="64"/>
    </row>
    <row r="97" spans="1:11" s="65" customFormat="1" ht="12" customHeight="1">
      <c r="A97" s="265">
        <f>C1</f>
        <v>0</v>
      </c>
      <c r="B97" s="265"/>
      <c r="C97" s="265"/>
      <c r="D97" s="62"/>
      <c r="E97" s="62"/>
      <c r="F97" s="274" t="s">
        <v>177</v>
      </c>
      <c r="G97" s="274"/>
      <c r="H97" s="274"/>
      <c r="I97" s="63"/>
      <c r="J97" s="273"/>
      <c r="K97" s="64"/>
    </row>
    <row r="98" spans="1:11" s="65" customFormat="1" ht="12" customHeight="1">
      <c r="A98" s="265">
        <f>C6</f>
        <v>0</v>
      </c>
      <c r="B98" s="275"/>
      <c r="C98" s="275"/>
      <c r="D98" s="62"/>
      <c r="E98" s="62"/>
      <c r="F98" s="274" t="s">
        <v>204</v>
      </c>
      <c r="G98" s="276"/>
      <c r="H98" s="276"/>
      <c r="I98" s="63"/>
      <c r="J98" s="63"/>
      <c r="K98" s="64"/>
    </row>
    <row r="99" spans="1:11" s="65" customFormat="1" ht="12" customHeight="1">
      <c r="A99" s="265">
        <f>C5</f>
        <v>0</v>
      </c>
      <c r="B99" s="275"/>
      <c r="C99" s="275"/>
      <c r="D99" s="62"/>
      <c r="E99" s="62"/>
      <c r="F99" s="274" t="s">
        <v>191</v>
      </c>
      <c r="G99" s="276"/>
      <c r="H99" s="276"/>
      <c r="I99" s="63"/>
      <c r="J99" s="63"/>
      <c r="K99" s="64"/>
    </row>
    <row r="100" spans="1:11" s="65" customFormat="1" ht="9.9499999999999993" customHeight="1">
      <c r="A100" s="122"/>
      <c r="B100" s="122"/>
      <c r="C100" s="62"/>
      <c r="D100" s="62"/>
      <c r="E100" s="62"/>
      <c r="F100" s="119"/>
      <c r="G100" s="63"/>
      <c r="H100" s="63"/>
      <c r="I100" s="63"/>
      <c r="J100" s="63"/>
      <c r="K100" s="64"/>
    </row>
    <row r="101" spans="1:11" s="65" customFormat="1" ht="9.9499999999999993" customHeight="1">
      <c r="A101" s="122"/>
      <c r="B101" s="122"/>
      <c r="C101" s="62"/>
      <c r="D101" s="62"/>
      <c r="E101" s="62"/>
      <c r="F101" s="119"/>
      <c r="G101" s="63"/>
      <c r="H101" s="63"/>
      <c r="I101" s="63"/>
      <c r="J101" s="63"/>
      <c r="K101" s="64"/>
    </row>
    <row r="102" spans="1:11" s="65" customFormat="1" ht="9.9499999999999993" customHeight="1">
      <c r="A102" s="122"/>
      <c r="B102" s="122"/>
      <c r="C102" s="62"/>
      <c r="D102" s="62"/>
      <c r="E102" s="62"/>
      <c r="F102" s="119"/>
      <c r="G102" s="63"/>
      <c r="H102" s="63"/>
      <c r="I102" s="63"/>
      <c r="J102" s="63"/>
      <c r="K102" s="64"/>
    </row>
    <row r="103" spans="1:11" s="65" customFormat="1" ht="9.9499999999999993" customHeight="1">
      <c r="A103" s="122"/>
      <c r="B103" s="122"/>
      <c r="C103" s="62"/>
      <c r="D103" s="62"/>
      <c r="E103" s="62"/>
      <c r="F103" s="119"/>
      <c r="G103" s="63"/>
      <c r="H103" s="63"/>
      <c r="I103" s="63"/>
      <c r="J103" s="63"/>
      <c r="K103" s="64"/>
    </row>
    <row r="104" spans="1:11" s="65" customFormat="1" ht="9.9499999999999993" customHeight="1">
      <c r="A104" s="122"/>
      <c r="B104" s="122"/>
      <c r="C104" s="62"/>
      <c r="D104" s="62"/>
      <c r="E104" s="62"/>
      <c r="F104" s="119"/>
      <c r="G104" s="63"/>
      <c r="H104" s="63"/>
      <c r="I104" s="63"/>
      <c r="J104" s="63"/>
      <c r="K104" s="64"/>
    </row>
    <row r="105" spans="1:11" s="65" customFormat="1" ht="9.9499999999999993" customHeight="1">
      <c r="A105" s="122"/>
      <c r="B105" s="122"/>
      <c r="C105" s="62"/>
      <c r="D105" s="62"/>
      <c r="E105" s="62"/>
      <c r="F105" s="119"/>
      <c r="G105" s="63"/>
      <c r="H105" s="63"/>
      <c r="I105" s="63"/>
      <c r="J105" s="63"/>
      <c r="K105" s="64"/>
    </row>
    <row r="106" spans="1:11" s="65" customFormat="1" ht="9.9499999999999993" customHeight="1">
      <c r="A106" s="122"/>
      <c r="B106" s="122"/>
      <c r="C106" s="62"/>
      <c r="D106" s="62"/>
      <c r="E106" s="62"/>
      <c r="F106" s="119"/>
      <c r="G106" s="63"/>
      <c r="H106" s="63"/>
      <c r="I106" s="63"/>
      <c r="J106" s="63"/>
      <c r="K106" s="64"/>
    </row>
    <row r="107" spans="1:11" s="65" customFormat="1" ht="9.9499999999999993" customHeight="1">
      <c r="A107" s="122"/>
      <c r="B107" s="122"/>
      <c r="C107" s="62"/>
      <c r="D107" s="62"/>
      <c r="E107" s="62"/>
      <c r="F107" s="119"/>
      <c r="G107" s="63"/>
      <c r="H107" s="63"/>
      <c r="I107" s="63"/>
      <c r="J107" s="63"/>
      <c r="K107" s="64"/>
    </row>
    <row r="108" spans="1:11" s="65" customFormat="1" ht="9.9499999999999993" customHeight="1">
      <c r="A108" s="122"/>
      <c r="B108" s="122"/>
      <c r="C108" s="62"/>
      <c r="D108" s="62"/>
      <c r="E108" s="62"/>
      <c r="F108" s="119"/>
      <c r="G108" s="63"/>
      <c r="H108" s="63"/>
      <c r="I108" s="63"/>
      <c r="J108" s="63"/>
      <c r="K108" s="64"/>
    </row>
    <row r="109" spans="1:11" s="65" customFormat="1" ht="9.9499999999999993" customHeight="1">
      <c r="A109" s="122"/>
      <c r="B109" s="122"/>
      <c r="C109" s="62"/>
      <c r="D109" s="62"/>
      <c r="E109" s="62"/>
      <c r="F109" s="119"/>
      <c r="G109" s="63"/>
      <c r="H109" s="63"/>
      <c r="I109" s="63"/>
      <c r="J109" s="63"/>
      <c r="K109" s="64"/>
    </row>
    <row r="110" spans="1:11" s="65" customFormat="1" ht="9.9499999999999993" customHeight="1">
      <c r="A110" s="122"/>
      <c r="B110" s="122"/>
      <c r="C110" s="62"/>
      <c r="D110" s="62"/>
      <c r="E110" s="62"/>
      <c r="F110" s="119"/>
      <c r="G110" s="63"/>
      <c r="H110" s="63"/>
      <c r="I110" s="63"/>
      <c r="J110" s="63"/>
      <c r="K110" s="64"/>
    </row>
    <row r="111" spans="1:11" s="65" customFormat="1" ht="9.9499999999999993" customHeight="1">
      <c r="A111" s="122"/>
      <c r="B111" s="266" t="s">
        <v>43</v>
      </c>
      <c r="C111" s="266"/>
      <c r="D111" s="62"/>
      <c r="E111" s="62"/>
      <c r="F111" s="266" t="s">
        <v>43</v>
      </c>
      <c r="G111" s="266"/>
      <c r="H111" s="266"/>
      <c r="I111" s="63"/>
      <c r="J111" s="63"/>
      <c r="K111" s="64"/>
    </row>
    <row r="112" spans="1:11" s="65" customFormat="1" ht="9.9499999999999993" customHeight="1">
      <c r="A112" s="122"/>
      <c r="B112" s="122"/>
      <c r="C112" s="62"/>
      <c r="D112" s="62"/>
      <c r="E112" s="62"/>
      <c r="F112" s="119"/>
      <c r="G112" s="63"/>
      <c r="H112" s="63"/>
      <c r="I112" s="63"/>
      <c r="J112" s="63"/>
      <c r="K112" s="64"/>
    </row>
    <row r="113" spans="1:11" s="132" customFormat="1" ht="12.95" customHeight="1">
      <c r="A113" s="267" t="s">
        <v>129</v>
      </c>
      <c r="B113" s="267"/>
      <c r="C113" s="267"/>
      <c r="D113" s="120"/>
      <c r="E113" s="120"/>
      <c r="F113" s="267" t="s">
        <v>346</v>
      </c>
      <c r="G113" s="267"/>
      <c r="H113" s="267"/>
      <c r="I113" s="63"/>
      <c r="J113" s="63"/>
      <c r="K113" s="63"/>
    </row>
    <row r="114" spans="1:11" s="132" customFormat="1" ht="5.0999999999999996" customHeight="1">
      <c r="A114" s="265"/>
      <c r="B114" s="265"/>
      <c r="C114" s="265"/>
      <c r="D114" s="119"/>
      <c r="E114" s="119"/>
      <c r="F114" s="265"/>
      <c r="G114" s="265"/>
      <c r="H114" s="265"/>
      <c r="I114" s="63"/>
      <c r="J114" s="63"/>
      <c r="K114" s="63"/>
    </row>
    <row r="115" spans="1:11" s="132" customFormat="1" ht="12.95" customHeight="1">
      <c r="A115" s="265" t="s">
        <v>130</v>
      </c>
      <c r="B115" s="265"/>
      <c r="C115" s="265"/>
      <c r="D115" s="119"/>
      <c r="E115" s="119"/>
      <c r="F115" s="265" t="s">
        <v>131</v>
      </c>
      <c r="G115" s="265"/>
      <c r="H115" s="265"/>
      <c r="I115" s="63"/>
      <c r="J115" s="63"/>
      <c r="K115" s="63"/>
    </row>
    <row r="116" spans="1:11" s="65" customFormat="1">
      <c r="A116" s="122"/>
      <c r="B116" s="122"/>
      <c r="C116" s="62"/>
      <c r="D116" s="62"/>
      <c r="E116" s="62"/>
      <c r="F116" s="119"/>
      <c r="G116" s="63"/>
      <c r="H116" s="63"/>
      <c r="I116" s="63"/>
      <c r="J116" s="63"/>
      <c r="K116" s="64"/>
    </row>
    <row r="117" spans="1:11" s="65" customFormat="1">
      <c r="A117" s="122"/>
      <c r="B117" s="122"/>
      <c r="C117" s="62"/>
      <c r="D117" s="62"/>
      <c r="E117" s="62"/>
      <c r="F117" s="119"/>
      <c r="G117" s="63"/>
      <c r="H117" s="63"/>
      <c r="I117" s="63"/>
      <c r="J117" s="63"/>
      <c r="K117" s="64"/>
    </row>
  </sheetData>
  <mergeCells count="118">
    <mergeCell ref="A21:H21"/>
    <mergeCell ref="A22:H22"/>
    <mergeCell ref="A23:H23"/>
    <mergeCell ref="A24:H24"/>
    <mergeCell ref="A13:H13"/>
    <mergeCell ref="A14:H14"/>
    <mergeCell ref="A15:H15"/>
    <mergeCell ref="A16:H16"/>
    <mergeCell ref="A17:H17"/>
    <mergeCell ref="A18:H18"/>
    <mergeCell ref="A41:H41"/>
    <mergeCell ref="J1:J2"/>
    <mergeCell ref="A2:B2"/>
    <mergeCell ref="C2:H2"/>
    <mergeCell ref="A3:B3"/>
    <mergeCell ref="C3:H3"/>
    <mergeCell ref="A7:H7"/>
    <mergeCell ref="A8:H8"/>
    <mergeCell ref="A9:H9"/>
    <mergeCell ref="A10:H10"/>
    <mergeCell ref="A4:B4"/>
    <mergeCell ref="C4:H4"/>
    <mergeCell ref="A5:B5"/>
    <mergeCell ref="C5:H5"/>
    <mergeCell ref="A6:B6"/>
    <mergeCell ref="C6:H6"/>
    <mergeCell ref="A1:B1"/>
    <mergeCell ref="C1:H1"/>
    <mergeCell ref="A11:H11"/>
    <mergeCell ref="A12:H12"/>
    <mergeCell ref="A19:H19"/>
    <mergeCell ref="A20:H20"/>
    <mergeCell ref="A36:H36"/>
    <mergeCell ref="A37:H37"/>
    <mergeCell ref="A38:H38"/>
    <mergeCell ref="A39:H39"/>
    <mergeCell ref="A40:H40"/>
    <mergeCell ref="A25:H25"/>
    <mergeCell ref="A26:H26"/>
    <mergeCell ref="A27:H27"/>
    <mergeCell ref="A28:H28"/>
    <mergeCell ref="A29:H29"/>
    <mergeCell ref="A30:H30"/>
    <mergeCell ref="A31:H31"/>
    <mergeCell ref="A32:H32"/>
    <mergeCell ref="A33:H33"/>
    <mergeCell ref="A34:H34"/>
    <mergeCell ref="A35:H35"/>
    <mergeCell ref="A42:H42"/>
    <mergeCell ref="A43:H43"/>
    <mergeCell ref="A44:H44"/>
    <mergeCell ref="A45:H45"/>
    <mergeCell ref="A46:H46"/>
    <mergeCell ref="A47:H47"/>
    <mergeCell ref="A48:H48"/>
    <mergeCell ref="A49:H49"/>
    <mergeCell ref="A50:H50"/>
    <mergeCell ref="A51:H51"/>
    <mergeCell ref="A54:H54"/>
    <mergeCell ref="A55:H55"/>
    <mergeCell ref="A52:H52"/>
    <mergeCell ref="A53:H53"/>
    <mergeCell ref="A60:H60"/>
    <mergeCell ref="A61:H61"/>
    <mergeCell ref="A62:H62"/>
    <mergeCell ref="A63:H63"/>
    <mergeCell ref="A64:H64"/>
    <mergeCell ref="A56:H56"/>
    <mergeCell ref="A57:H57"/>
    <mergeCell ref="A58:H58"/>
    <mergeCell ref="A59:H59"/>
    <mergeCell ref="A80:H80"/>
    <mergeCell ref="A71:H71"/>
    <mergeCell ref="A72:H72"/>
    <mergeCell ref="A73:H73"/>
    <mergeCell ref="A74:H74"/>
    <mergeCell ref="A75:H75"/>
    <mergeCell ref="A65:H65"/>
    <mergeCell ref="B66:H66"/>
    <mergeCell ref="B67:H67"/>
    <mergeCell ref="B68:H68"/>
    <mergeCell ref="A69:H69"/>
    <mergeCell ref="A70:H70"/>
    <mergeCell ref="A76:H76"/>
    <mergeCell ref="A77:H77"/>
    <mergeCell ref="A78:H78"/>
    <mergeCell ref="A79:H79"/>
    <mergeCell ref="J96:J97"/>
    <mergeCell ref="A97:C97"/>
    <mergeCell ref="F97:H97"/>
    <mergeCell ref="A98:C98"/>
    <mergeCell ref="F98:H98"/>
    <mergeCell ref="A99:C99"/>
    <mergeCell ref="F99:H99"/>
    <mergeCell ref="A86:H86"/>
    <mergeCell ref="A87:H87"/>
    <mergeCell ref="A88:H88"/>
    <mergeCell ref="A95:H95"/>
    <mergeCell ref="A96:C96"/>
    <mergeCell ref="F96:H96"/>
    <mergeCell ref="A89:H89"/>
    <mergeCell ref="F91:H91"/>
    <mergeCell ref="A90:H90"/>
    <mergeCell ref="A92:H92"/>
    <mergeCell ref="F93:H93"/>
    <mergeCell ref="A115:C115"/>
    <mergeCell ref="F115:H115"/>
    <mergeCell ref="B111:C111"/>
    <mergeCell ref="F111:H111"/>
    <mergeCell ref="A113:C113"/>
    <mergeCell ref="F113:H113"/>
    <mergeCell ref="A114:C114"/>
    <mergeCell ref="F114:H114"/>
    <mergeCell ref="A81:H81"/>
    <mergeCell ref="A82:H82"/>
    <mergeCell ref="A83:H83"/>
    <mergeCell ref="A84:H84"/>
    <mergeCell ref="A85:H85"/>
  </mergeCells>
  <pageMargins left="0.98425196850393704" right="0.78740157480314965" top="0.86614173228346458" bottom="0.27559055118110237" header="0.43307086614173229" footer="0.19685039370078741"/>
  <pageSetup paperSize="9" orientation="portrait" verticalDpi="300" r:id="rId1"/>
  <headerFooter differentFirst="1" alignWithMargins="0">
    <oddHeader>&amp;R&amp;"Arial,Kurziv"&amp;10&amp;K000000- &amp;P -</oddHeader>
  </headerFooter>
  <drawing r:id="rId2"/>
  <legacyDrawing r:id="rId3"/>
  <oleObjects>
    <mc:AlternateContent xmlns:mc="http://schemas.openxmlformats.org/markup-compatibility/2006">
      <mc:Choice Requires="x14">
        <oleObject progId="Word.Picture.8" shapeId="22529" r:id="rId4">
          <objectPr defaultSize="0" autoPict="0" r:id="rId5">
            <anchor moveWithCells="1" sizeWithCells="1">
              <from>
                <xdr:col>0</xdr:col>
                <xdr:colOff>0</xdr:colOff>
                <xdr:row>0</xdr:row>
                <xdr:rowOff>0</xdr:rowOff>
              </from>
              <to>
                <xdr:col>2</xdr:col>
                <xdr:colOff>1304925</xdr:colOff>
                <xdr:row>0</xdr:row>
                <xdr:rowOff>0</xdr:rowOff>
              </to>
            </anchor>
          </objectPr>
        </oleObject>
      </mc:Choice>
      <mc:Fallback>
        <oleObject progId="Word.Picture.8" shapeId="22529" r:id="rId4"/>
      </mc:Fallback>
    </mc:AlternateContent>
  </oleObjec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9</vt:i4>
      </vt:variant>
      <vt:variant>
        <vt:lpstr>Imenovani rasponi</vt:lpstr>
      </vt:variant>
      <vt:variant>
        <vt:i4>9</vt:i4>
      </vt:variant>
    </vt:vector>
  </HeadingPairs>
  <TitlesOfParts>
    <vt:vector size="18" baseType="lpstr">
      <vt:lpstr>Poziv za dostavu ponude</vt:lpstr>
      <vt:lpstr>Ponudbeni list</vt:lpstr>
      <vt:lpstr>Teh.specifikacija</vt:lpstr>
      <vt:lpstr>Troškovnik-JN-11-23</vt:lpstr>
      <vt:lpstr>Izj.o raspol.struč.kadrom</vt:lpstr>
      <vt:lpstr>Izj.o uređ.i teh.opremi</vt:lpstr>
      <vt:lpstr>Izjava-uredno isp.ug.</vt:lpstr>
      <vt:lpstr>Prijedlog ugovora</vt:lpstr>
      <vt:lpstr>List1</vt:lpstr>
      <vt:lpstr>Teh.specifikacija!Ispis_naslova</vt:lpstr>
      <vt:lpstr>'Izj.o raspol.struč.kadrom'!Podrucje_ispisa</vt:lpstr>
      <vt:lpstr>'Izj.o uređ.i teh.opremi'!Podrucje_ispisa</vt:lpstr>
      <vt:lpstr>'Izjava-uredno isp.ug.'!Podrucje_ispisa</vt:lpstr>
      <vt:lpstr>'Ponudbeni list'!Podrucje_ispisa</vt:lpstr>
      <vt:lpstr>'Poziv za dostavu ponude'!Podrucje_ispisa</vt:lpstr>
      <vt:lpstr>'Prijedlog ugovora'!Podrucje_ispisa</vt:lpstr>
      <vt:lpstr>Teh.specifikacija!Podrucje_ispisa</vt:lpstr>
      <vt:lpstr>'Troškovnik-JN-11-23'!Podrucje_ispisa</vt:lpstr>
    </vt:vector>
  </TitlesOfParts>
  <Company>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ivk</dc:creator>
  <cp:lastModifiedBy>tajnica</cp:lastModifiedBy>
  <cp:lastPrinted>2023-03-01T06:50:30Z</cp:lastPrinted>
  <dcterms:created xsi:type="dcterms:W3CDTF">2012-10-18T06:42:05Z</dcterms:created>
  <dcterms:modified xsi:type="dcterms:W3CDTF">2023-03-01T06:58:40Z</dcterms:modified>
</cp:coreProperties>
</file>