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726"/>
  <workbookPr defaultThemeVersion="124226"/>
  <mc:AlternateContent xmlns:mc="http://schemas.openxmlformats.org/markup-compatibility/2006">
    <mc:Choice Requires="x15">
      <x15ac:absPath xmlns:x15ac="http://schemas.microsoft.com/office/spreadsheetml/2010/11/ac" url="\\VEPISSERVER\Company\IVKOM D.D. IVANEC\2022. - IVKOM D.D\JAV.NADMET.I PONUDE\JED.NAB-IVKOM-2022\JN-24-22-IVKOM-God.nab.autoguma-NA\"/>
    </mc:Choice>
  </mc:AlternateContent>
  <xr:revisionPtr revIDLastSave="0" documentId="13_ncr:1_{342015A7-0047-471A-8DF5-2023CE42EF88}" xr6:coauthVersionLast="47" xr6:coauthVersionMax="47" xr10:uidLastSave="{00000000-0000-0000-0000-000000000000}"/>
  <bookViews>
    <workbookView xWindow="-120" yWindow="-120" windowWidth="29040" windowHeight="15840" tabRatio="975" xr2:uid="{00000000-000D-0000-FFFF-FFFF00000000}"/>
  </bookViews>
  <sheets>
    <sheet name="Poziv za dostavu ponude" sheetId="2" r:id="rId1"/>
    <sheet name="Ponudbeni list" sheetId="5" r:id="rId2"/>
    <sheet name="Troškovnik-JN-24-22" sheetId="32" r:id="rId3"/>
    <sheet name="Izjava-uredno isp.ug." sheetId="40" r:id="rId4"/>
    <sheet name="Prijedlog ugovora" sheetId="39" r:id="rId5"/>
    <sheet name="List1" sheetId="27" r:id="rId6"/>
  </sheets>
  <definedNames>
    <definedName name="_xlnm.Print_Area" localSheetId="3">'Izjava-uredno isp.ug.'!$A$1:$F$28</definedName>
    <definedName name="_xlnm.Print_Area" localSheetId="1">'Ponudbeni list'!$A$1:$C$30</definedName>
    <definedName name="_xlnm.Print_Area" localSheetId="0">'Poziv za dostavu ponude'!$A$1:$K$171</definedName>
    <definedName name="_xlnm.Print_Area" localSheetId="4">'Prijedlog ugovora'!$A$1:$H$122</definedName>
    <definedName name="_xlnm.Print_Area" localSheetId="2">'Troškovnik-JN-24-22'!$A$1:$H$44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22" i="40" l="1"/>
  <c r="A20" i="40"/>
  <c r="B4" i="40"/>
  <c r="B5" i="40"/>
  <c r="B3" i="40"/>
  <c r="H28" i="32" l="1"/>
  <c r="F28" i="32"/>
  <c r="G27" i="32"/>
  <c r="H27" i="32" s="1"/>
  <c r="F27" i="32"/>
  <c r="G26" i="32"/>
  <c r="H26" i="32" s="1"/>
  <c r="F26" i="32"/>
  <c r="G25" i="32"/>
  <c r="H25" i="32" s="1"/>
  <c r="F25" i="32"/>
  <c r="G24" i="32"/>
  <c r="H24" i="32" s="1"/>
  <c r="F24" i="32"/>
  <c r="G23" i="32"/>
  <c r="H23" i="32" s="1"/>
  <c r="F23" i="32"/>
  <c r="G22" i="32"/>
  <c r="H22" i="32" s="1"/>
  <c r="F22" i="32"/>
  <c r="G21" i="32"/>
  <c r="H21" i="32" s="1"/>
  <c r="F21" i="32"/>
  <c r="G20" i="32"/>
  <c r="H20" i="32" s="1"/>
  <c r="F20" i="32"/>
  <c r="G19" i="32"/>
  <c r="H19" i="32" s="1"/>
  <c r="F19" i="32"/>
  <c r="G18" i="32"/>
  <c r="H18" i="32" s="1"/>
  <c r="F18" i="32"/>
  <c r="G17" i="32"/>
  <c r="H17" i="32" s="1"/>
  <c r="F17" i="32"/>
  <c r="G16" i="32"/>
  <c r="H16" i="32" s="1"/>
  <c r="F16" i="32"/>
  <c r="G15" i="32"/>
  <c r="H15" i="32" s="1"/>
  <c r="F15" i="32"/>
  <c r="G14" i="32"/>
  <c r="H14" i="32" s="1"/>
  <c r="F14" i="32"/>
  <c r="G13" i="32"/>
  <c r="H13" i="32" s="1"/>
  <c r="F13" i="32"/>
  <c r="C24" i="5" l="1"/>
  <c r="A38" i="39"/>
  <c r="F29" i="32"/>
  <c r="F30" i="32" l="1"/>
  <c r="C26" i="5" s="1"/>
  <c r="C25" i="5"/>
  <c r="A42" i="39" l="1"/>
  <c r="F146" i="2" l="1"/>
  <c r="C6" i="39" l="1"/>
  <c r="A110" i="39" s="1"/>
  <c r="C5" i="39"/>
  <c r="A111" i="39" s="1"/>
  <c r="C4" i="39"/>
  <c r="C2" i="39"/>
  <c r="C3" i="39"/>
  <c r="C1" i="39"/>
  <c r="A109" i="39" s="1"/>
  <c r="C5" i="5" l="1"/>
  <c r="B8" i="40" s="1"/>
  <c r="A35" i="32"/>
  <c r="D37" i="32"/>
  <c r="B4" i="32" l="1"/>
  <c r="B6" i="32"/>
  <c r="B3" i="32"/>
  <c r="C6" i="5"/>
  <c r="B9" i="40" s="1"/>
  <c r="A149" i="2"/>
  <c r="B7" i="32" l="1"/>
  <c r="A152" i="2"/>
  <c r="C88" i="2"/>
  <c r="A87" i="2"/>
  <c r="A22" i="2"/>
  <c r="E145" i="2" l="1"/>
  <c r="E144" i="2"/>
  <c r="H29" i="32" l="1"/>
  <c r="H30" i="32" l="1"/>
  <c r="B2" i="32"/>
</calcChain>
</file>

<file path=xl/sharedStrings.xml><?xml version="1.0" encoding="utf-8"?>
<sst xmlns="http://schemas.openxmlformats.org/spreadsheetml/2006/main" count="382" uniqueCount="306">
  <si>
    <t>1.</t>
  </si>
  <si>
    <t>2.</t>
  </si>
  <si>
    <t>3.</t>
  </si>
  <si>
    <t>4.</t>
  </si>
  <si>
    <t>5.</t>
  </si>
  <si>
    <t xml:space="preserve">Na omotnici  ponude mora biti naznačeno:
</t>
  </si>
  <si>
    <t>naziv i adresa naručitelja:</t>
  </si>
  <si>
    <t>naziv i adresa ponuditelja:</t>
  </si>
  <si>
    <t>evidencijski broj nabave:</t>
  </si>
  <si>
    <t>naziv predmeta nabave:</t>
  </si>
  <si>
    <t>1.1.</t>
  </si>
  <si>
    <t>1.2.</t>
  </si>
  <si>
    <t>1.3.</t>
  </si>
  <si>
    <t>1.4.</t>
  </si>
  <si>
    <t>2.1.</t>
  </si>
  <si>
    <t>2.2.</t>
  </si>
  <si>
    <t>2.3.</t>
  </si>
  <si>
    <t>2.4.</t>
  </si>
  <si>
    <t>2.5.</t>
  </si>
  <si>
    <t>2.6.</t>
  </si>
  <si>
    <t>2.7.</t>
  </si>
  <si>
    <t>2.8.</t>
  </si>
  <si>
    <t>3.1.</t>
  </si>
  <si>
    <t>3.2.</t>
  </si>
  <si>
    <t>Rok za dostavu ponuda je do:</t>
  </si>
  <si>
    <t>Naziv i sjedište naručitelja:</t>
  </si>
  <si>
    <t>Podaci o ponuditelju:</t>
  </si>
  <si>
    <r>
      <t xml:space="preserve">NAPOMENA: </t>
    </r>
    <r>
      <rPr>
        <sz val="11"/>
        <color theme="1"/>
        <rFont val="Arial"/>
        <family val="2"/>
        <charset val="238"/>
      </rPr>
      <t>Obavezno ispuniti sve stavke Ponudbenog lista.</t>
    </r>
  </si>
  <si>
    <t>2.9.</t>
  </si>
  <si>
    <t>2.10.</t>
  </si>
  <si>
    <t>2.11.</t>
  </si>
  <si>
    <t>2.12.</t>
  </si>
  <si>
    <t>OIB:</t>
  </si>
  <si>
    <t>Naziv ponuditelja:</t>
  </si>
  <si>
    <t>Adresa ponuditelja:</t>
  </si>
  <si>
    <t>OIB ponuditelja:</t>
  </si>
  <si>
    <t>(mjesto i datum)</t>
  </si>
  <si>
    <t>ZA PONUDITELJA:</t>
  </si>
  <si>
    <t>(čitko ime i prezime odgovorne osobe ponuditelja)</t>
  </si>
  <si>
    <t>bez PDV-a</t>
  </si>
  <si>
    <t>Jedi-</t>
  </si>
  <si>
    <t>nica</t>
  </si>
  <si>
    <t>PDV 25%:</t>
  </si>
  <si>
    <t>M.P.</t>
  </si>
  <si>
    <t>Predmet nabave:</t>
  </si>
  <si>
    <t>kom</t>
  </si>
  <si>
    <t>CIJENA PONUDE, bez PDV-a:</t>
  </si>
  <si>
    <t>OPIS PREDMETA NABAVE</t>
  </si>
  <si>
    <t>Opis predmeta nabave:</t>
  </si>
  <si>
    <t>Procijenjena vrijednost nabave (bez PDV-a):</t>
  </si>
  <si>
    <t>Način izvršenja:</t>
  </si>
  <si>
    <t>Rok izvršenja:</t>
  </si>
  <si>
    <t>Rok trajanja ugovora:</t>
  </si>
  <si>
    <t>Rok valjanosti ponude:</t>
  </si>
  <si>
    <t>Sjedište naručitelja u Ivancu, Vladimira Nazora 96b, 42 240 Ivanec.</t>
  </si>
  <si>
    <t>Rok plaćanja:</t>
  </si>
  <si>
    <t>Način plaćanja:</t>
  </si>
  <si>
    <t>Virmanom na IBAN odabranog ponuditelja.</t>
  </si>
  <si>
    <t>Uvjeti plaćanja:</t>
  </si>
  <si>
    <t xml:space="preserve">Račun se ispostavlja na adresu Naručitelja: </t>
  </si>
  <si>
    <t>broj nabave:</t>
  </si>
  <si>
    <t>Cijena ponude:</t>
  </si>
  <si>
    <t>U cijenu ponude bez PDV-a uračunavaju se svi troškovi i popusti ponuditelja.</t>
  </si>
  <si>
    <t>Kriterij za odabir ponude (uz obavezu ispunjenja svih gore navedenih uvjeta i zahtjeva):</t>
  </si>
  <si>
    <t>SASTAVNI DIJELOVI KOJE PONUDA TREBA SADRŽAVATI</t>
  </si>
  <si>
    <t>Ponuda treba sadržavati:</t>
  </si>
  <si>
    <t>NAČIN DOSTAVE PONUDE</t>
  </si>
  <si>
    <t>Naručitelj neće prihvatiti ponudu koja ne ispunjava uvjete i zahtjeve vezane uz predmet nabave iz ovog Poziva.</t>
  </si>
  <si>
    <t>Način dostave ponuda je:</t>
  </si>
  <si>
    <t>Ponude se dostavljaju u zatvorenoj omotnici na adresu sjedišta Naručitelja.</t>
  </si>
  <si>
    <r>
      <t>OBAVEZNO UNIJETI PODATKE PONUDITELJA</t>
    </r>
    <r>
      <rPr>
        <b/>
        <sz val="10"/>
        <color rgb="FF0000FF"/>
        <rFont val="Arial"/>
        <family val="2"/>
        <charset val="238"/>
      </rPr>
      <t xml:space="preserve"> (koji trebaju biti identični s podacima iz Ponudbenog lista)</t>
    </r>
  </si>
  <si>
    <t>Mjesto otvaranja ponuda je u poslovnom prostoru Naručitelja:</t>
  </si>
  <si>
    <t>Datum i vrijeme otvaranja ponuda je u poslovnom prostoru Naručitelja:</t>
  </si>
  <si>
    <t>Mjesto dostave ponuda je poslovni prostor Naručitelja:</t>
  </si>
  <si>
    <t>Način otvaranja ponuda:</t>
  </si>
  <si>
    <t>OSTALO</t>
  </si>
  <si>
    <r>
      <t xml:space="preserve">Željko Kraš, dipl.oec.
Broj telefona: 099 2770 559.
Adresa elektroničke pošte: </t>
    </r>
    <r>
      <rPr>
        <u/>
        <sz val="10"/>
        <color rgb="FF0000FF"/>
        <rFont val="Arial"/>
        <family val="2"/>
        <charset val="238"/>
      </rPr>
      <t>zeljko.kras@ivkom.hr</t>
    </r>
  </si>
  <si>
    <t>Obavijesti o rezultatima:</t>
  </si>
  <si>
    <t>Popunjava naručitelj:</t>
  </si>
  <si>
    <t>Odgovorna osoba naručitelja:</t>
  </si>
  <si>
    <t>Podaci o naručitelju:</t>
  </si>
  <si>
    <t>Popunjava ponuditelj:</t>
  </si>
  <si>
    <t>Adresa (poslovno sjedište):</t>
  </si>
  <si>
    <t>Matični broj:</t>
  </si>
  <si>
    <t>Poslovni (žiro račun):</t>
  </si>
  <si>
    <t>Broj računa (IBAN):</t>
  </si>
  <si>
    <t>BIC (SWIFT) i/ili naziv poslovne banke:</t>
  </si>
  <si>
    <t>Navod o tome je li ponuditelj u sustavu PDV-a (upisati DA ili NE):</t>
  </si>
  <si>
    <t>Adresa za dostavu pošte:</t>
  </si>
  <si>
    <t>Adresa e–pošte:</t>
  </si>
  <si>
    <t>Kontakt osoba:</t>
  </si>
  <si>
    <t>2.13.</t>
  </si>
  <si>
    <t>Broj telefona:</t>
  </si>
  <si>
    <t>Broj telefaksa:</t>
  </si>
  <si>
    <t>Ponuda:</t>
  </si>
  <si>
    <t>3.3.</t>
  </si>
  <si>
    <t>Broj ponude:</t>
  </si>
  <si>
    <t>Cijena ponude bez PDV-a – brojkama:</t>
  </si>
  <si>
    <t>Iznos PDV-a – brojkama:</t>
  </si>
  <si>
    <t>3.4.</t>
  </si>
  <si>
    <t>3.5.</t>
  </si>
  <si>
    <t>3.6.</t>
  </si>
  <si>
    <t>3.7.</t>
  </si>
  <si>
    <t>Potpis i pečat ponuditelja:</t>
  </si>
  <si>
    <t>Broj nabave:</t>
  </si>
  <si>
    <t>PONUDBENI LIST</t>
  </si>
  <si>
    <r>
      <rPr>
        <sz val="10"/>
        <color theme="1"/>
        <rFont val="Arial"/>
        <family val="2"/>
        <charset val="238"/>
      </rPr>
      <t>Cijena ponude s PDV-om – brojkama</t>
    </r>
    <r>
      <rPr>
        <sz val="11"/>
        <color theme="1"/>
        <rFont val="Arial"/>
        <family val="2"/>
        <charset val="238"/>
      </rPr>
      <t xml:space="preserve">
</t>
    </r>
    <r>
      <rPr>
        <sz val="9"/>
        <color theme="1"/>
        <rFont val="Arial"/>
        <family val="2"/>
        <charset val="238"/>
      </rPr>
      <t>(Ako ponuditelj nije u sustavu poreza na dodanu vrijednost ili je predmet nabave oslobođen PDV-a, u ponudbenom listu na mjesto predviđeno za upis cijene ponude s PDV-om, upisuje se isti iznos kao što je upisan na mjestu predviđenom za upis cijene ponude bez PDV-a, a mjesto predviđeno za upis iznosa PDV-a ostavlja se prazno):</t>
    </r>
  </si>
  <si>
    <r>
      <rPr>
        <sz val="10"/>
        <color theme="1"/>
        <rFont val="Arial"/>
        <family val="2"/>
        <charset val="238"/>
      </rPr>
      <t xml:space="preserve">Ponuditelj </t>
    </r>
    <r>
      <rPr>
        <sz val="9"/>
        <color theme="1"/>
        <rFont val="Arial"/>
        <family val="2"/>
        <charset val="238"/>
      </rPr>
      <t>(tiskano upisati ime i prezime ovlaštene osobe ponuditelja):</t>
    </r>
  </si>
  <si>
    <t>TROŠKOVNIK</t>
  </si>
  <si>
    <t>Ponuditelj nudi cijene Predmeta nabave putem ovog Troškovnika, te je obavezan nuditi, odnosno ispuniti sve stavke Troškovnika. Nije prihvatljivo precrtavanje ili korigiranje zadane stavke Troškovnika.</t>
  </si>
  <si>
    <t>Opis stavke predmeta nabave</t>
  </si>
  <si>
    <t>UKUPNA CIJENA PONUDE, s PDV-om:</t>
  </si>
  <si>
    <t>(potpis odgovorne osobe ponuditelja i ovjera)</t>
  </si>
  <si>
    <t>NAPOMENA:</t>
  </si>
  <si>
    <t>Mjesto i datum ponude:</t>
  </si>
  <si>
    <t>Mjesto izvršenja predmeta nabave:</t>
  </si>
  <si>
    <t>ZA KUPCA:</t>
  </si>
  <si>
    <t>ZA PRODAVATELJA:</t>
  </si>
  <si>
    <t>U slučaju spora nadležan je Trgovački sud u Varaždinu.</t>
  </si>
  <si>
    <t>Ugovorne strane su suglasne da će eventualne sporove iz ovog ugovora rješavati sporazumno.</t>
  </si>
  <si>
    <t>Ovaj ugovor je sastavljen u 4 (četiri) jednaka primjerka, od kojih svaka stranka dobiva po 2 (dva) primjerka.</t>
  </si>
  <si>
    <t>KUPAC je dužan u slučaju nastupanja okolnosti utvrđenih u stavku 1. ovog članka pismeno izvijestiti PRODAVATELJA o razlogu zbog kojeg raskida Ugovor.</t>
  </si>
  <si>
    <t>Članak 7.</t>
  </si>
  <si>
    <t>Članak 6.</t>
  </si>
  <si>
    <t>Članak 5.</t>
  </si>
  <si>
    <t>Članak 4.</t>
  </si>
  <si>
    <t>Članak 3.</t>
  </si>
  <si>
    <t>Članak 2.</t>
  </si>
  <si>
    <t>Članak 1.</t>
  </si>
  <si>
    <t>i</t>
  </si>
  <si>
    <t>(slovima: ______________________________).</t>
  </si>
  <si>
    <t>Sastavni dio ovog ugovora je prilog (troškovnik) s popisom i cijenama odabranog PREDMETA NABAVE na koji se odnosi ovaj ugovor.</t>
  </si>
  <si>
    <t>Ugovorne strane su suglasne da se pojedini PREDMET NABAVE naručuje i isporučuje sukcesivno i prema stvarnim potrebama KUPCA tijekom vremena na koje je zaključen ovaj Ugovor.</t>
  </si>
  <si>
    <t>ako PRODAVATELJ ne osigura isporuku PREDMETA NABAVE u rokovima predviđenim narudžbom KUPCA,</t>
  </si>
  <si>
    <t>ako na strani KUPCA nastupe okolnosti zbog kojih nema potrebe za daljnjom kupnjom ugovorenog PREDMETA NABAVE temeljem ovog Ugovora.</t>
  </si>
  <si>
    <t>Ugovor br.: ___________</t>
  </si>
  <si>
    <t>_____________, _____________</t>
  </si>
  <si>
    <t>Ivanec, _____________</t>
  </si>
  <si>
    <t>NAPOMENE:</t>
  </si>
  <si>
    <t>Cijena ponude bez PDV-a će se automatski prepisati iz troškovnika, nakon što popunite troškovnik.</t>
  </si>
  <si>
    <t>Iznos PDV-a će se automatski prepisati iz troškovnika, nakon što popunite troškovnik.</t>
  </si>
  <si>
    <t>Cijena ponude s PDV-om će se automatski prepisati iz troškovnika, nakon što popunite troškovnik.</t>
  </si>
  <si>
    <t>Podaci o nazivu ponuditelja, adresi, OIB-u, mjestu, datumu i odgovornoj osobi, automatski će se prepisati iz ponudbenog lista, nakon što popunite ponudbeni list.</t>
  </si>
  <si>
    <t>Okvirna</t>
  </si>
  <si>
    <t>količina</t>
  </si>
  <si>
    <t>12 mjeseci.</t>
  </si>
  <si>
    <t>60 dana od krajnjeg roka za dostavu Ponude.</t>
  </si>
  <si>
    <t>Količina predmeta nabave:</t>
  </si>
  <si>
    <t>Ponudbeni list (ispunjen i potpisan od strane ponuditelja);</t>
  </si>
  <si>
    <t>Dokazi (traženi dokumenti);</t>
  </si>
  <si>
    <t>Potpisan i pečatom ovjereni prijedlog ugovora.</t>
  </si>
  <si>
    <r>
      <rPr>
        <b/>
        <u/>
        <sz val="11"/>
        <color rgb="FFFF0000"/>
        <rFont val="Arial"/>
        <family val="2"/>
        <charset val="238"/>
      </rPr>
      <t>NAPOMENA:</t>
    </r>
    <r>
      <rPr>
        <b/>
        <sz val="11"/>
        <color rgb="FFFF0000"/>
        <rFont val="Arial"/>
        <family val="2"/>
        <charset val="238"/>
      </rPr>
      <t xml:space="preserve"> Ponudbena dokument. je izrađena na način da se podaci koji se ponavljaju, nakon upisa automatski sami upisuju na slijedeći list dokumentacije. Sve napomene su pomoćni podaci koji su napisani izvan područja ispisa stranice, te se stoga neće vidjeti na ispisanom dokumentu i ispisani su crvenom bojom.</t>
    </r>
  </si>
  <si>
    <r>
      <rPr>
        <b/>
        <u/>
        <sz val="10"/>
        <color rgb="FFFF0000"/>
        <rFont val="Arial"/>
        <family val="2"/>
        <charset val="238"/>
      </rPr>
      <t xml:space="preserve">NAPOMENA: </t>
    </r>
    <r>
      <rPr>
        <sz val="10"/>
        <color rgb="FFFF0000"/>
        <rFont val="Arial"/>
        <family val="2"/>
        <charset val="238"/>
      </rPr>
      <t xml:space="preserve">Ponudbena dokumentacija je izrađena na način da se podaci koji se ponavljaju, nakon upisa automatski sami upisuju na sljedeći list dokumentacije. Sve napomene su pomoćni podaci koji su napisani izvan područja ispisa stranice, te se stoga neće vidjeti na ispisanom dokumentu i ispisani su crvenom bojom.  </t>
    </r>
  </si>
  <si>
    <t>Umjesto crte treba upisati iznos slovima, na način da se crtu izbriše i umjesto crte upiše slovima iznos.</t>
  </si>
  <si>
    <t>Ugovorne strane su suglasne da je cijena PREDMETA NABAVE odabranog iz ponude PRODAVATELJA, franco sjedište KUPCA, nepromjenjiva za vrijeme trajanja ovog ugovora.</t>
  </si>
  <si>
    <t>Ponuditelj mora ponuditi cjelokupnu količinu iz obrasca ponude/troškovnika koja se traži u nadmetanju. Ponude samo za dio tražene količine iz obrazaca ponude/troškovnika neće se razmatrati.</t>
  </si>
  <si>
    <t>Naziv tvrtke:</t>
  </si>
  <si>
    <t>Adresa tvrtke:</t>
  </si>
  <si>
    <t>IBAN:</t>
  </si>
  <si>
    <t>Tvrtku zastupa:</t>
  </si>
  <si>
    <t>Po funkciji:</t>
  </si>
  <si>
    <t>(u daljnjem tekstu: PRODAVATELJ)</t>
  </si>
  <si>
    <r>
      <rPr>
        <sz val="10"/>
        <color theme="1"/>
        <rFont val="Arial"/>
        <family val="2"/>
        <charset val="238"/>
      </rPr>
      <t xml:space="preserve">Ponuditelj </t>
    </r>
    <r>
      <rPr>
        <sz val="9"/>
        <color theme="1"/>
        <rFont val="Arial"/>
        <family val="2"/>
        <charset val="238"/>
      </rPr>
      <t>(tiskano upisati naziv funkcije ovlaštene osobe ponuditelja):</t>
    </r>
  </si>
  <si>
    <t>3.8.</t>
  </si>
  <si>
    <t>Podaci o nazivu tvrtke, adresi OIB-u, IBAN-u, osobi ovlaštenoj za zastupanje i funkciji osobe ovlaštene za zastupanje, automatski će se prepisati iz Ponudbenog lista, nakon što se upišu u Ponudbeni list.</t>
  </si>
  <si>
    <t>UVJETI NABAVE KOJE PONUDA TREBA ISPUNJAVATI</t>
  </si>
  <si>
    <t>6.</t>
  </si>
  <si>
    <r>
      <t xml:space="preserve">U cijenu </t>
    </r>
    <r>
      <rPr>
        <b/>
        <sz val="10"/>
        <rFont val="Arial"/>
        <family val="2"/>
        <charset val="238"/>
      </rPr>
      <t>nije</t>
    </r>
    <r>
      <rPr>
        <sz val="10"/>
        <rFont val="Arial"/>
        <family val="2"/>
        <charset val="238"/>
      </rPr>
      <t xml:space="preserve"> uračunat PDV.</t>
    </r>
  </si>
  <si>
    <r>
      <t xml:space="preserve">naznaka:  </t>
    </r>
    <r>
      <rPr>
        <b/>
        <sz val="10"/>
        <color theme="1"/>
        <rFont val="Arial"/>
        <family val="2"/>
        <charset val="238"/>
      </rPr>
      <t>"NE  OTVARAJ"  prije:</t>
    </r>
  </si>
  <si>
    <t>Sukob interesa:</t>
  </si>
  <si>
    <t>7.</t>
  </si>
  <si>
    <t>Sukladno članku 15. stavak 1. Zakona o javnoj nabavi za godišnju procijenjenu vrijednost nabave manju od 200.000,00 (500.000,00) kn, bez PDV-a (tzv. jednostavnu nabavu) Naručitelj nije obavezan provoditi postupke javne nabave propisane Zakonom o javnoj nabavi.</t>
  </si>
  <si>
    <t>–</t>
  </si>
  <si>
    <t>Sposobnost za obavljanje profesionalne djelatnosti gospodarskog subjekta:</t>
  </si>
  <si>
    <r>
      <t xml:space="preserve">Naručitelj </t>
    </r>
    <r>
      <rPr>
        <b/>
        <sz val="10"/>
        <color theme="1"/>
        <rFont val="Arial"/>
        <family val="2"/>
        <charset val="238"/>
      </rPr>
      <t>IVKOM d.d.</t>
    </r>
    <r>
      <rPr>
        <sz val="10"/>
        <color theme="1"/>
        <rFont val="Arial"/>
        <family val="2"/>
        <charset val="238"/>
      </rPr>
      <t xml:space="preserve"> iz Ivanca, V. Nazora 96b, upućuje Poziv na dostavu ponuda.</t>
    </r>
  </si>
  <si>
    <t>IVKOM d.d., Ivanec, V. Nazora 96b, s naznakom - račun za predmet nabave:</t>
  </si>
  <si>
    <t>IVKOM d.d., Ivanec, Vladimira Nazora 96b, 42240 Ivanec.</t>
  </si>
  <si>
    <t>IVKOM d.d., Ivanec, Vladimira Nazora 96b, 42240 Ivanec</t>
  </si>
  <si>
    <t xml:space="preserve">                 Izvršni direktor:</t>
  </si>
  <si>
    <t>IVKOM d.d., Ivanec, Vladimira Nazora 96b</t>
  </si>
  <si>
    <t>IVKOM d.d.</t>
  </si>
  <si>
    <r>
      <rPr>
        <b/>
        <u/>
        <sz val="12"/>
        <color rgb="FFFF0000"/>
        <rFont val="Arial"/>
        <family val="2"/>
        <charset val="238"/>
      </rPr>
      <t>PRIJEDLOG</t>
    </r>
    <r>
      <rPr>
        <b/>
        <sz val="12"/>
        <color rgb="FFFF0000"/>
        <rFont val="Arial"/>
        <family val="2"/>
        <charset val="238"/>
      </rPr>
      <t xml:space="preserve"> UGOVORA U PONUDI PRILAŽE SE U 1 PRIMJERKU.</t>
    </r>
  </si>
  <si>
    <t>KRITERIJI ZA ODABIR GOSPODARSKOG SUBJEKTA, TE DOKUMENTI KOJIMA SE DOKAZUJE SPOSOBNOST</t>
  </si>
  <si>
    <t>Ugovor će se zaključiti u skladu s Ponudom i Pozivom za dostavu ponude jednostavne nabave čija je procijenjena vrijednost manja od 200.000,00 (500.000,00) kuna.</t>
  </si>
  <si>
    <t>POZIV ZA DOSTAVU PONUDE JEDNOSTAVNE NABAVE</t>
  </si>
  <si>
    <t>Pisanu obavijest o rezultatima nabave Naručitelj će dostaviti svakom ponuditelju e-mailom u roku od 10 dana od dana isteka roka za dostavu ponuda na dokaziv način (potvrda e-mailom).</t>
  </si>
  <si>
    <t>Starost dokaza koje gospodarski subjekti dostavljaju vezano za pitanja ispunjavanja kriterija za odabir gospodarskih subjekata:</t>
  </si>
  <si>
    <t>svi dokazi se mogu priložiti u izvorniku, u ovjerenoj ili neovjerenoj preslici.</t>
  </si>
  <si>
    <t>PRODAVATELJ je dužan otkloniti utvrđene nedostatke odmah po traženju KUPCA.</t>
  </si>
  <si>
    <t>Edo Rajh, dipl.oec.</t>
  </si>
  <si>
    <t>a)</t>
  </si>
  <si>
    <t>Sukladno članku 80. ZJN 2016., a vezano uz  odredbe članaka 76. i  77. ZJN 2016. i sprječavanje sukoba interesa, naručitelj ne smije sklopiti ugovor o javnoj nabavi sa sljedećim gospodarskim subjektima (u svojstvu ponuditelja, člana zajednice gospodarskih subjekata i podugovaratelja odabranom ponuditelju):</t>
  </si>
  <si>
    <t>TRGORA j.d.o.o., Ivana Gundulića 2A, Ivanec, OIB 24615913265,</t>
  </si>
  <si>
    <t>b)</t>
  </si>
  <si>
    <r>
      <rPr>
        <sz val="10"/>
        <rFont val="Arial"/>
        <family val="2"/>
        <charset val="238"/>
      </rPr>
      <t>Sukladno članku 80. stavak 2. točka 1. ZJN 2016, podaci su  javno objavljeni na internetskoj stranici naručitelja:</t>
    </r>
    <r>
      <rPr>
        <sz val="10"/>
        <color rgb="FFFF0000"/>
        <rFont val="Arial"/>
        <family val="2"/>
        <charset val="238"/>
      </rPr>
      <t xml:space="preserve"> </t>
    </r>
    <r>
      <rPr>
        <sz val="10"/>
        <color rgb="FF0000FF"/>
        <rFont val="Arial"/>
        <family val="2"/>
        <charset val="238"/>
      </rPr>
      <t xml:space="preserve">https://ivkom.hr </t>
    </r>
  </si>
  <si>
    <t>Kao rok za raskid Ugovora utvrđuje se 8 dana, računajući od dana dostave pisanog izvješća PRODAVATELJU.</t>
  </si>
  <si>
    <t>ne postoje gospodarski subjekti s kojima naručitelj ne smije sklopiti ugovor o javnoj nabavi prema podtočki b).</t>
  </si>
  <si>
    <t>MAČEK TRANSPORTI obrt za prijevoz i niskogradnju, vl. Predrag Maček, Žarovnica 177, OIB 89988975851,</t>
  </si>
  <si>
    <t>LD „SRNJAK-RAVNA GORA“ Lepoglava, Kameničko Podgorje 16D, OIB: 13709346326;</t>
  </si>
  <si>
    <t>ROMB d.o.o., Ivanec, Trg Hrvatskih Ivanovaca 10, OIB: 81937849560,</t>
  </si>
  <si>
    <t>Poljoprivredno poduzeće Ivanec d.o.o., Ivanec, Trg Hrvatskih Ivanovaca 10, OIB: 35861469799,</t>
  </si>
  <si>
    <t>KNJIGOVODSTVO RM d.o.o., Trg hrvatskih ivanovaca 9A, Ivanec, OIB 64439361604,</t>
  </si>
  <si>
    <t>BEAUTY ZONA, vl. Janja Rajh, Ivanec, Ivana Gundulića 2A, OIB: 90372310542,</t>
  </si>
  <si>
    <t>30 dana od dana isporuke predmeta nabave, osim u slučaju ako postoje utvrđeni nedostaci, u kojem slučaju će platiti u roku od 30 dana od dana otklanjanja nedostataka i dostave računa.</t>
  </si>
  <si>
    <t>Godišnja nabava autoguma za teretna i osobna vozila, te strojeve, za IVKOM d.d., Ivanec</t>
  </si>
  <si>
    <t>Godišnja nabava autoguma za teretna i osobna vozila, te strojeve, za IVKOM d.d., Ivanec.</t>
  </si>
  <si>
    <t>Godišnja nabava autoguma za teretna i osobna vozila, te strojeve, za IVKOM d.d., Ivanec,</t>
  </si>
  <si>
    <t>za osobe iz članka 76. stavak 2. točke 2., 3. i 4. ZJN 2016. (članovi stručnog povjerenstva za javnu nabavu i druge osobe koje su uključene u provedbu ili koje mogu utjecati na odlučivanje naručitelja u ovom postupku javne nabave):</t>
  </si>
  <si>
    <t>Kvaliteta predmeta nabave:</t>
  </si>
  <si>
    <t>Okvirne količine predmeta nabave za vrijeme trajanja ugovora o nabavi po pojedinim vrstama predmeta nabave specificirane su troškovnikom. Stvarna nabavljena količina predmeta nabave, temeljem sklopljenog ugovora o nabavi, može biti veća ili manja od okvirne količine, uz ograničenje da ukupna plaćanja bez poreza na dodanu vrijednost na temelju sklopljenog ugovora o nabavi smije prelaziti ugovoreni iznos do 20% ugovorene vrijednosti.</t>
  </si>
  <si>
    <t xml:space="preserve">Za održavanje voznog parka koje naručitelj ne može unaprijed predvidjeti, naručitelj određuje sukladno članku 4. stavak 4. i stavak 5. Pravilnika o dokumentaciji o nabavi te ponudi u postupcima javne nabave objedinjeni iznos.
Objedinjeni iznos odnosi se na moguća ukupna plaćanja bez poreza na dodanu vrijednost tijekom izvršenja ugovora, koja ne smiju prelaziti 20% ugovorene vrijednosti nabave. </t>
  </si>
  <si>
    <t>Za održavanje voznog parka koje naručitelj ne može unaprijed predvidjeti, naručitelj će plaćati ponuditelju prema jediničnoj cijeni važećoj na dan preuzimanja robe. 
Sukladno članku 4. stavak 6. Pravilnika o dokumentaciji o nabavi te ponudi u postupcima javne nabave, naručitelj je izradio troškovnik samo za stavke za koje je odredio predviđene (okvirne) količine, te se cijena ponude izračunava i uspoređuje na temelju tih stavki.</t>
  </si>
  <si>
    <t>Naručitelj će kao kriterij mjerodavan za ocjenu nuđenog  predmeta nabave, odnosno pojedinog proizvoda koji se nabavlja, primjenjivati kriterij usporedivo jednake kvalitete autoguma u odnosu na autogume najviše kvalitete, u cilju osiguranja učinkovitosti u kontinuiranom odvijanju poslovnih procesa.</t>
  </si>
  <si>
    <t>Naručitelj ne može preuzeti rizik nabave nekvalitetnih autoguma i zato će prilikom ocjene ponude odlučiti koje autogume će zadovoljiti njegove potrebe.</t>
  </si>
  <si>
    <t xml:space="preserve">12 mjeseci, sukcesivno, prema nepromjenjivim jediničnim cijenama i pojedinačnim narudžbama, te stvarnim potrebama Naručitelja, najkasnije u roku 3 dana od dana primitka narudžbe. </t>
  </si>
  <si>
    <t>Najniža cijena.</t>
  </si>
  <si>
    <t>Troškovnik (ispunjen i potpisan od strane ponuditelja);</t>
  </si>
  <si>
    <r>
      <t xml:space="preserve">Predmet nabave je, sukladno Troškovniku </t>
    </r>
    <r>
      <rPr>
        <sz val="10"/>
        <color theme="1"/>
        <rFont val="Arial"/>
        <family val="2"/>
        <charset val="238"/>
      </rPr>
      <t>iz dijela II. ovog Poziva:</t>
    </r>
  </si>
  <si>
    <r>
      <t xml:space="preserve">Opis predmeta nabave je sukladan Troškovniku </t>
    </r>
    <r>
      <rPr>
        <sz val="10"/>
        <color theme="1"/>
        <rFont val="Arial"/>
        <family val="2"/>
        <charset val="238"/>
      </rPr>
      <t>iz dijela II. ovog Poziva.</t>
    </r>
  </si>
  <si>
    <t>Ponuda se dostavlja na Ponudbenom listu i Troškovniku iz dijela II. ovog Poziva, a koje je potrebno dostaviti ispunjene i potpisane od strane ovlaštene osobe ponuditelja, te ovjerene pečatom.</t>
  </si>
  <si>
    <t>Ponude neće biti otvarane javno.</t>
  </si>
  <si>
    <t xml:space="preserve">Obrazloženje: </t>
  </si>
  <si>
    <t>S obzirom da Naručitelj obavlja komunalnu djelatnost od iznimne je važnosti za Naručitelja da osigura učinkovito i kontinuirano odvijanje poslovnih procesa na način da se osigura sigurna i pouzdana isporuka autoguma kako neuredna i neadekvatna isporuka ne bi dovela do zastoja u obavljanju komunalnih usluga.</t>
  </si>
  <si>
    <t>Obavijesti u vezi predmeta nabave (kontakt osoba za opći i tehnički dio):</t>
  </si>
  <si>
    <t>guma za auto 185/65 R15 M+S</t>
  </si>
  <si>
    <t>guma za auto 175x13</t>
  </si>
  <si>
    <t>guma za auto 6,50x16, pogonska</t>
  </si>
  <si>
    <t>guma za auto 195/65 R15 M+S</t>
  </si>
  <si>
    <t>guma za auto 315/80 R22,5, pogonska</t>
  </si>
  <si>
    <t>guma za auto 315/80 R22,5, vodeća</t>
  </si>
  <si>
    <t>guma za auto 10xR22,5, pogonska</t>
  </si>
  <si>
    <t>guma za auto 10x22,5, pogonska</t>
  </si>
  <si>
    <t xml:space="preserve">guma za auto 10xR22,5, vodeća  </t>
  </si>
  <si>
    <t>guma za auto 10x22,5, vodeća</t>
  </si>
  <si>
    <t>guma za auto 340/80 R18</t>
  </si>
  <si>
    <t>guma za auto 11x22,5, pogonska</t>
  </si>
  <si>
    <t>guma za auto 225/65 R16 C</t>
  </si>
  <si>
    <t>guma za auto 315/70 R22,5, vodeća</t>
  </si>
  <si>
    <t xml:space="preserve">Za održavanje voznog parka koje KUPAC ne može unaprijed predvidjeti, KUPAC određuje sukladno članku 4. stavak 4. i stavak 5. Pravilnika o dokumentaciji o nabavi te ponudi u postupcima javne nabave objedinjeni iznos.
Objedinjeni iznos odnosi se na moguća ukupna plaćanja bez poreza na dodanu vrijednost tijekom izvršenja ugovora, koja ne smiju prelaziti 20% ugovorene vrijednosti nabave. </t>
  </si>
  <si>
    <t>Za održavanje voznog parka koje KUPAC ne može unaprijed predvidjeti, KUPAC će plaćati PRODAVATELJU prema jediničnoj cijeni važećoj na dan preuzimanja robe. 
Sukladno članku 4. stavak 6. Pravilnika o dokumentaciji o nabavi te ponudi u postupcima javne nabave, KUPAC je izradio troškovnik samo za stavke za koje je odredio predviđene (okvirne) količine, te se cijena ponude izračunava i uspoređuje na temelju tih stavki.</t>
  </si>
  <si>
    <t>PRODAVATELJ se obvezuje isporučiti KUPCU ugovoreni PREDMET NABAVE prema troškovniku koji je sastavni dio ovog ugovora u ukupnoj cijeni od</t>
  </si>
  <si>
    <t>100.000,00 kuna, bez PDV-a.</t>
  </si>
  <si>
    <t>guma za auto 205/65 R16 C, M+S</t>
  </si>
  <si>
    <t>Članak 8.</t>
  </si>
  <si>
    <t>Članak 9.</t>
  </si>
  <si>
    <t>Za svaku pojedinu stavku troškovnika Ponuditelj je obvezan priložiti Popis uz navođenje proizvođača ponuđenih autoguma a isti će Naručitelju poslužiti kod ocjene ponude.</t>
  </si>
  <si>
    <t>JN–24–22</t>
  </si>
  <si>
    <t>JN–24–22.</t>
  </si>
  <si>
    <t>za osobe iz članka 76. stavak 2., točka 1. ZJN 2016. (čelnik tijela, član Uprave i Nadzornog odbora):</t>
  </si>
  <si>
    <t>Troškovnik:</t>
  </si>
  <si>
    <t>Troškovnik nabave nalazi se u prilogu ovog Poziva za dostavu ponude jednostavne nabave i čini sastavni dio istog.</t>
  </si>
  <si>
    <t>Jedinične cijene stavki i cijena ponude su nepromjenjive tijekom trajanja ugovora.</t>
  </si>
  <si>
    <t>OSTALI UVJETI</t>
  </si>
  <si>
    <t>1. Jamstva:</t>
  </si>
  <si>
    <t>1.1. Jamstvo za uredno ispunjenje ugovora za slučaj povrede ugovornih obveza:</t>
  </si>
  <si>
    <t xml:space="preserve">14.11.2022. godine, do 11:00 sati (lokalno vrijeme). </t>
  </si>
  <si>
    <t xml:space="preserve">14.11.2022. godine, u 11:00 sati (lokalno vrijeme). </t>
  </si>
  <si>
    <t>U Ivancu, 07.11.2022.</t>
  </si>
  <si>
    <t>Direktor:</t>
  </si>
  <si>
    <t>Direktor, Edo Rajh, dipl.oec.</t>
  </si>
  <si>
    <t>Jedinična</t>
  </si>
  <si>
    <t>Ukupna</t>
  </si>
  <si>
    <t>cijena stav.</t>
  </si>
  <si>
    <t xml:space="preserve"> cijena stav.</t>
  </si>
  <si>
    <t>mje-</t>
  </si>
  <si>
    <r>
      <t>u</t>
    </r>
    <r>
      <rPr>
        <b/>
        <sz val="9"/>
        <color rgb="FF0000FF"/>
        <rFont val="Arial"/>
        <family val="2"/>
        <charset val="238"/>
      </rPr>
      <t xml:space="preserve"> kn</t>
    </r>
    <r>
      <rPr>
        <b/>
        <sz val="9"/>
        <rFont val="Arial"/>
        <family val="2"/>
        <charset val="238"/>
      </rPr>
      <t>,</t>
    </r>
  </si>
  <si>
    <r>
      <t xml:space="preserve">u </t>
    </r>
    <r>
      <rPr>
        <b/>
        <sz val="9"/>
        <color rgb="FF0000FF"/>
        <rFont val="Arial"/>
        <family val="2"/>
        <charset val="238"/>
      </rPr>
      <t>kn</t>
    </r>
    <r>
      <rPr>
        <b/>
        <sz val="9"/>
        <rFont val="Arial"/>
        <family val="2"/>
        <charset val="238"/>
      </rPr>
      <t>,</t>
    </r>
  </si>
  <si>
    <r>
      <t xml:space="preserve">u </t>
    </r>
    <r>
      <rPr>
        <b/>
        <sz val="9"/>
        <color rgb="FF0000FF"/>
        <rFont val="Arial"/>
        <family val="2"/>
        <charset val="238"/>
      </rPr>
      <t>EUR</t>
    </r>
    <r>
      <rPr>
        <b/>
        <sz val="9"/>
        <rFont val="Arial"/>
        <family val="2"/>
        <charset val="238"/>
      </rPr>
      <t>,</t>
    </r>
  </si>
  <si>
    <r>
      <t xml:space="preserve">u </t>
    </r>
    <r>
      <rPr>
        <b/>
        <sz val="9"/>
        <color rgb="FF0000FF"/>
        <rFont val="Arial"/>
        <family val="2"/>
        <charset val="238"/>
      </rPr>
      <t>EUR,</t>
    </r>
  </si>
  <si>
    <t>re</t>
  </si>
  <si>
    <r>
      <rPr>
        <b/>
        <sz val="10"/>
        <rFont val="Arial"/>
        <family val="2"/>
        <charset val="238"/>
      </rPr>
      <t>IVKOM d.d.</t>
    </r>
    <r>
      <rPr>
        <sz val="10"/>
        <rFont val="Arial"/>
        <family val="2"/>
        <charset val="238"/>
      </rPr>
      <t xml:space="preserve"> sa sjedištem u Ivancu, V. Nazora 96b, 42240 Ivanec, OIB: 31407797858, IBAN: HR6423600001101742775, ZABA d.d., koje zastupa direktor Edo Rajh, dipl.oec. (u daljnjem tekstu: KUPAC),</t>
    </r>
  </si>
  <si>
    <r>
      <rPr>
        <b/>
        <u/>
        <sz val="12"/>
        <rFont val="Arial"/>
        <family val="2"/>
        <charset val="238"/>
      </rPr>
      <t>PRIJEDLOG</t>
    </r>
    <r>
      <rPr>
        <b/>
        <sz val="12"/>
        <rFont val="Arial"/>
        <family val="2"/>
        <charset val="238"/>
      </rPr>
      <t xml:space="preserve"> UGOVORA O NABAVI PO NADMETANJU JN–24–22</t>
    </r>
  </si>
  <si>
    <r>
      <t xml:space="preserve">Ovaj ugovor odnosi se na </t>
    </r>
    <r>
      <rPr>
        <b/>
        <sz val="10"/>
        <rFont val="Arial"/>
        <family val="2"/>
        <charset val="238"/>
      </rPr>
      <t xml:space="preserve">Godišnju nabavu autoguma za teretna i osobna vozila, te strojeve, za IVKOM d.d., Ivanec </t>
    </r>
    <r>
      <rPr>
        <sz val="10"/>
        <rFont val="Arial"/>
        <family val="2"/>
        <charset val="238"/>
      </rPr>
      <t xml:space="preserve">(u daljnjem tekstu: PREDMET NABAVE), odabranu u postupku prikupljanja ponuda broj </t>
    </r>
    <r>
      <rPr>
        <b/>
        <sz val="10"/>
        <rFont val="Arial"/>
        <family val="2"/>
        <charset val="238"/>
      </rPr>
      <t>JN–24–22.</t>
    </r>
  </si>
  <si>
    <t>Članak 10.</t>
  </si>
  <si>
    <t>Ugovor br.: ___/1-2022.</t>
  </si>
  <si>
    <r>
      <t xml:space="preserve">Sukladno traženim obilježjima predmeta nabave navedenih u Troškovniku, gospodarski subjekti mogu nuditi autogume </t>
    </r>
    <r>
      <rPr>
        <b/>
        <sz val="10"/>
        <rFont val="Arial"/>
        <family val="2"/>
        <charset val="238"/>
      </rPr>
      <t>srednje, srednje visoke ili visoke kvalitete.</t>
    </r>
  </si>
  <si>
    <t>Sukladno Zakonu o uvođenu eura kao službene valute u Republici Hrvatskoj ("Narodne novine" br. 57/22.) za sva plaćanja iza 1. siječnja  2023. godine izdaje se račun u eurima uz primjenu fiksnog tečaja konverzije 7,53450 kuna za jedan euro.</t>
  </si>
  <si>
    <r>
      <t xml:space="preserve">Prilikom ispunjavanja troškovnika, jedinična cijena stavke bez PDV-a, ukupna cijena stavke bez PDV-a, cijena ponude bez PDV-a, ukupna cijena ponude s PDV-om i PDV, </t>
    </r>
    <r>
      <rPr>
        <b/>
        <sz val="10"/>
        <rFont val="Arial"/>
        <family val="2"/>
        <charset val="238"/>
      </rPr>
      <t>upisuju se u kunama i eurima</t>
    </r>
    <r>
      <rPr>
        <sz val="10"/>
        <rFont val="Arial"/>
        <family val="2"/>
        <charset val="238"/>
      </rPr>
      <t>, te moraju biti zaokružene na dvije decimale. Sve stavke Troškovnika moraju biti ispunjene.</t>
    </r>
  </si>
  <si>
    <r>
      <t xml:space="preserve">Cijenu ponude potrebno je prikazati na način da se iskaže redom: cijena ponude bez PDV-a, iznos PDV-a, cijena ponude s PDV-om </t>
    </r>
    <r>
      <rPr>
        <b/>
        <sz val="10"/>
        <rFont val="Arial"/>
        <family val="2"/>
        <charset val="238"/>
      </rPr>
      <t>u kunama (HRK) i prema uputama u obrascu troškovnika.</t>
    </r>
  </si>
  <si>
    <r>
      <t xml:space="preserve">Dokazi o sposobnosti </t>
    </r>
    <r>
      <rPr>
        <b/>
        <sz val="10"/>
        <rFont val="Arial"/>
        <family val="2"/>
        <charset val="238"/>
      </rPr>
      <t>obvezno</t>
    </r>
    <r>
      <rPr>
        <sz val="10"/>
        <rFont val="Arial"/>
        <family val="2"/>
        <charset val="238"/>
      </rPr>
      <t xml:space="preserve"> se prilažu uz ponudu.</t>
    </r>
  </si>
  <si>
    <r>
      <t xml:space="preserve">Ponuditelji </t>
    </r>
    <r>
      <rPr>
        <b/>
        <sz val="10"/>
        <rFont val="Arial"/>
        <family val="2"/>
        <charset val="238"/>
      </rPr>
      <t>moraju</t>
    </r>
    <r>
      <rPr>
        <sz val="10"/>
        <rFont val="Arial"/>
        <family val="2"/>
        <charset val="238"/>
      </rPr>
      <t xml:space="preserve"> dokazati pravnu i poslovnu sposobnost, kako slijedi:</t>
    </r>
  </si>
  <si>
    <r>
      <t xml:space="preserve">Gospodarski subjekt </t>
    </r>
    <r>
      <rPr>
        <b/>
        <sz val="10"/>
        <rFont val="Arial"/>
        <family val="2"/>
        <charset val="238"/>
      </rPr>
      <t>mora</t>
    </r>
    <r>
      <rPr>
        <sz val="10"/>
        <rFont val="Arial"/>
        <family val="2"/>
        <charset val="238"/>
      </rPr>
      <t xml:space="preserve"> dokazati svoj upis u sudski, obrtni, strukovni ili drugi odgovarajući registar u državi njegova poslovnog nastana </t>
    </r>
    <r>
      <rPr>
        <b/>
        <sz val="10"/>
        <rFont val="Arial"/>
        <family val="2"/>
        <charset val="238"/>
      </rPr>
      <t>koji je u vezi s  predmetom nabave</t>
    </r>
    <r>
      <rPr>
        <sz val="10"/>
        <rFont val="Arial"/>
        <family val="2"/>
        <charset val="238"/>
      </rPr>
      <t xml:space="preserve"> (sukladno  članku 257. st. 1. Zakona o javnoj nabavi).
Upis u registar dokazuje se izvatkom iz sudskog, obrtnog, strukovnog ili drugog odgovarajućeg registra koji se vodi u državi članici njegova poslovnog nastana.
</t>
    </r>
  </si>
  <si>
    <r>
      <t xml:space="preserve">svi dokazi </t>
    </r>
    <r>
      <rPr>
        <b/>
        <sz val="10"/>
        <rFont val="Arial"/>
        <family val="2"/>
        <charset val="238"/>
      </rPr>
      <t>moraju biti ažurirani</t>
    </r>
    <r>
      <rPr>
        <sz val="10"/>
        <rFont val="Arial"/>
        <family val="2"/>
        <charset val="238"/>
      </rPr>
      <t>, te je  bitno da su u njima sadržani podaci važeći, koji odgovaraju stvarnom činjeničnom stanju u trenutku dostave;</t>
    </r>
  </si>
  <si>
    <t>Jamstvo u obliku izjave (ispunjene i potpisane od strane ponuditelja);</t>
  </si>
  <si>
    <r>
      <rPr>
        <b/>
        <u/>
        <sz val="10"/>
        <rFont val="Arial"/>
        <family val="2"/>
        <charset val="238"/>
      </rPr>
      <t>NAPOMENA</t>
    </r>
    <r>
      <rPr>
        <sz val="10"/>
        <rFont val="Arial"/>
        <family val="2"/>
        <charset val="238"/>
      </rPr>
      <t xml:space="preserve">: Fiksni tečaj konverzije iznosi </t>
    </r>
    <r>
      <rPr>
        <b/>
        <sz val="10"/>
        <rFont val="Arial"/>
        <family val="2"/>
        <charset val="238"/>
      </rPr>
      <t>7,53450 kuna za 1 euro.</t>
    </r>
  </si>
  <si>
    <t>guma za auto 215/70 R15 C, M+S</t>
  </si>
  <si>
    <t>guma za radni stroj 440/80-28 (69-28)</t>
  </si>
  <si>
    <r>
      <t xml:space="preserve">Obveza PRODAVATELJA počinje s </t>
    </r>
    <r>
      <rPr>
        <b/>
        <sz val="10"/>
        <rFont val="Arial"/>
        <family val="2"/>
        <charset val="238"/>
      </rPr>
      <t>30.11.2022.</t>
    </r>
    <r>
      <rPr>
        <sz val="10"/>
        <rFont val="Arial"/>
        <family val="2"/>
        <charset val="238"/>
      </rPr>
      <t xml:space="preserve"> godine.</t>
    </r>
  </si>
  <si>
    <r>
      <rPr>
        <b/>
        <u/>
        <sz val="10"/>
        <rFont val="Arial"/>
        <family val="2"/>
        <charset val="238"/>
      </rPr>
      <t>NAPOMENA:</t>
    </r>
    <r>
      <rPr>
        <sz val="10"/>
        <rFont val="Arial"/>
        <family val="2"/>
        <charset val="238"/>
      </rPr>
      <t xml:space="preserve"> Fiksni tečaj konverzije iznosi </t>
    </r>
    <r>
      <rPr>
        <b/>
        <sz val="10"/>
        <rFont val="Arial"/>
        <family val="2"/>
        <charset val="238"/>
      </rPr>
      <t>7,53450 kuna za 1 euro.</t>
    </r>
  </si>
  <si>
    <r>
      <t xml:space="preserve">Ugovorne strane su suglasne da se pojedini PREDMET NABAVE isporučuje nakon pismene ili telefonske narudžbe, a samo iznimno u roku </t>
    </r>
    <r>
      <rPr>
        <b/>
        <sz val="10"/>
        <rFont val="Arial"/>
        <family val="2"/>
        <charset val="238"/>
      </rPr>
      <t>3</t>
    </r>
    <r>
      <rPr>
        <sz val="10"/>
        <rFont val="Arial"/>
        <family val="2"/>
        <charset val="238"/>
      </rPr>
      <t xml:space="preserve"> dana nakon iste.</t>
    </r>
  </si>
  <si>
    <r>
      <t xml:space="preserve">Ugovorne strane su suglasne da će KUPAC primljeni PREDMET NABAVE platiti u roku </t>
    </r>
    <r>
      <rPr>
        <b/>
        <sz val="10"/>
        <rFont val="Arial"/>
        <family val="2"/>
        <charset val="238"/>
      </rPr>
      <t>30</t>
    </r>
    <r>
      <rPr>
        <sz val="10"/>
        <rFont val="Arial"/>
        <family val="2"/>
        <charset val="238"/>
      </rPr>
      <t xml:space="preserve"> dana od dana isporuke, osim u slučaju ako postoje utvrđeni nedostaci, u kojem slučaju će platiti u roku od </t>
    </r>
    <r>
      <rPr>
        <b/>
        <sz val="10"/>
        <rFont val="Arial"/>
        <family val="2"/>
        <charset val="238"/>
      </rPr>
      <t>30</t>
    </r>
    <r>
      <rPr>
        <sz val="10"/>
        <rFont val="Arial"/>
        <family val="2"/>
        <charset val="238"/>
      </rPr>
      <t xml:space="preserve"> dana od dana otklanjanja nedostataka i dostave računa.</t>
    </r>
  </si>
  <si>
    <r>
      <t xml:space="preserve">Obaveza IZVRŠITELJA je da kao prilog svakom ispostavljenom računu obavezno priloži i specifikaciju izvršenog PREDMETA NABAVE, </t>
    </r>
    <r>
      <rPr>
        <b/>
        <sz val="10"/>
        <rFont val="Arial"/>
        <family val="2"/>
        <charset val="238"/>
      </rPr>
      <t>te da na svakom izdanom računu obavezno navede i broj ugovora sklopljenog temeljem ove nabave.</t>
    </r>
  </si>
  <si>
    <r>
      <t xml:space="preserve">Ugovorne strane su suglasne da se eventualne greške u količini i kvaliteti utvrđuju odmah kod isporuke, a samo iznimno u roku od </t>
    </r>
    <r>
      <rPr>
        <b/>
        <sz val="10"/>
        <rFont val="Arial"/>
        <family val="2"/>
        <charset val="238"/>
      </rPr>
      <t>5</t>
    </r>
    <r>
      <rPr>
        <sz val="10"/>
        <rFont val="Arial"/>
        <family val="2"/>
        <charset val="238"/>
      </rPr>
      <t xml:space="preserve"> dana po isporuci iste.</t>
    </r>
  </si>
  <si>
    <t>ako IZVRŠITELJ u obračunu koristi cijene više od cijena navedenih u ponudi i ovom Ugovoru,</t>
  </si>
  <si>
    <t>KUPCU pripada pravo jednostranog raskida Ugovora prije isteka roka iz članka 9. ovog Ugovora u slijedećim slučajevima:</t>
  </si>
  <si>
    <r>
      <t xml:space="preserve">IZVRŠITELJ se obvezuje da će u roku </t>
    </r>
    <r>
      <rPr>
        <b/>
        <sz val="10"/>
        <rFont val="Arial"/>
        <family val="2"/>
        <charset val="238"/>
      </rPr>
      <t>8</t>
    </r>
    <r>
      <rPr>
        <sz val="10"/>
        <rFont val="Arial"/>
        <family val="2"/>
        <charset val="238"/>
      </rPr>
      <t xml:space="preserve"> dana od zaključenja ovog Ugovora predati NARUČITELJU jamstvo za uredno ispunjenje ugovora za slučaj povrede ugovornih obveza u iznosu </t>
    </r>
    <r>
      <rPr>
        <b/>
        <sz val="10"/>
        <rFont val="Arial"/>
        <family val="2"/>
        <charset val="238"/>
      </rPr>
      <t>10%</t>
    </r>
    <r>
      <rPr>
        <sz val="10"/>
        <rFont val="Arial"/>
        <family val="2"/>
        <charset val="238"/>
      </rPr>
      <t xml:space="preserve"> vrijednosti ugovora bez PDV-a, s rokom valjanosti do ispunjenja ugovornih obveza, u obliku zadužnice, sve u skladu s provedenim nadmetanjem nabave jednostavne vrijednosti, temeljem kojeg se zaključuje ovaj Ugovor.</t>
    </r>
  </si>
  <si>
    <r>
      <t xml:space="preserve">Ovaj ugovor zaključuje se na rok od </t>
    </r>
    <r>
      <rPr>
        <b/>
        <sz val="10"/>
        <rFont val="Arial"/>
        <family val="2"/>
        <charset val="238"/>
      </rPr>
      <t>1 (jedne) godine</t>
    </r>
    <r>
      <rPr>
        <sz val="10"/>
        <rFont val="Arial"/>
        <family val="2"/>
        <charset val="238"/>
      </rPr>
      <t xml:space="preserve"> i stupa na snagu danom potpisa obiju ugovornih strana.</t>
    </r>
  </si>
  <si>
    <t>I Z J A V A</t>
  </si>
  <si>
    <t>IZJAVA O DOSTAVI JAMSTVA ZA UREDNO ISPUNJENJE UGOVORA</t>
  </si>
  <si>
    <r>
      <t xml:space="preserve">Jamstvo za uredno ispunjenje ugovornih obveza, u obliku izjave kojom gospodarski subjekt izjavljuje da će ukoliko bude odabran kao najpovoljniji ponuditelj, dostaviti jamstvo za uredno ispunjenje ugovora u iznosu od </t>
    </r>
    <r>
      <rPr>
        <b/>
        <sz val="10"/>
        <rFont val="Arial"/>
        <family val="2"/>
        <charset val="238"/>
      </rPr>
      <t>10%</t>
    </r>
    <r>
      <rPr>
        <sz val="10"/>
        <rFont val="Arial"/>
        <family val="2"/>
        <charset val="238"/>
      </rPr>
      <t xml:space="preserve"> vrijednosti ugovora bez PDV-a, u roku od </t>
    </r>
    <r>
      <rPr>
        <b/>
        <sz val="10"/>
        <rFont val="Arial"/>
        <family val="2"/>
        <charset val="238"/>
      </rPr>
      <t>8</t>
    </r>
    <r>
      <rPr>
        <sz val="10"/>
        <rFont val="Arial"/>
        <family val="2"/>
        <charset val="238"/>
      </rPr>
      <t xml:space="preserve"> dana od dana potpisa ugovora o javnoj nabavi, u obliku </t>
    </r>
    <r>
      <rPr>
        <b/>
        <sz val="10"/>
        <rFont val="Arial"/>
        <family val="2"/>
        <charset val="238"/>
      </rPr>
      <t>zadužnice.</t>
    </r>
  </si>
  <si>
    <r>
      <t xml:space="preserve">Od </t>
    </r>
    <r>
      <rPr>
        <b/>
        <sz val="10"/>
        <rFont val="Arial"/>
        <family val="2"/>
        <charset val="238"/>
      </rPr>
      <t>1. siječnja 2023.</t>
    </r>
    <r>
      <rPr>
        <sz val="10"/>
        <rFont val="Arial"/>
        <family val="2"/>
        <charset val="238"/>
      </rPr>
      <t xml:space="preserve"> godine iznos u kunama iz prethodnog stavka ovog poglavlja  smatra se iznosom u eurima uz primjenu fiksnog tečaja konverzije i sukladno pravilima za preračunavanje iz Zakona o uvođenju eura kao službene valute u Republici Hrvatskoj.</t>
    </r>
  </si>
  <si>
    <t>guma za auto 195/70 R15 C M+S</t>
  </si>
  <si>
    <t>guma za auto 195/75 R16 C M+S</t>
  </si>
  <si>
    <t>guma za auto 215/55 R16, M+S (Michelin ili jednakovrijedno)</t>
  </si>
  <si>
    <r>
      <t xml:space="preserve">Izjavljujem i potvrđujem da ćemo, ukoliko budemo odabrani kao najpovoljniji Ponuditelj, dostaviti jamstvo za uredno ispunjenje ugovora u iznosu od </t>
    </r>
    <r>
      <rPr>
        <b/>
        <sz val="12"/>
        <rFont val="Arial"/>
        <family val="2"/>
        <charset val="238"/>
      </rPr>
      <t>10%</t>
    </r>
    <r>
      <rPr>
        <sz val="12"/>
        <rFont val="Arial"/>
        <family val="2"/>
        <charset val="238"/>
      </rPr>
      <t xml:space="preserve"> vrijednosti ugovora bez PDV-a, u roku od 8 dana od dana potpisa ugovora o nabavi, u obliku zadužnice. </t>
    </r>
  </si>
  <si>
    <t xml:space="preserve">zaključili su sljedeći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</si>
</sst>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0_-;\-* #,##0_-;_-* &quot;-&quot;_-;_-@_-"/>
    <numFmt numFmtId="43" formatCode="_-* #,##0.00_-;\-* #,##0.00_-;_-* &quot;-&quot;??_-;_-@_-"/>
    <numFmt numFmtId="164" formatCode="#,##0.00;[Red]#,##0.00"/>
    <numFmt numFmtId="165" formatCode="_-&quot;kn&quot;\ * #,##0_-;\-&quot;kn&quot;\ * #,##0_-;_-&quot;kn&quot;\ * &quot;-&quot;_-;_-@_-"/>
    <numFmt numFmtId="166" formatCode="_-&quot;kn&quot;\ * #,##0.00_-;\-&quot;kn&quot;\ * #,##0.00_-;_-&quot;kn&quot;\ * &quot;-&quot;??_-;_-@_-"/>
    <numFmt numFmtId="167" formatCode="#,##0.00\ &quot;kn&quot;;[Red]#,##0.00\ &quot;kn&quot;"/>
    <numFmt numFmtId="168" formatCode="_-* #,##0.00\ _k_n_-;\-* #,##0.00\ _k_n_-;_-* \-??\ _k_n_-;_-@_-"/>
    <numFmt numFmtId="169" formatCode="#,##0.00\ [$€-1];[Red]#,##0.00\ [$€-1]"/>
  </numFmts>
  <fonts count="59">
    <font>
      <sz val="11"/>
      <color theme="1"/>
      <name val="Calibri"/>
      <family val="2"/>
      <charset val="238"/>
      <scheme val="minor"/>
    </font>
    <font>
      <sz val="11"/>
      <color theme="1"/>
      <name val="Arial"/>
      <family val="2"/>
      <charset val="238"/>
    </font>
    <font>
      <sz val="11"/>
      <color theme="1"/>
      <name val="Arial"/>
      <family val="2"/>
      <charset val="238"/>
    </font>
    <font>
      <sz val="11"/>
      <color theme="1"/>
      <name val="Arial"/>
      <family val="2"/>
      <charset val="238"/>
    </font>
    <font>
      <b/>
      <sz val="11"/>
      <color theme="1"/>
      <name val="Arial"/>
      <family val="2"/>
      <charset val="238"/>
    </font>
    <font>
      <b/>
      <sz val="10"/>
      <color rgb="FF0000FF"/>
      <name val="Arial"/>
      <family val="2"/>
      <charset val="238"/>
    </font>
    <font>
      <sz val="10"/>
      <color theme="1"/>
      <name val="Arial"/>
      <family val="2"/>
      <charset val="238"/>
    </font>
    <font>
      <b/>
      <sz val="10"/>
      <color theme="1"/>
      <name val="Arial"/>
      <family val="2"/>
      <charset val="238"/>
    </font>
    <font>
      <sz val="10"/>
      <name val="Arial"/>
      <family val="2"/>
      <charset val="238"/>
    </font>
    <font>
      <sz val="10"/>
      <color rgb="FFFF0000"/>
      <name val="Arial"/>
      <family val="2"/>
      <charset val="238"/>
    </font>
    <font>
      <u/>
      <sz val="10"/>
      <color rgb="FF0000FF"/>
      <name val="Arial"/>
      <family val="2"/>
      <charset val="238"/>
    </font>
    <font>
      <b/>
      <sz val="10"/>
      <color rgb="FFFF0000"/>
      <name val="Arial"/>
      <family val="2"/>
      <charset val="238"/>
    </font>
    <font>
      <b/>
      <sz val="10"/>
      <name val="Arial"/>
      <family val="2"/>
      <charset val="238"/>
    </font>
    <font>
      <sz val="8"/>
      <color rgb="FFFF0000"/>
      <name val="Arial"/>
      <family val="2"/>
      <charset val="238"/>
    </font>
    <font>
      <sz val="11"/>
      <color rgb="FF0000FF"/>
      <name val="Arial"/>
      <family val="2"/>
      <charset val="238"/>
    </font>
    <font>
      <b/>
      <sz val="11"/>
      <color rgb="FF0000FF"/>
      <name val="Arial"/>
      <family val="2"/>
      <charset val="238"/>
    </font>
    <font>
      <b/>
      <sz val="16"/>
      <color rgb="FF0000FF"/>
      <name val="Arial"/>
      <family val="2"/>
      <charset val="238"/>
    </font>
    <font>
      <sz val="9"/>
      <color theme="1"/>
      <name val="Arial"/>
      <family val="2"/>
      <charset val="238"/>
    </font>
    <font>
      <b/>
      <sz val="11"/>
      <name val="Arial"/>
      <family val="2"/>
      <charset val="238"/>
    </font>
    <font>
      <sz val="11"/>
      <name val="Arial"/>
      <family val="2"/>
      <charset val="238"/>
    </font>
    <font>
      <i/>
      <sz val="9"/>
      <name val="Arial"/>
      <family val="2"/>
      <charset val="238"/>
    </font>
    <font>
      <b/>
      <sz val="14"/>
      <color rgb="FFFF0000"/>
      <name val="Arial"/>
      <family val="2"/>
      <charset val="238"/>
    </font>
    <font>
      <b/>
      <sz val="12"/>
      <name val="Arial"/>
      <family val="2"/>
      <charset val="238"/>
    </font>
    <font>
      <b/>
      <sz val="9"/>
      <name val="Arial"/>
      <family val="2"/>
      <charset val="238"/>
    </font>
    <font>
      <b/>
      <sz val="14"/>
      <color rgb="FF0000FF"/>
      <name val="Arial"/>
      <family val="2"/>
      <charset val="238"/>
    </font>
    <font>
      <i/>
      <sz val="8"/>
      <name val="Arial"/>
      <family val="2"/>
      <charset val="238"/>
    </font>
    <font>
      <b/>
      <u/>
      <sz val="10"/>
      <color rgb="FFFF0000"/>
      <name val="Arial"/>
      <family val="2"/>
      <charset val="238"/>
    </font>
    <font>
      <u/>
      <sz val="10"/>
      <color theme="1"/>
      <name val="Arial"/>
      <family val="2"/>
      <charset val="238"/>
    </font>
    <font>
      <b/>
      <sz val="13"/>
      <color rgb="FF0000FF"/>
      <name val="Arial"/>
      <family val="2"/>
      <charset val="238"/>
    </font>
    <font>
      <sz val="12"/>
      <name val="Arial"/>
      <family val="2"/>
      <charset val="238"/>
    </font>
    <font>
      <sz val="10"/>
      <name val="Zurich BT"/>
      <charset val="238"/>
    </font>
    <font>
      <sz val="10"/>
      <name val="Arial CE"/>
      <charset val="238"/>
    </font>
    <font>
      <b/>
      <u/>
      <sz val="11"/>
      <name val="Arial"/>
      <family val="2"/>
      <charset val="238"/>
    </font>
    <font>
      <b/>
      <u/>
      <sz val="12"/>
      <name val="Arial"/>
      <family val="2"/>
      <charset val="238"/>
    </font>
    <font>
      <b/>
      <sz val="11"/>
      <color rgb="FFFF0000"/>
      <name val="Arial"/>
      <family val="2"/>
      <charset val="238"/>
    </font>
    <font>
      <b/>
      <u/>
      <sz val="11"/>
      <color rgb="FFFF0000"/>
      <name val="Arial"/>
      <family val="2"/>
      <charset val="238"/>
    </font>
    <font>
      <sz val="11"/>
      <color rgb="FFFF0000"/>
      <name val="Arial"/>
      <family val="2"/>
      <charset val="238"/>
    </font>
    <font>
      <b/>
      <sz val="9"/>
      <color rgb="FF0000FF"/>
      <name val="Arial"/>
      <family val="2"/>
      <charset val="238"/>
    </font>
    <font>
      <b/>
      <sz val="12"/>
      <color rgb="FFFF0000"/>
      <name val="Arial"/>
      <family val="2"/>
      <charset val="238"/>
    </font>
    <font>
      <sz val="10"/>
      <color rgb="FF0000FF"/>
      <name val="Arial"/>
      <family val="2"/>
      <charset val="238"/>
    </font>
    <font>
      <b/>
      <u/>
      <sz val="12"/>
      <color rgb="FFFF0000"/>
      <name val="Arial"/>
      <family val="2"/>
      <charset val="238"/>
    </font>
    <font>
      <sz val="10"/>
      <name val="Mangal"/>
      <family val="2"/>
      <charset val="238"/>
    </font>
    <font>
      <b/>
      <sz val="10.5"/>
      <color rgb="FFFF0000"/>
      <name val="Arial"/>
      <family val="2"/>
      <charset val="238"/>
    </font>
    <font>
      <b/>
      <sz val="10"/>
      <color theme="0"/>
      <name val="Arial"/>
      <family val="2"/>
      <charset val="238"/>
    </font>
    <font>
      <sz val="8"/>
      <color theme="0"/>
      <name val="Arial"/>
      <family val="2"/>
      <charset val="238"/>
    </font>
    <font>
      <sz val="10"/>
      <color theme="0"/>
      <name val="Arial"/>
      <family val="2"/>
      <charset val="238"/>
    </font>
    <font>
      <b/>
      <sz val="12"/>
      <color rgb="FF0000FF"/>
      <name val="Arial"/>
      <family val="2"/>
      <charset val="238"/>
    </font>
    <font>
      <sz val="9"/>
      <color rgb="FFFF0000"/>
      <name val="Arial"/>
      <family val="2"/>
      <charset val="238"/>
    </font>
    <font>
      <b/>
      <sz val="9"/>
      <color rgb="FFFF0000"/>
      <name val="Arial"/>
      <family val="2"/>
      <charset val="238"/>
    </font>
    <font>
      <strike/>
      <sz val="8"/>
      <color theme="0"/>
      <name val="Arial"/>
      <family val="2"/>
      <charset val="238"/>
    </font>
    <font>
      <b/>
      <sz val="10.5"/>
      <color theme="0"/>
      <name val="Arial"/>
      <family val="2"/>
      <charset val="238"/>
    </font>
    <font>
      <sz val="9"/>
      <color theme="0"/>
      <name val="Arial"/>
      <family val="2"/>
      <charset val="238"/>
    </font>
    <font>
      <b/>
      <sz val="10.5"/>
      <name val="Arial"/>
      <family val="2"/>
      <charset val="238"/>
    </font>
    <font>
      <u/>
      <sz val="10"/>
      <name val="Arial"/>
      <family val="2"/>
      <charset val="238"/>
    </font>
    <font>
      <sz val="8"/>
      <name val="Calibri"/>
      <family val="2"/>
      <charset val="238"/>
      <scheme val="minor"/>
    </font>
    <font>
      <b/>
      <u/>
      <sz val="10"/>
      <name val="Arial"/>
      <family val="2"/>
      <charset val="238"/>
    </font>
    <font>
      <b/>
      <sz val="16"/>
      <name val="Arial"/>
      <family val="2"/>
      <charset val="238"/>
    </font>
    <font>
      <b/>
      <sz val="20"/>
      <name val="Arial"/>
      <family val="2"/>
      <charset val="238"/>
    </font>
    <font>
      <b/>
      <sz val="15"/>
      <color rgb="FF0000FF"/>
      <name val="Arial"/>
      <family val="2"/>
      <charset val="238"/>
    </font>
  </fonts>
  <fills count="5">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theme="8" tint="0.79998168889431442"/>
        <bgColor indexed="64"/>
      </patternFill>
    </fill>
  </fills>
  <borders count="5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double">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right/>
      <top/>
      <bottom style="hair">
        <color auto="1"/>
      </bottom>
      <diagonal/>
    </border>
    <border>
      <left/>
      <right/>
      <top style="hair">
        <color auto="1"/>
      </top>
      <bottom style="hair">
        <color auto="1"/>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15">
    <xf numFmtId="0" fontId="0" fillId="0" borderId="0"/>
    <xf numFmtId="0" fontId="8" fillId="0" borderId="0"/>
    <xf numFmtId="41" fontId="30" fillId="0" borderId="0" applyFont="0" applyFill="0" applyBorder="0" applyAlignment="0" applyProtection="0"/>
    <xf numFmtId="43" fontId="30" fillId="0" borderId="0" applyFont="0" applyFill="0" applyBorder="0" applyAlignment="0" applyProtection="0"/>
    <xf numFmtId="165" fontId="30" fillId="0" borderId="0" applyFont="0" applyFill="0" applyBorder="0" applyAlignment="0" applyProtection="0"/>
    <xf numFmtId="166" fontId="30" fillId="0" borderId="0" applyFont="0" applyFill="0" applyBorder="0" applyAlignment="0" applyProtection="0"/>
    <xf numFmtId="0" fontId="30" fillId="0" borderId="0"/>
    <xf numFmtId="0" fontId="8" fillId="0" borderId="0"/>
    <xf numFmtId="0" fontId="31" fillId="0" borderId="0"/>
    <xf numFmtId="0" fontId="8" fillId="0" borderId="0"/>
    <xf numFmtId="168" fontId="41" fillId="0" borderId="0" applyFill="0" applyBorder="0" applyAlignment="0" applyProtection="0"/>
    <xf numFmtId="168" fontId="41" fillId="0" borderId="0" applyFill="0" applyBorder="0" applyAlignment="0" applyProtection="0"/>
    <xf numFmtId="168" fontId="41" fillId="0" borderId="0" applyFill="0" applyBorder="0" applyAlignment="0" applyProtection="0"/>
    <xf numFmtId="0" fontId="8" fillId="0" borderId="0"/>
    <xf numFmtId="168" fontId="41" fillId="0" borderId="0" applyFill="0" applyBorder="0" applyAlignment="0" applyProtection="0"/>
  </cellStyleXfs>
  <cellXfs count="248">
    <xf numFmtId="0" fontId="0" fillId="0" borderId="0" xfId="0"/>
    <xf numFmtId="0" fontId="6" fillId="0" borderId="0" xfId="0" applyFont="1" applyAlignment="1">
      <alignment vertical="top"/>
    </xf>
    <xf numFmtId="0" fontId="7" fillId="0" borderId="0" xfId="0" applyFont="1" applyAlignment="1">
      <alignment vertical="top"/>
    </xf>
    <xf numFmtId="0" fontId="6" fillId="0" borderId="0" xfId="0" applyFont="1" applyAlignment="1">
      <alignment horizontal="justify" vertical="top"/>
    </xf>
    <xf numFmtId="0" fontId="6" fillId="0" borderId="0" xfId="0" applyFont="1" applyAlignment="1">
      <alignment horizontal="right" vertical="top"/>
    </xf>
    <xf numFmtId="0" fontId="6" fillId="0" borderId="0" xfId="0" applyFont="1" applyAlignment="1">
      <alignment horizontal="left" vertical="top"/>
    </xf>
    <xf numFmtId="0" fontId="3" fillId="0" borderId="0" xfId="0" applyFont="1" applyAlignment="1">
      <alignment horizontal="justify" vertical="center"/>
    </xf>
    <xf numFmtId="0" fontId="15" fillId="0" borderId="0" xfId="0" applyFont="1" applyAlignment="1">
      <alignment horizontal="justify" vertical="center"/>
    </xf>
    <xf numFmtId="0" fontId="3" fillId="0" borderId="0" xfId="0" applyFont="1" applyAlignment="1">
      <alignment horizontal="center" vertical="center"/>
    </xf>
    <xf numFmtId="0" fontId="19" fillId="0" borderId="0" xfId="0" applyFont="1" applyAlignment="1">
      <alignment horizontal="justify" vertical="center"/>
    </xf>
    <xf numFmtId="0" fontId="19" fillId="0" borderId="0" xfId="1" applyFont="1"/>
    <xf numFmtId="0" fontId="8" fillId="0" borderId="0" xfId="1" applyAlignment="1">
      <alignment vertical="center"/>
    </xf>
    <xf numFmtId="0" fontId="8" fillId="0" borderId="0" xfId="1"/>
    <xf numFmtId="0" fontId="19" fillId="0" borderId="0" xfId="1" applyFont="1" applyAlignment="1">
      <alignment vertical="center"/>
    </xf>
    <xf numFmtId="0" fontId="20" fillId="0" borderId="0" xfId="1" applyFont="1" applyAlignment="1">
      <alignment horizontal="right"/>
    </xf>
    <xf numFmtId="0" fontId="21" fillId="0" borderId="0" xfId="1" applyFont="1" applyAlignment="1">
      <alignment horizontal="left" vertical="center"/>
    </xf>
    <xf numFmtId="0" fontId="7" fillId="0" borderId="0" xfId="0" applyFont="1" applyAlignment="1">
      <alignment horizontal="justify" vertical="top"/>
    </xf>
    <xf numFmtId="0" fontId="3" fillId="0" borderId="2" xfId="0" applyFont="1" applyBorder="1" applyAlignment="1">
      <alignment horizontal="justify" vertical="center"/>
    </xf>
    <xf numFmtId="0" fontId="3" fillId="0" borderId="2" xfId="0" applyFont="1" applyBorder="1" applyAlignment="1">
      <alignment horizontal="justify" vertical="center" wrapText="1"/>
    </xf>
    <xf numFmtId="0" fontId="6" fillId="0" borderId="33" xfId="0" applyFont="1" applyBorder="1" applyAlignment="1">
      <alignment horizontal="center" vertical="center"/>
    </xf>
    <xf numFmtId="0" fontId="6" fillId="0" borderId="2" xfId="0" applyFont="1" applyBorder="1" applyAlignment="1">
      <alignment horizontal="justify" vertical="center"/>
    </xf>
    <xf numFmtId="0" fontId="22" fillId="0" borderId="15" xfId="1" applyFont="1" applyBorder="1" applyAlignment="1">
      <alignment vertical="center"/>
    </xf>
    <xf numFmtId="0" fontId="22" fillId="0" borderId="37" xfId="1" applyFont="1" applyBorder="1" applyAlignment="1">
      <alignment vertical="center"/>
    </xf>
    <xf numFmtId="0" fontId="29" fillId="0" borderId="0" xfId="8" applyFont="1"/>
    <xf numFmtId="4" fontId="8" fillId="0" borderId="0" xfId="8" applyNumberFormat="1" applyFont="1" applyAlignment="1">
      <alignment horizontal="right"/>
    </xf>
    <xf numFmtId="4" fontId="8" fillId="0" borderId="0" xfId="8" applyNumberFormat="1" applyFont="1" applyAlignment="1">
      <alignment horizontal="center"/>
    </xf>
    <xf numFmtId="0" fontId="8" fillId="0" borderId="0" xfId="8" applyFont="1" applyAlignment="1">
      <alignment horizontal="center"/>
    </xf>
    <xf numFmtId="0" fontId="8" fillId="0" borderId="0" xfId="8" applyFont="1"/>
    <xf numFmtId="0" fontId="8" fillId="0" borderId="0" xfId="8" applyFont="1" applyAlignment="1">
      <alignment horizontal="left" vertical="top"/>
    </xf>
    <xf numFmtId="0" fontId="29" fillId="0" borderId="0" xfId="8" applyFont="1" applyAlignment="1">
      <alignment horizontal="center"/>
    </xf>
    <xf numFmtId="0" fontId="18" fillId="0" borderId="0" xfId="8" applyFont="1"/>
    <xf numFmtId="4" fontId="18" fillId="0" borderId="0" xfId="8" applyNumberFormat="1" applyFont="1" applyAlignment="1">
      <alignment horizontal="right"/>
    </xf>
    <xf numFmtId="4" fontId="18" fillId="0" borderId="0" xfId="8" applyNumberFormat="1" applyFont="1" applyAlignment="1">
      <alignment horizontal="center"/>
    </xf>
    <xf numFmtId="0" fontId="22" fillId="0" borderId="0" xfId="8" applyFont="1" applyAlignment="1">
      <alignment horizontal="center" vertical="center"/>
    </xf>
    <xf numFmtId="4" fontId="22" fillId="0" borderId="0" xfId="8" applyNumberFormat="1" applyFont="1" applyAlignment="1">
      <alignment horizontal="center" vertical="center"/>
    </xf>
    <xf numFmtId="4" fontId="9" fillId="2" borderId="0" xfId="8" applyNumberFormat="1" applyFont="1" applyFill="1" applyAlignment="1">
      <alignment horizontal="justify" vertical="center"/>
    </xf>
    <xf numFmtId="0" fontId="18" fillId="0" borderId="34" xfId="0" applyFont="1" applyBorder="1" applyAlignment="1">
      <alignment horizontal="justify" vertical="center"/>
    </xf>
    <xf numFmtId="0" fontId="35" fillId="0" borderId="0" xfId="0" applyFont="1" applyAlignment="1">
      <alignment horizontal="justify" vertical="center"/>
    </xf>
    <xf numFmtId="0" fontId="34" fillId="0" borderId="0" xfId="0" applyFont="1" applyAlignment="1">
      <alignment horizontal="justify" vertical="center"/>
    </xf>
    <xf numFmtId="0" fontId="35" fillId="2" borderId="0" xfId="1" applyFont="1" applyFill="1" applyAlignment="1">
      <alignment vertical="center"/>
    </xf>
    <xf numFmtId="0" fontId="21" fillId="0" borderId="0" xfId="0" applyFont="1" applyAlignment="1">
      <alignment vertical="center"/>
    </xf>
    <xf numFmtId="0" fontId="12" fillId="0" borderId="0" xfId="8" applyFont="1" applyAlignment="1">
      <alignment horizontal="center"/>
    </xf>
    <xf numFmtId="0" fontId="26" fillId="0" borderId="0" xfId="0" applyFont="1" applyAlignment="1">
      <alignment vertical="top"/>
    </xf>
    <xf numFmtId="4" fontId="18" fillId="0" borderId="0" xfId="8" applyNumberFormat="1" applyFont="1" applyAlignment="1">
      <alignment horizontal="center" vertical="center"/>
    </xf>
    <xf numFmtId="4" fontId="18" fillId="0" borderId="0" xfId="8" applyNumberFormat="1" applyFont="1" applyAlignment="1">
      <alignment horizontal="right" vertical="center"/>
    </xf>
    <xf numFmtId="0" fontId="18" fillId="0" borderId="0" xfId="8" applyFont="1" applyAlignment="1">
      <alignment vertical="center"/>
    </xf>
    <xf numFmtId="4" fontId="9" fillId="0" borderId="0" xfId="8" applyNumberFormat="1" applyFont="1" applyAlignment="1">
      <alignment horizontal="justify" vertical="center"/>
    </xf>
    <xf numFmtId="0" fontId="36" fillId="0" borderId="0" xfId="0" applyFont="1" applyAlignment="1">
      <alignment horizontal="justify" vertical="center"/>
    </xf>
    <xf numFmtId="0" fontId="34" fillId="0" borderId="0" xfId="1" applyFont="1" applyAlignment="1">
      <alignment vertical="top"/>
    </xf>
    <xf numFmtId="49" fontId="15" fillId="0" borderId="34" xfId="0" applyNumberFormat="1" applyFont="1" applyBorder="1" applyAlignment="1">
      <alignment horizontal="justify" vertical="center"/>
    </xf>
    <xf numFmtId="0" fontId="9" fillId="0" borderId="0" xfId="0" applyFont="1" applyAlignment="1">
      <alignment vertical="top"/>
    </xf>
    <xf numFmtId="0" fontId="11" fillId="0" borderId="0" xfId="0" applyFont="1" applyAlignment="1">
      <alignment horizontal="right" vertical="top"/>
    </xf>
    <xf numFmtId="4" fontId="18" fillId="0" borderId="0" xfId="8" applyNumberFormat="1" applyFont="1"/>
    <xf numFmtId="4" fontId="37" fillId="0" borderId="0" xfId="8" applyNumberFormat="1" applyFont="1" applyAlignment="1">
      <alignment vertical="center"/>
    </xf>
    <xf numFmtId="0" fontId="2" fillId="0" borderId="2" xfId="0" applyFont="1" applyBorder="1" applyAlignment="1">
      <alignment horizontal="justify" vertical="center"/>
    </xf>
    <xf numFmtId="0" fontId="7" fillId="0" borderId="0" xfId="0" applyFont="1" applyAlignment="1">
      <alignment horizontal="justify" vertical="center"/>
    </xf>
    <xf numFmtId="0" fontId="8" fillId="0" borderId="0" xfId="0" applyFont="1" applyAlignment="1">
      <alignment horizontal="right" vertical="top"/>
    </xf>
    <xf numFmtId="0" fontId="7" fillId="3" borderId="0" xfId="0" applyFont="1" applyFill="1" applyAlignment="1">
      <alignment horizontal="justify" vertical="center"/>
    </xf>
    <xf numFmtId="0" fontId="4" fillId="4" borderId="33" xfId="0" applyFont="1" applyFill="1" applyBorder="1" applyAlignment="1">
      <alignment horizontal="center" vertical="center"/>
    </xf>
    <xf numFmtId="0" fontId="4" fillId="4" borderId="2" xfId="0" applyFont="1" applyFill="1" applyBorder="1" applyAlignment="1">
      <alignment horizontal="justify" vertical="center"/>
    </xf>
    <xf numFmtId="0" fontId="18" fillId="4" borderId="34" xfId="0" applyFont="1" applyFill="1" applyBorder="1" applyAlignment="1">
      <alignment horizontal="justify" vertical="center"/>
    </xf>
    <xf numFmtId="0" fontId="23" fillId="4" borderId="9" xfId="1" applyFont="1" applyFill="1" applyBorder="1" applyAlignment="1">
      <alignment horizontal="center" vertical="center"/>
    </xf>
    <xf numFmtId="0" fontId="23" fillId="4" borderId="10" xfId="1" applyFont="1" applyFill="1" applyBorder="1" applyAlignment="1">
      <alignment horizontal="center" vertical="center"/>
    </xf>
    <xf numFmtId="0" fontId="23" fillId="4" borderId="13" xfId="1" applyFont="1" applyFill="1" applyBorder="1" applyAlignment="1">
      <alignment horizontal="center" vertical="center"/>
    </xf>
    <xf numFmtId="0" fontId="23" fillId="4" borderId="14" xfId="1" applyFont="1" applyFill="1" applyBorder="1" applyAlignment="1">
      <alignment horizontal="center" vertical="center"/>
    </xf>
    <xf numFmtId="0" fontId="23" fillId="4" borderId="11" xfId="1" applyFont="1" applyFill="1" applyBorder="1" applyAlignment="1">
      <alignment horizontal="center"/>
    </xf>
    <xf numFmtId="0" fontId="23" fillId="4" borderId="12" xfId="1" applyFont="1" applyFill="1" applyBorder="1" applyAlignment="1">
      <alignment horizontal="center"/>
    </xf>
    <xf numFmtId="4" fontId="38" fillId="2" borderId="0" xfId="8" applyNumberFormat="1" applyFont="1" applyFill="1" applyAlignment="1">
      <alignment horizontal="center" vertical="center"/>
    </xf>
    <xf numFmtId="0" fontId="27" fillId="0" borderId="0" xfId="0" applyFont="1" applyAlignment="1">
      <alignment vertical="top"/>
    </xf>
    <xf numFmtId="0" fontId="7" fillId="0" borderId="0" xfId="0" applyFont="1" applyAlignment="1">
      <alignment horizontal="justify" vertical="top" wrapText="1"/>
    </xf>
    <xf numFmtId="0" fontId="11" fillId="0" borderId="0" xfId="0" applyFont="1" applyAlignment="1">
      <alignment horizontal="justify" vertical="top" wrapText="1"/>
    </xf>
    <xf numFmtId="0" fontId="8" fillId="0" borderId="0" xfId="0" applyFont="1" applyAlignment="1">
      <alignment horizontal="right" vertical="center"/>
    </xf>
    <xf numFmtId="4" fontId="34" fillId="0" borderId="0" xfId="8" applyNumberFormat="1" applyFont="1" applyAlignment="1">
      <alignment horizontal="left" vertical="center"/>
    </xf>
    <xf numFmtId="4" fontId="9" fillId="0" borderId="0" xfId="8" applyNumberFormat="1" applyFont="1" applyAlignment="1">
      <alignment horizontal="justify" vertical="top"/>
    </xf>
    <xf numFmtId="4" fontId="42" fillId="0" borderId="0" xfId="8" applyNumberFormat="1" applyFont="1" applyAlignment="1">
      <alignment horizontal="justify" vertical="top"/>
    </xf>
    <xf numFmtId="0" fontId="6" fillId="0" borderId="0" xfId="0" applyFont="1" applyAlignment="1">
      <alignment horizontal="center" vertical="top"/>
    </xf>
    <xf numFmtId="0" fontId="7" fillId="0" borderId="0" xfId="0" applyFont="1" applyAlignment="1">
      <alignment horizontal="justify" vertical="center" wrapText="1"/>
    </xf>
    <xf numFmtId="0" fontId="11" fillId="0" borderId="0" xfId="0" applyFont="1" applyAlignment="1">
      <alignment horizontal="right" vertical="center"/>
    </xf>
    <xf numFmtId="0" fontId="11" fillId="0" borderId="0" xfId="8" applyFont="1" applyAlignment="1">
      <alignment horizontal="justify" vertical="center"/>
    </xf>
    <xf numFmtId="0" fontId="43" fillId="0" borderId="0" xfId="0" applyFont="1" applyAlignment="1">
      <alignment horizontal="justify" vertical="center"/>
    </xf>
    <xf numFmtId="0" fontId="44" fillId="0" borderId="0" xfId="0" applyFont="1" applyAlignment="1">
      <alignment horizontal="justify" vertical="top"/>
    </xf>
    <xf numFmtId="0" fontId="8" fillId="0" borderId="0" xfId="0" applyFont="1" applyAlignment="1">
      <alignment horizontal="center" vertical="top"/>
    </xf>
    <xf numFmtId="0" fontId="36" fillId="0" borderId="0" xfId="1" applyFont="1" applyAlignment="1">
      <alignment vertical="top"/>
    </xf>
    <xf numFmtId="164" fontId="15" fillId="0" borderId="34" xfId="0" applyNumberFormat="1" applyFont="1" applyBorder="1" applyAlignment="1">
      <alignment horizontal="justify" vertical="center"/>
    </xf>
    <xf numFmtId="0" fontId="8" fillId="0" borderId="0" xfId="0" applyFont="1" applyAlignment="1">
      <alignment horizontal="justify" vertical="top"/>
    </xf>
    <xf numFmtId="0" fontId="12" fillId="3" borderId="0" xfId="0" applyFont="1" applyFill="1" applyAlignment="1">
      <alignment horizontal="justify" vertical="top"/>
    </xf>
    <xf numFmtId="0" fontId="45" fillId="0" borderId="0" xfId="0" applyFont="1" applyAlignment="1">
      <alignment horizontal="justify" vertical="top"/>
    </xf>
    <xf numFmtId="0" fontId="8" fillId="0" borderId="0" xfId="8" applyFont="1" applyAlignment="1">
      <alignment horizontal="justify" vertical="top" wrapText="1"/>
    </xf>
    <xf numFmtId="0" fontId="8" fillId="0" borderId="0" xfId="0" applyFont="1" applyAlignment="1">
      <alignment horizontal="left" vertical="top"/>
    </xf>
    <xf numFmtId="0" fontId="8" fillId="0" borderId="0" xfId="0" applyFont="1" applyAlignment="1">
      <alignment vertical="top"/>
    </xf>
    <xf numFmtId="0" fontId="9" fillId="0" borderId="0" xfId="0" applyFont="1" applyAlignment="1">
      <alignment horizontal="justify" vertical="top"/>
    </xf>
    <xf numFmtId="0" fontId="13" fillId="0" borderId="0" xfId="0" applyFont="1" applyAlignment="1">
      <alignment horizontal="justify" vertical="top"/>
    </xf>
    <xf numFmtId="0" fontId="13" fillId="0" borderId="0" xfId="0" applyFont="1" applyAlignment="1">
      <alignment horizontal="justify" vertical="center"/>
    </xf>
    <xf numFmtId="0" fontId="13" fillId="0" borderId="0" xfId="0" applyFont="1" applyAlignment="1">
      <alignment vertical="top"/>
    </xf>
    <xf numFmtId="0" fontId="11" fillId="0" borderId="0" xfId="0" applyFont="1" applyAlignment="1">
      <alignment horizontal="justify" vertical="top"/>
    </xf>
    <xf numFmtId="0" fontId="47" fillId="0" borderId="0" xfId="0" applyFont="1" applyAlignment="1">
      <alignment vertical="top"/>
    </xf>
    <xf numFmtId="0" fontId="11" fillId="0" borderId="0" xfId="0" applyFont="1" applyAlignment="1">
      <alignment vertical="top"/>
    </xf>
    <xf numFmtId="0" fontId="48" fillId="4" borderId="9" xfId="1" applyFont="1" applyFill="1" applyBorder="1" applyAlignment="1">
      <alignment horizontal="center" vertical="center"/>
    </xf>
    <xf numFmtId="0" fontId="23" fillId="4" borderId="42" xfId="1" applyFont="1" applyFill="1" applyBorder="1" applyAlignment="1">
      <alignment horizontal="center" vertical="center"/>
    </xf>
    <xf numFmtId="0" fontId="23" fillId="4" borderId="43" xfId="1" applyFont="1" applyFill="1" applyBorder="1" applyAlignment="1">
      <alignment horizontal="center" vertical="center"/>
    </xf>
    <xf numFmtId="0" fontId="23" fillId="4" borderId="44" xfId="1" applyFont="1" applyFill="1" applyBorder="1" applyAlignment="1">
      <alignment horizontal="center"/>
    </xf>
    <xf numFmtId="0" fontId="12" fillId="0" borderId="16" xfId="1" applyFont="1" applyBorder="1" applyAlignment="1">
      <alignment horizontal="center" vertical="center"/>
    </xf>
    <xf numFmtId="0" fontId="12" fillId="0" borderId="16" xfId="1" applyFont="1" applyBorder="1" applyAlignment="1">
      <alignment horizontal="right" vertical="center"/>
    </xf>
    <xf numFmtId="164" fontId="12" fillId="0" borderId="16" xfId="1" applyNumberFormat="1" applyFont="1" applyBorder="1" applyAlignment="1">
      <alignment horizontal="right" vertical="center"/>
    </xf>
    <xf numFmtId="164" fontId="12" fillId="0" borderId="18" xfId="1" applyNumberFormat="1" applyFont="1" applyBorder="1" applyAlignment="1">
      <alignment horizontal="right" vertical="center"/>
    </xf>
    <xf numFmtId="0" fontId="8" fillId="0" borderId="2" xfId="1" applyBorder="1" applyAlignment="1">
      <alignment horizontal="center" vertical="center"/>
    </xf>
    <xf numFmtId="0" fontId="8" fillId="0" borderId="2" xfId="1" applyBorder="1" applyAlignment="1">
      <alignment horizontal="right" vertical="center"/>
    </xf>
    <xf numFmtId="164" fontId="8" fillId="0" borderId="2" xfId="1" applyNumberFormat="1" applyBorder="1" applyAlignment="1">
      <alignment horizontal="right" vertical="center"/>
    </xf>
    <xf numFmtId="164" fontId="8" fillId="0" borderId="19" xfId="1" applyNumberFormat="1" applyBorder="1" applyAlignment="1">
      <alignment horizontal="right" vertical="center"/>
    </xf>
    <xf numFmtId="0" fontId="12" fillId="0" borderId="11" xfId="1" applyFont="1" applyBorder="1" applyAlignment="1">
      <alignment horizontal="center" vertical="center"/>
    </xf>
    <xf numFmtId="0" fontId="12" fillId="0" borderId="11" xfId="1" applyFont="1" applyBorder="1" applyAlignment="1">
      <alignment horizontal="right" vertical="center"/>
    </xf>
    <xf numFmtId="164" fontId="12" fillId="0" borderId="11" xfId="1" applyNumberFormat="1" applyFont="1" applyBorder="1" applyAlignment="1">
      <alignment horizontal="right" vertical="center"/>
    </xf>
    <xf numFmtId="164" fontId="12" fillId="0" borderId="12" xfId="1" applyNumberFormat="1" applyFont="1" applyBorder="1" applyAlignment="1">
      <alignment horizontal="right" vertical="center"/>
    </xf>
    <xf numFmtId="0" fontId="15" fillId="0" borderId="38" xfId="1" applyFont="1" applyBorder="1" applyAlignment="1">
      <alignment horizontal="justify" vertical="center"/>
    </xf>
    <xf numFmtId="0" fontId="8" fillId="0" borderId="0" xfId="0" applyFont="1" applyAlignment="1">
      <alignment horizontal="justify" vertical="center"/>
    </xf>
    <xf numFmtId="0" fontId="12" fillId="0" borderId="0" xfId="0" applyFont="1" applyAlignment="1">
      <alignment horizontal="justify" vertical="top"/>
    </xf>
    <xf numFmtId="0" fontId="34" fillId="2" borderId="0" xfId="1" applyFont="1" applyFill="1" applyAlignment="1">
      <alignment horizontal="justify" vertical="top"/>
    </xf>
    <xf numFmtId="0" fontId="44" fillId="0" borderId="0" xfId="0" applyFont="1" applyAlignment="1">
      <alignment vertical="top"/>
    </xf>
    <xf numFmtId="0" fontId="43" fillId="0" borderId="0" xfId="0" applyFont="1" applyAlignment="1">
      <alignment horizontal="justify" vertical="top"/>
    </xf>
    <xf numFmtId="0" fontId="49" fillId="0" borderId="0" xfId="0" applyFont="1" applyAlignment="1">
      <alignment horizontal="justify" vertical="top"/>
    </xf>
    <xf numFmtId="0" fontId="50" fillId="0" borderId="0" xfId="0" applyFont="1" applyAlignment="1">
      <alignment horizontal="left" vertical="center"/>
    </xf>
    <xf numFmtId="0" fontId="51" fillId="0" borderId="0" xfId="0" applyFont="1" applyAlignment="1">
      <alignment vertical="top"/>
    </xf>
    <xf numFmtId="0" fontId="51" fillId="0" borderId="0" xfId="0" applyFont="1" applyAlignment="1">
      <alignment vertical="top" wrapText="1"/>
    </xf>
    <xf numFmtId="0" fontId="12" fillId="0" borderId="0" xfId="0" applyFont="1" applyAlignment="1">
      <alignment horizontal="right" vertical="top"/>
    </xf>
    <xf numFmtId="0" fontId="8" fillId="0" borderId="2" xfId="0" applyFont="1" applyBorder="1" applyAlignment="1">
      <alignment horizontal="center" vertical="center"/>
    </xf>
    <xf numFmtId="0" fontId="8" fillId="0" borderId="0" xfId="8" applyFont="1" applyAlignment="1">
      <alignment horizontal="justify" vertical="center" wrapText="1"/>
    </xf>
    <xf numFmtId="0" fontId="56" fillId="0" borderId="0" xfId="1" applyFont="1" applyAlignment="1">
      <alignment horizontal="center"/>
    </xf>
    <xf numFmtId="0" fontId="22" fillId="0" borderId="50" xfId="1" applyFont="1" applyBorder="1" applyAlignment="1">
      <alignment vertical="center"/>
    </xf>
    <xf numFmtId="0" fontId="35" fillId="2" borderId="0" xfId="1" applyFont="1" applyFill="1" applyAlignment="1">
      <alignment vertical="top"/>
    </xf>
    <xf numFmtId="0" fontId="15" fillId="0" borderId="0" xfId="1" applyFont="1" applyAlignment="1">
      <alignment horizontal="justify"/>
    </xf>
    <xf numFmtId="0" fontId="58" fillId="0" borderId="0" xfId="1" applyFont="1" applyAlignment="1">
      <alignment horizontal="center" vertical="center"/>
    </xf>
    <xf numFmtId="164" fontId="8" fillId="0" borderId="8" xfId="1" applyNumberFormat="1" applyBorder="1" applyAlignment="1">
      <alignment horizontal="right" vertical="center"/>
    </xf>
    <xf numFmtId="164" fontId="8" fillId="0" borderId="17" xfId="1" applyNumberFormat="1" applyBorder="1" applyAlignment="1">
      <alignment horizontal="right" vertical="center"/>
    </xf>
    <xf numFmtId="164" fontId="8" fillId="0" borderId="37" xfId="1" applyNumberFormat="1" applyBorder="1" applyAlignment="1">
      <alignment horizontal="right" vertical="center"/>
    </xf>
    <xf numFmtId="164" fontId="8" fillId="0" borderId="47" xfId="1" applyNumberFormat="1" applyBorder="1" applyAlignment="1">
      <alignment horizontal="right" vertical="center"/>
    </xf>
    <xf numFmtId="0" fontId="8" fillId="0" borderId="0" xfId="0" applyFont="1" applyAlignment="1">
      <alignment horizontal="justify" vertical="top"/>
    </xf>
    <xf numFmtId="0" fontId="12" fillId="3" borderId="0" xfId="0" applyFont="1" applyFill="1" applyAlignment="1">
      <alignment horizontal="justify" vertical="top"/>
    </xf>
    <xf numFmtId="0" fontId="8" fillId="0" borderId="0" xfId="0" applyFont="1" applyAlignment="1">
      <alignment horizontal="justify" vertical="top" wrapText="1"/>
    </xf>
    <xf numFmtId="0" fontId="6" fillId="0" borderId="0" xfId="0" applyFont="1" applyAlignment="1">
      <alignment horizontal="justify" vertical="top"/>
    </xf>
    <xf numFmtId="0" fontId="7" fillId="3" borderId="0" xfId="0" applyFont="1" applyFill="1" applyAlignment="1">
      <alignment horizontal="justify" vertical="top"/>
    </xf>
    <xf numFmtId="0" fontId="5" fillId="0" borderId="0" xfId="0" applyFont="1" applyAlignment="1">
      <alignment horizontal="justify" vertical="top"/>
    </xf>
    <xf numFmtId="0" fontId="12" fillId="0" borderId="0" xfId="0" applyFont="1" applyAlignment="1">
      <alignment horizontal="justify" vertical="top"/>
    </xf>
    <xf numFmtId="0" fontId="8" fillId="0" borderId="0" xfId="0" applyFont="1" applyAlignment="1">
      <alignment vertical="top"/>
    </xf>
    <xf numFmtId="0" fontId="6" fillId="0" borderId="0" xfId="0" applyFont="1" applyAlignment="1">
      <alignment vertical="top"/>
    </xf>
    <xf numFmtId="0" fontId="12" fillId="0" borderId="0" xfId="0" applyFont="1" applyAlignment="1">
      <alignment horizontal="justify" vertical="top" wrapText="1"/>
    </xf>
    <xf numFmtId="0" fontId="6" fillId="0" borderId="0" xfId="0" applyFont="1" applyAlignment="1">
      <alignment horizontal="left" vertical="top"/>
    </xf>
    <xf numFmtId="0" fontId="7" fillId="0" borderId="0" xfId="0" applyFont="1" applyAlignment="1">
      <alignment vertical="top"/>
    </xf>
    <xf numFmtId="0" fontId="7" fillId="0" borderId="0" xfId="0" applyFont="1" applyAlignment="1">
      <alignment horizontal="justify" vertical="top"/>
    </xf>
    <xf numFmtId="0" fontId="6" fillId="0" borderId="0" xfId="0" applyFont="1" applyAlignment="1">
      <alignment horizontal="justify" vertical="top" wrapText="1"/>
    </xf>
    <xf numFmtId="0" fontId="9" fillId="2" borderId="0" xfId="0" applyFont="1" applyFill="1" applyAlignment="1">
      <alignment horizontal="justify" vertical="center"/>
    </xf>
    <xf numFmtId="0" fontId="24" fillId="0" borderId="0" xfId="0" applyFont="1" applyAlignment="1">
      <alignment horizontal="center" vertical="top"/>
    </xf>
    <xf numFmtId="0" fontId="7" fillId="0" borderId="0" xfId="0" applyFont="1" applyAlignment="1">
      <alignment horizontal="center" vertical="top"/>
    </xf>
    <xf numFmtId="0" fontId="28" fillId="0" borderId="0" xfId="0" applyFont="1" applyAlignment="1">
      <alignment horizontal="center" vertical="top"/>
    </xf>
    <xf numFmtId="0" fontId="7" fillId="3" borderId="0" xfId="0" applyFont="1" applyFill="1" applyAlignment="1">
      <alignment horizontal="justify" vertical="center"/>
    </xf>
    <xf numFmtId="0" fontId="38" fillId="0" borderId="0" xfId="0" applyFont="1" applyAlignment="1">
      <alignment horizontal="right" vertical="center"/>
    </xf>
    <xf numFmtId="49" fontId="28" fillId="0" borderId="0" xfId="0" applyNumberFormat="1" applyFont="1" applyAlignment="1">
      <alignment horizontal="justify" vertical="center"/>
    </xf>
    <xf numFmtId="0" fontId="53" fillId="0" borderId="0" xfId="0" applyFont="1" applyAlignment="1">
      <alignment horizontal="justify" vertical="top" wrapText="1"/>
    </xf>
    <xf numFmtId="0" fontId="53" fillId="0" borderId="0" xfId="0" applyFont="1" applyAlignment="1">
      <alignment horizontal="justify" vertical="top"/>
    </xf>
    <xf numFmtId="0" fontId="8" fillId="0" borderId="0" xfId="0" applyFont="1" applyAlignment="1">
      <alignment horizontal="justify" vertical="center"/>
    </xf>
    <xf numFmtId="0" fontId="9" fillId="0" borderId="0" xfId="0" applyFont="1" applyAlignment="1">
      <alignment horizontal="justify" vertical="top"/>
    </xf>
    <xf numFmtId="0" fontId="52" fillId="0" borderId="0" xfId="0" applyFont="1" applyAlignment="1">
      <alignment horizontal="justify" vertical="top" wrapText="1"/>
    </xf>
    <xf numFmtId="0" fontId="52" fillId="0" borderId="0" xfId="0" applyFont="1" applyAlignment="1">
      <alignment horizontal="justify" vertical="top"/>
    </xf>
    <xf numFmtId="0" fontId="16" fillId="4" borderId="25" xfId="0" applyFont="1" applyFill="1" applyBorder="1" applyAlignment="1">
      <alignment horizontal="center" vertical="center"/>
    </xf>
    <xf numFmtId="0" fontId="16" fillId="4" borderId="31" xfId="0" applyFont="1" applyFill="1" applyBorder="1" applyAlignment="1">
      <alignment horizontal="center" vertical="center"/>
    </xf>
    <xf numFmtId="0" fontId="16" fillId="4" borderId="32" xfId="0" applyFont="1" applyFill="1" applyBorder="1" applyAlignment="1">
      <alignment horizontal="center" vertical="center"/>
    </xf>
    <xf numFmtId="0" fontId="4" fillId="0" borderId="23" xfId="0" applyFont="1" applyBorder="1" applyAlignment="1">
      <alignment horizontal="left" vertical="center"/>
    </xf>
    <xf numFmtId="0" fontId="4" fillId="0" borderId="35" xfId="0" applyFont="1" applyBorder="1" applyAlignment="1">
      <alignment horizontal="left" vertical="center"/>
    </xf>
    <xf numFmtId="0" fontId="4" fillId="0" borderId="12" xfId="0" applyFont="1" applyBorder="1" applyAlignment="1">
      <alignment horizontal="left" vertical="center"/>
    </xf>
    <xf numFmtId="0" fontId="34" fillId="2" borderId="0" xfId="0" applyFont="1" applyFill="1" applyAlignment="1">
      <alignment horizontal="justify" vertical="center"/>
    </xf>
    <xf numFmtId="0" fontId="34" fillId="2" borderId="0" xfId="1" applyFont="1" applyFill="1" applyAlignment="1">
      <alignment horizontal="justify" vertical="top"/>
    </xf>
    <xf numFmtId="0" fontId="8" fillId="0" borderId="28" xfId="1" applyBorder="1" applyAlignment="1">
      <alignment horizontal="justify" vertical="center"/>
    </xf>
    <xf numFmtId="0" fontId="8" fillId="0" borderId="6" xfId="1" applyBorder="1" applyAlignment="1">
      <alignment horizontal="justify" vertical="center"/>
    </xf>
    <xf numFmtId="0" fontId="15" fillId="0" borderId="5" xfId="1" applyFont="1" applyBorder="1" applyAlignment="1">
      <alignment horizontal="justify"/>
    </xf>
    <xf numFmtId="0" fontId="24" fillId="0" borderId="7" xfId="1" applyFont="1" applyBorder="1" applyAlignment="1">
      <alignment vertical="center"/>
    </xf>
    <xf numFmtId="0" fontId="15" fillId="0" borderId="1" xfId="1" applyFont="1" applyBorder="1" applyAlignment="1">
      <alignment horizontal="justify"/>
    </xf>
    <xf numFmtId="0" fontId="15" fillId="0" borderId="39" xfId="1" applyFont="1" applyBorder="1" applyAlignment="1">
      <alignment horizontal="justify" vertical="center"/>
    </xf>
    <xf numFmtId="0" fontId="15" fillId="0" borderId="36" xfId="1" applyFont="1" applyBorder="1" applyAlignment="1">
      <alignment horizontal="justify" vertical="center"/>
    </xf>
    <xf numFmtId="0" fontId="15" fillId="0" borderId="18" xfId="1" applyFont="1" applyBorder="1" applyAlignment="1">
      <alignment horizontal="justify" vertical="center"/>
    </xf>
    <xf numFmtId="0" fontId="19" fillId="0" borderId="35" xfId="1" applyFont="1" applyBorder="1"/>
    <xf numFmtId="0" fontId="25" fillId="0" borderId="0" xfId="1" applyFont="1" applyAlignment="1">
      <alignment horizontal="center"/>
    </xf>
    <xf numFmtId="0" fontId="8" fillId="0" borderId="0" xfId="1" applyAlignment="1">
      <alignment horizontal="center"/>
    </xf>
    <xf numFmtId="0" fontId="14" fillId="0" borderId="0" xfId="1" applyFont="1" applyAlignment="1">
      <alignment horizontal="center"/>
    </xf>
    <xf numFmtId="0" fontId="25" fillId="0" borderId="3" xfId="1" applyFont="1" applyBorder="1" applyAlignment="1">
      <alignment horizontal="center"/>
    </xf>
    <xf numFmtId="0" fontId="46" fillId="0" borderId="45" xfId="1" applyFont="1" applyBorder="1" applyAlignment="1">
      <alignment horizontal="justify" vertical="center"/>
    </xf>
    <xf numFmtId="0" fontId="46" fillId="0" borderId="46" xfId="1" applyFont="1" applyBorder="1" applyAlignment="1">
      <alignment horizontal="justify" vertical="center"/>
    </xf>
    <xf numFmtId="0" fontId="8" fillId="0" borderId="0" xfId="1" applyAlignment="1">
      <alignment horizontal="justify" vertical="center"/>
    </xf>
    <xf numFmtId="0" fontId="8" fillId="0" borderId="1" xfId="1" applyBorder="1" applyAlignment="1">
      <alignment horizontal="center"/>
    </xf>
    <xf numFmtId="0" fontId="19" fillId="0" borderId="0" xfId="1" applyFont="1" applyAlignment="1">
      <alignment horizontal="center"/>
    </xf>
    <xf numFmtId="0" fontId="8" fillId="0" borderId="0" xfId="1"/>
    <xf numFmtId="0" fontId="23" fillId="0" borderId="25" xfId="1" applyFont="1" applyBorder="1" applyAlignment="1">
      <alignment horizontal="justify" vertical="center"/>
    </xf>
    <xf numFmtId="0" fontId="23" fillId="0" borderId="31" xfId="1" applyFont="1" applyBorder="1" applyAlignment="1">
      <alignment horizontal="justify" vertical="center"/>
    </xf>
    <xf numFmtId="0" fontId="23" fillId="0" borderId="32" xfId="1" applyFont="1" applyBorder="1" applyAlignment="1">
      <alignment horizontal="justify" vertical="center"/>
    </xf>
    <xf numFmtId="0" fontId="23" fillId="4" borderId="20" xfId="1" applyFont="1" applyFill="1" applyBorder="1" applyAlignment="1">
      <alignment horizontal="center" vertical="center"/>
    </xf>
    <xf numFmtId="0" fontId="23" fillId="4" borderId="21" xfId="1" applyFont="1" applyFill="1" applyBorder="1" applyAlignment="1">
      <alignment horizontal="center" vertical="center"/>
    </xf>
    <xf numFmtId="0" fontId="23" fillId="4" borderId="22" xfId="1" applyFont="1" applyFill="1" applyBorder="1" applyAlignment="1">
      <alignment horizontal="center" vertical="center"/>
    </xf>
    <xf numFmtId="0" fontId="23" fillId="4" borderId="4" xfId="1" applyFont="1" applyFill="1" applyBorder="1" applyAlignment="1">
      <alignment horizontal="center" vertical="center"/>
    </xf>
    <xf numFmtId="0" fontId="23" fillId="4" borderId="23" xfId="1" applyFont="1" applyFill="1" applyBorder="1" applyAlignment="1">
      <alignment horizontal="center" vertical="center"/>
    </xf>
    <xf numFmtId="0" fontId="23" fillId="4" borderId="24" xfId="1" applyFont="1" applyFill="1" applyBorder="1" applyAlignment="1">
      <alignment horizontal="center" vertical="center"/>
    </xf>
    <xf numFmtId="0" fontId="12" fillId="0" borderId="26" xfId="1" applyFont="1" applyBorder="1" applyAlignment="1">
      <alignment vertical="center"/>
    </xf>
    <xf numFmtId="0" fontId="12" fillId="0" borderId="27" xfId="1" applyFont="1" applyBorder="1" applyAlignment="1">
      <alignment vertical="center"/>
    </xf>
    <xf numFmtId="0" fontId="8" fillId="0" borderId="28" xfId="1" applyBorder="1" applyAlignment="1">
      <alignment vertical="center"/>
    </xf>
    <xf numFmtId="0" fontId="8" fillId="0" borderId="6" xfId="1" applyBorder="1" applyAlignment="1">
      <alignment vertical="center"/>
    </xf>
    <xf numFmtId="0" fontId="12" fillId="0" borderId="29" xfId="1" applyFont="1" applyBorder="1" applyAlignment="1">
      <alignment vertical="center"/>
    </xf>
    <xf numFmtId="0" fontId="12" fillId="0" borderId="30" xfId="1" applyFont="1" applyBorder="1" applyAlignment="1">
      <alignment vertical="center"/>
    </xf>
    <xf numFmtId="0" fontId="14" fillId="0" borderId="1" xfId="0" applyFont="1" applyBorder="1" applyAlignment="1">
      <alignment horizontal="left" vertical="center"/>
    </xf>
    <xf numFmtId="49" fontId="14" fillId="0" borderId="0" xfId="1" applyNumberFormat="1" applyFont="1" applyAlignment="1">
      <alignment horizontal="center"/>
    </xf>
    <xf numFmtId="0" fontId="58" fillId="0" borderId="7" xfId="1" applyFont="1" applyBorder="1" applyAlignment="1">
      <alignment horizontal="center" vertical="center"/>
    </xf>
    <xf numFmtId="49" fontId="15" fillId="0" borderId="1" xfId="1" applyNumberFormat="1" applyFont="1" applyBorder="1" applyAlignment="1">
      <alignment horizontal="justify"/>
    </xf>
    <xf numFmtId="0" fontId="19" fillId="0" borderId="0" xfId="1" applyFont="1"/>
    <xf numFmtId="0" fontId="24" fillId="0" borderId="16" xfId="1" applyFont="1" applyBorder="1" applyAlignment="1">
      <alignment horizontal="justify" vertical="center"/>
    </xf>
    <xf numFmtId="0" fontId="24" fillId="0" borderId="51" xfId="1" applyFont="1" applyBorder="1" applyAlignment="1">
      <alignment horizontal="justify" vertical="center"/>
    </xf>
    <xf numFmtId="0" fontId="24" fillId="0" borderId="49" xfId="1" applyFont="1" applyBorder="1" applyAlignment="1">
      <alignment horizontal="justify" vertical="center"/>
    </xf>
    <xf numFmtId="0" fontId="24" fillId="0" borderId="48" xfId="1" applyFont="1" applyBorder="1" applyAlignment="1">
      <alignment horizontal="justify" vertical="center"/>
    </xf>
    <xf numFmtId="0" fontId="57" fillId="0" borderId="0" xfId="1" applyFont="1" applyAlignment="1">
      <alignment horizontal="center" vertical="center"/>
    </xf>
    <xf numFmtId="0" fontId="29" fillId="0" borderId="0" xfId="1" applyFont="1" applyAlignment="1">
      <alignment horizontal="justify" vertical="center"/>
    </xf>
    <xf numFmtId="0" fontId="56" fillId="0" borderId="0" xfId="1" applyFont="1" applyAlignment="1">
      <alignment horizontal="justify" vertical="center"/>
    </xf>
    <xf numFmtId="49" fontId="14" fillId="0" borderId="1" xfId="0" applyNumberFormat="1" applyFont="1" applyBorder="1" applyAlignment="1">
      <alignment horizontal="left" vertical="center"/>
    </xf>
    <xf numFmtId="0" fontId="8" fillId="0" borderId="0" xfId="8" applyFont="1" applyAlignment="1">
      <alignment horizontal="justify" vertical="top" wrapText="1"/>
    </xf>
    <xf numFmtId="0" fontId="8" fillId="0" borderId="0" xfId="9" applyAlignment="1">
      <alignment horizontal="justify" vertical="top"/>
    </xf>
    <xf numFmtId="0" fontId="8" fillId="0" borderId="0" xfId="8" applyFont="1" applyAlignment="1">
      <alignment horizontal="justify" vertical="top"/>
    </xf>
    <xf numFmtId="0" fontId="8" fillId="0" borderId="0" xfId="8" applyFont="1" applyAlignment="1">
      <alignment horizontal="justify" vertical="center"/>
    </xf>
    <xf numFmtId="0" fontId="12" fillId="0" borderId="40" xfId="9" applyFont="1" applyBorder="1" applyAlignment="1">
      <alignment horizontal="justify" vertical="center"/>
    </xf>
    <xf numFmtId="4" fontId="9" fillId="2" borderId="0" xfId="8" applyNumberFormat="1" applyFont="1" applyFill="1" applyAlignment="1">
      <alignment horizontal="justify" vertical="center"/>
    </xf>
    <xf numFmtId="0" fontId="8" fillId="0" borderId="40" xfId="9" applyBorder="1" applyAlignment="1">
      <alignment horizontal="justify" vertical="center"/>
    </xf>
    <xf numFmtId="0" fontId="8" fillId="0" borderId="41" xfId="9" applyBorder="1" applyAlignment="1">
      <alignment horizontal="justify" vertical="center"/>
    </xf>
    <xf numFmtId="0" fontId="8" fillId="0" borderId="0" xfId="8" applyFont="1" applyAlignment="1">
      <alignment horizontal="left" vertical="center"/>
    </xf>
    <xf numFmtId="0" fontId="12" fillId="0" borderId="0" xfId="8" applyFont="1" applyAlignment="1">
      <alignment horizontal="center" vertical="top"/>
    </xf>
    <xf numFmtId="0" fontId="12" fillId="0" borderId="0" xfId="9" applyFont="1" applyAlignment="1">
      <alignment horizontal="center" vertical="top"/>
    </xf>
    <xf numFmtId="0" fontId="8" fillId="0" borderId="0" xfId="9" applyAlignment="1">
      <alignment horizontal="justify" vertical="center"/>
    </xf>
    <xf numFmtId="167" fontId="32" fillId="0" borderId="0" xfId="8" applyNumberFormat="1" applyFont="1" applyAlignment="1">
      <alignment horizontal="center" vertical="top"/>
    </xf>
    <xf numFmtId="167" fontId="32" fillId="0" borderId="0" xfId="9" applyNumberFormat="1" applyFont="1" applyAlignment="1">
      <alignment horizontal="center" vertical="top"/>
    </xf>
    <xf numFmtId="0" fontId="22" fillId="0" borderId="0" xfId="8" applyFont="1" applyAlignment="1">
      <alignment horizontal="center" vertical="center"/>
    </xf>
    <xf numFmtId="0" fontId="22" fillId="0" borderId="0" xfId="9" applyFont="1" applyAlignment="1">
      <alignment horizontal="center" vertical="center"/>
    </xf>
    <xf numFmtId="169" fontId="32" fillId="0" borderId="0" xfId="8" applyNumberFormat="1" applyFont="1" applyAlignment="1">
      <alignment horizontal="center" vertical="top"/>
    </xf>
    <xf numFmtId="169" fontId="32" fillId="0" borderId="0" xfId="9" applyNumberFormat="1" applyFont="1" applyAlignment="1">
      <alignment horizontal="center" vertical="top"/>
    </xf>
    <xf numFmtId="0" fontId="8" fillId="0" borderId="0" xfId="8" applyFont="1" applyAlignment="1">
      <alignment horizontal="center" vertical="top"/>
    </xf>
    <xf numFmtId="0" fontId="8" fillId="0" borderId="0" xfId="9" applyAlignment="1">
      <alignment horizontal="center"/>
    </xf>
    <xf numFmtId="4" fontId="8" fillId="0" borderId="0" xfId="8" applyNumberFormat="1" applyFont="1" applyAlignment="1">
      <alignment horizontal="center" vertical="center"/>
    </xf>
    <xf numFmtId="0" fontId="8" fillId="0" borderId="0" xfId="7" applyAlignment="1">
      <alignment horizontal="center" vertical="center"/>
    </xf>
    <xf numFmtId="0" fontId="8" fillId="0" borderId="0" xfId="7" applyAlignment="1">
      <alignment horizontal="justify" vertical="top"/>
    </xf>
    <xf numFmtId="0" fontId="8" fillId="0" borderId="0" xfId="8" applyFont="1" applyAlignment="1">
      <alignment horizontal="center" vertical="center"/>
    </xf>
    <xf numFmtId="0" fontId="25" fillId="0" borderId="0" xfId="8" applyFont="1" applyAlignment="1">
      <alignment horizontal="center" vertical="top"/>
    </xf>
    <xf numFmtId="0" fontId="25" fillId="0" borderId="0" xfId="8" applyFont="1" applyAlignment="1">
      <alignment horizontal="center"/>
    </xf>
    <xf numFmtId="0" fontId="12" fillId="0" borderId="0" xfId="8" applyFont="1" applyAlignment="1">
      <alignment horizontal="center" vertical="center"/>
    </xf>
    <xf numFmtId="4" fontId="8" fillId="0" borderId="0" xfId="8" applyNumberFormat="1" applyFont="1" applyAlignment="1">
      <alignment horizontal="center"/>
    </xf>
    <xf numFmtId="0" fontId="9" fillId="0" borderId="0" xfId="9" applyFont="1" applyAlignment="1">
      <alignment horizontal="justify" vertical="center"/>
    </xf>
    <xf numFmtId="0" fontId="12" fillId="0" borderId="0" xfId="7" applyFont="1" applyAlignment="1">
      <alignment horizontal="center" vertical="top"/>
    </xf>
    <xf numFmtId="0" fontId="8" fillId="0" borderId="0" xfId="8" applyFont="1" applyAlignment="1">
      <alignment horizontal="justify" vertical="center" wrapText="1"/>
    </xf>
  </cellXfs>
  <cellStyles count="15">
    <cellStyle name="Comma [0]_21 - Analiza 1.-16. - vodovod naselja Viletinec" xfId="2" xr:uid="{00000000-0005-0000-0000-000000000000}"/>
    <cellStyle name="Comma 2" xfId="10" xr:uid="{00000000-0005-0000-0000-000001000000}"/>
    <cellStyle name="Comma 2 3" xfId="11" xr:uid="{00000000-0005-0000-0000-000002000000}"/>
    <cellStyle name="Comma 3" xfId="12" xr:uid="{00000000-0005-0000-0000-000003000000}"/>
    <cellStyle name="Comma_21 - Analiza 1.-16. - vodovod naselja Viletinec" xfId="3" xr:uid="{00000000-0005-0000-0000-000004000000}"/>
    <cellStyle name="Currency [0]_21 - Analiza 1.-16. - vodovod naselja Viletinec" xfId="4" xr:uid="{00000000-0005-0000-0000-000005000000}"/>
    <cellStyle name="Currency_21 - Analiza 1.-16. - vodovod naselja Viletinec" xfId="5" xr:uid="{00000000-0005-0000-0000-000006000000}"/>
    <cellStyle name="Normal 11" xfId="13" xr:uid="{00000000-0005-0000-0000-000007000000}"/>
    <cellStyle name="Normal_21 - Analiza 1.-16. - vodovod naselja Viletinec" xfId="6" xr:uid="{00000000-0005-0000-0000-000008000000}"/>
    <cellStyle name="Normal_22 - radovi na izgradnji ISTOČNOG DOBAVNOG CJEVOVODA U IVANCU" xfId="8" xr:uid="{00000000-0005-0000-0000-000009000000}"/>
    <cellStyle name="Normalno" xfId="0" builtinId="0"/>
    <cellStyle name="Normalno 2" xfId="1" xr:uid="{00000000-0005-0000-0000-00000B000000}"/>
    <cellStyle name="Normalno 3" xfId="7" xr:uid="{00000000-0005-0000-0000-00000C000000}"/>
    <cellStyle name="Normalno 3 2" xfId="9" xr:uid="{00000000-0005-0000-0000-00000D000000}"/>
    <cellStyle name="Zarez 2" xfId="14" xr:uid="{00000000-0005-0000-0000-00000E000000}"/>
  </cellStyles>
  <dxfs count="0"/>
  <tableStyles count="0" defaultTableStyle="TableStyleMedium2" defaultPivotStyle="PivotStyleLight16"/>
  <colors>
    <mruColors>
      <color rgb="FF0000FF"/>
      <color rgb="FF339933"/>
      <color rgb="FFFFFFCC"/>
      <color rgb="FF008080"/>
      <color rgb="FF99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11</xdr:col>
      <xdr:colOff>7327</xdr:colOff>
      <xdr:row>5</xdr:row>
      <xdr:rowOff>45824</xdr:rowOff>
    </xdr:to>
    <xdr:pic>
      <xdr:nvPicPr>
        <xdr:cNvPr id="6" name="Slika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a:stretch>
          <a:fillRect/>
        </a:stretch>
      </xdr:blipFill>
      <xdr:spPr>
        <a:xfrm>
          <a:off x="0" y="1"/>
          <a:ext cx="5993423" cy="815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2</xdr:col>
          <xdr:colOff>1304925</xdr:colOff>
          <xdr:row>0</xdr:row>
          <xdr:rowOff>0</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400-0000010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0</xdr:colOff>
      <xdr:row>0</xdr:row>
      <xdr:rowOff>0</xdr:rowOff>
    </xdr:from>
    <xdr:to>
      <xdr:col>1</xdr:col>
      <xdr:colOff>257175</xdr:colOff>
      <xdr:row>0</xdr:row>
      <xdr:rowOff>0</xdr:rowOff>
    </xdr:to>
    <xdr:sp macro="" textlink="">
      <xdr:nvSpPr>
        <xdr:cNvPr id="3" name="Rectangle 2">
          <a:extLst>
            <a:ext uri="{FF2B5EF4-FFF2-40B4-BE49-F238E27FC236}">
              <a16:creationId xmlns:a16="http://schemas.microsoft.com/office/drawing/2014/main" id="{00000000-0008-0000-0400-000003000000}"/>
            </a:ext>
          </a:extLst>
        </xdr:cNvPr>
        <xdr:cNvSpPr>
          <a:spLocks noChangeArrowheads="1"/>
        </xdr:cNvSpPr>
      </xdr:nvSpPr>
      <xdr:spPr bwMode="auto">
        <a:xfrm>
          <a:off x="0" y="0"/>
          <a:ext cx="476250" cy="0"/>
        </a:xfrm>
        <a:prstGeom prst="rect">
          <a:avLst/>
        </a:prstGeom>
        <a:solidFill>
          <a:srgbClr val="00008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257175</xdr:colOff>
      <xdr:row>0</xdr:row>
      <xdr:rowOff>0</xdr:rowOff>
    </xdr:from>
    <xdr:to>
      <xdr:col>7</xdr:col>
      <xdr:colOff>685800</xdr:colOff>
      <xdr:row>0</xdr:row>
      <xdr:rowOff>0</xdr:rowOff>
    </xdr:to>
    <xdr:sp macro="" textlink="">
      <xdr:nvSpPr>
        <xdr:cNvPr id="4" name="Rectangle 3">
          <a:extLst>
            <a:ext uri="{FF2B5EF4-FFF2-40B4-BE49-F238E27FC236}">
              <a16:creationId xmlns:a16="http://schemas.microsoft.com/office/drawing/2014/main" id="{00000000-0008-0000-0400-000004000000}"/>
            </a:ext>
          </a:extLst>
        </xdr:cNvPr>
        <xdr:cNvSpPr>
          <a:spLocks noChangeArrowheads="1"/>
        </xdr:cNvSpPr>
      </xdr:nvSpPr>
      <xdr:spPr bwMode="auto">
        <a:xfrm>
          <a:off x="476250" y="0"/>
          <a:ext cx="5019675" cy="0"/>
        </a:xfrm>
        <a:prstGeom prst="rect">
          <a:avLst/>
        </a:prstGeom>
        <a:solidFill>
          <a:srgbClr val="FF990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5.bin"/><Relationship Id="rId5" Type="http://schemas.openxmlformats.org/officeDocument/2006/relationships/image" Target="../media/image2.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72"/>
  <sheetViews>
    <sheetView tabSelected="1" zoomScale="130" zoomScaleNormal="130" workbookViewId="0">
      <selection activeCell="M6" sqref="M6"/>
    </sheetView>
  </sheetViews>
  <sheetFormatPr defaultRowHeight="12.75"/>
  <cols>
    <col min="1" max="1" width="5.42578125" style="1" customWidth="1"/>
    <col min="2" max="2" width="5.7109375" style="1" customWidth="1"/>
    <col min="3" max="10" width="7.7109375" style="1" customWidth="1"/>
    <col min="11" max="11" width="17.140625" style="1" customWidth="1"/>
    <col min="12" max="12" width="2.28515625" style="1" customWidth="1"/>
    <col min="13" max="13" width="56.5703125" style="50" customWidth="1"/>
    <col min="14" max="14" width="2.5703125" style="1" customWidth="1"/>
    <col min="15" max="15" width="51.28515625" style="1" customWidth="1"/>
    <col min="16" max="16384" width="9.140625" style="1"/>
  </cols>
  <sheetData>
    <row r="1" spans="1:15" ht="12.75" customHeight="1">
      <c r="M1" s="149" t="s">
        <v>152</v>
      </c>
    </row>
    <row r="2" spans="1:15" ht="12.75" customHeight="1">
      <c r="M2" s="149"/>
    </row>
    <row r="3" spans="1:15" ht="12.75" customHeight="1">
      <c r="M3" s="149"/>
    </row>
    <row r="4" spans="1:15" ht="12.75" customHeight="1">
      <c r="M4" s="149"/>
    </row>
    <row r="5" spans="1:15" ht="9.9499999999999993" customHeight="1">
      <c r="M5" s="149"/>
    </row>
    <row r="6" spans="1:15" ht="15.95" customHeight="1">
      <c r="E6" s="68"/>
      <c r="F6" s="68"/>
      <c r="G6" s="68"/>
      <c r="H6" s="68"/>
      <c r="I6" s="68"/>
      <c r="J6" s="68"/>
      <c r="K6" s="51"/>
      <c r="M6" s="92"/>
    </row>
    <row r="7" spans="1:15" ht="15.95" customHeight="1">
      <c r="J7" s="50"/>
      <c r="K7" s="77"/>
      <c r="M7" s="92"/>
    </row>
    <row r="8" spans="1:15" ht="15.95" customHeight="1">
      <c r="A8" s="150" t="s">
        <v>184</v>
      </c>
      <c r="B8" s="150"/>
      <c r="C8" s="150"/>
      <c r="D8" s="150"/>
      <c r="E8" s="150"/>
      <c r="F8" s="150"/>
      <c r="G8" s="150"/>
      <c r="H8" s="150"/>
      <c r="I8" s="150"/>
      <c r="J8" s="150"/>
      <c r="K8" s="150"/>
      <c r="M8" s="92"/>
    </row>
    <row r="9" spans="1:15" ht="5.0999999999999996" customHeight="1">
      <c r="A9" s="151"/>
      <c r="B9" s="151"/>
      <c r="C9" s="151"/>
      <c r="D9" s="151"/>
      <c r="E9" s="151"/>
      <c r="F9" s="151"/>
      <c r="G9" s="151"/>
      <c r="H9" s="151"/>
      <c r="I9" s="151"/>
      <c r="J9" s="151"/>
      <c r="K9" s="151"/>
      <c r="M9" s="92"/>
    </row>
    <row r="10" spans="1:15" ht="15.95" customHeight="1">
      <c r="A10" s="152" t="s">
        <v>246</v>
      </c>
      <c r="B10" s="152"/>
      <c r="C10" s="152"/>
      <c r="D10" s="152"/>
      <c r="E10" s="152"/>
      <c r="F10" s="152"/>
      <c r="G10" s="152"/>
      <c r="H10" s="152"/>
      <c r="I10" s="152"/>
      <c r="J10" s="152"/>
      <c r="K10" s="152"/>
      <c r="M10" s="92"/>
    </row>
    <row r="11" spans="1:15" ht="5.0999999999999996" customHeight="1">
      <c r="A11" s="151"/>
      <c r="B11" s="151"/>
      <c r="C11" s="151"/>
      <c r="D11" s="151"/>
      <c r="E11" s="151"/>
      <c r="F11" s="151"/>
      <c r="G11" s="151"/>
      <c r="H11" s="151"/>
      <c r="I11" s="151"/>
      <c r="J11" s="151"/>
      <c r="K11" s="151"/>
    </row>
    <row r="12" spans="1:15" ht="32.1" customHeight="1">
      <c r="A12" s="155" t="s">
        <v>204</v>
      </c>
      <c r="B12" s="155"/>
      <c r="C12" s="155"/>
      <c r="D12" s="155"/>
      <c r="E12" s="155"/>
      <c r="F12" s="155"/>
      <c r="G12" s="155"/>
      <c r="H12" s="155"/>
      <c r="I12" s="155"/>
      <c r="J12" s="155"/>
      <c r="K12" s="155"/>
      <c r="M12" s="80" t="s">
        <v>205</v>
      </c>
      <c r="O12" s="40"/>
    </row>
    <row r="13" spans="1:15" ht="14.1" customHeight="1">
      <c r="A13" s="154"/>
      <c r="B13" s="154"/>
      <c r="C13" s="154"/>
      <c r="D13" s="154"/>
      <c r="E13" s="154"/>
      <c r="F13" s="154"/>
      <c r="G13" s="154"/>
      <c r="H13" s="154"/>
      <c r="I13" s="154"/>
      <c r="J13" s="154"/>
      <c r="K13" s="154"/>
      <c r="M13" s="80" t="s">
        <v>204</v>
      </c>
    </row>
    <row r="14" spans="1:15" ht="14.1" customHeight="1">
      <c r="A14" s="143"/>
      <c r="B14" s="143"/>
      <c r="C14" s="143"/>
      <c r="D14" s="143"/>
      <c r="E14" s="143"/>
      <c r="F14" s="143"/>
      <c r="G14" s="143"/>
      <c r="H14" s="143"/>
      <c r="I14" s="143"/>
      <c r="J14" s="143"/>
      <c r="K14" s="143"/>
      <c r="M14" s="117" t="s">
        <v>247</v>
      </c>
    </row>
    <row r="15" spans="1:15" ht="12.75" customHeight="1">
      <c r="A15" s="138" t="s">
        <v>174</v>
      </c>
      <c r="B15" s="138"/>
      <c r="C15" s="138"/>
      <c r="D15" s="138"/>
      <c r="E15" s="138"/>
      <c r="F15" s="138"/>
      <c r="G15" s="138"/>
      <c r="H15" s="138"/>
      <c r="I15" s="138"/>
      <c r="J15" s="138"/>
      <c r="K15" s="138"/>
      <c r="M15" s="80" t="s">
        <v>246</v>
      </c>
      <c r="O15" s="42"/>
    </row>
    <row r="16" spans="1:15" s="3" customFormat="1" ht="5.0999999999999996" customHeight="1">
      <c r="A16" s="138"/>
      <c r="B16" s="138"/>
      <c r="C16" s="138"/>
      <c r="D16" s="138"/>
      <c r="E16" s="138"/>
      <c r="F16" s="138"/>
      <c r="G16" s="138"/>
      <c r="H16" s="138"/>
      <c r="I16" s="138"/>
      <c r="J16" s="138"/>
      <c r="K16" s="138"/>
      <c r="M16" s="86"/>
    </row>
    <row r="17" spans="1:15" ht="39.75" customHeight="1">
      <c r="A17" s="135" t="s">
        <v>171</v>
      </c>
      <c r="B17" s="135"/>
      <c r="C17" s="135"/>
      <c r="D17" s="135"/>
      <c r="E17" s="135"/>
      <c r="F17" s="135"/>
      <c r="G17" s="135"/>
      <c r="H17" s="135"/>
      <c r="I17" s="135"/>
      <c r="J17" s="135"/>
      <c r="K17" s="135"/>
      <c r="M17" s="117"/>
      <c r="O17" s="70"/>
    </row>
    <row r="18" spans="1:15" ht="12.75" customHeight="1">
      <c r="A18" s="143"/>
      <c r="B18" s="143"/>
      <c r="C18" s="143"/>
      <c r="D18" s="143"/>
      <c r="E18" s="143"/>
      <c r="F18" s="143"/>
      <c r="G18" s="143"/>
      <c r="H18" s="143"/>
      <c r="I18" s="143"/>
      <c r="J18" s="143"/>
      <c r="K18" s="143"/>
      <c r="M18" s="117"/>
    </row>
    <row r="19" spans="1:15" s="55" customFormat="1" ht="12.75" customHeight="1">
      <c r="A19" s="57" t="s">
        <v>0</v>
      </c>
      <c r="B19" s="153" t="s">
        <v>47</v>
      </c>
      <c r="C19" s="153"/>
      <c r="D19" s="153"/>
      <c r="E19" s="153"/>
      <c r="F19" s="153"/>
      <c r="G19" s="153"/>
      <c r="H19" s="153"/>
      <c r="I19" s="153"/>
      <c r="J19" s="153"/>
      <c r="K19" s="153"/>
      <c r="M19" s="79"/>
    </row>
    <row r="20" spans="1:15" s="3" customFormat="1" ht="5.0999999999999996" customHeight="1">
      <c r="A20" s="138"/>
      <c r="B20" s="138"/>
      <c r="C20" s="138"/>
      <c r="D20" s="138"/>
      <c r="E20" s="138"/>
      <c r="F20" s="138"/>
      <c r="G20" s="138"/>
      <c r="H20" s="138"/>
      <c r="I20" s="138"/>
      <c r="J20" s="138"/>
      <c r="K20" s="138"/>
      <c r="M20" s="86"/>
    </row>
    <row r="21" spans="1:15" s="3" customFormat="1" ht="12.75" customHeight="1">
      <c r="A21" s="138" t="s">
        <v>217</v>
      </c>
      <c r="B21" s="138"/>
      <c r="C21" s="138"/>
      <c r="D21" s="138"/>
      <c r="E21" s="138"/>
      <c r="F21" s="138"/>
      <c r="G21" s="138"/>
      <c r="H21" s="138"/>
      <c r="I21" s="138"/>
      <c r="J21" s="138"/>
      <c r="K21" s="138"/>
      <c r="M21" s="80" t="s">
        <v>206</v>
      </c>
    </row>
    <row r="22" spans="1:15" s="16" customFormat="1" ht="14.1" customHeight="1">
      <c r="A22" s="147" t="str">
        <f>M12</f>
        <v>Godišnja nabava autoguma za teretna i osobna vozila, te strojeve, za IVKOM d.d., Ivanec.</v>
      </c>
      <c r="B22" s="147"/>
      <c r="C22" s="147"/>
      <c r="D22" s="147"/>
      <c r="E22" s="147"/>
      <c r="F22" s="147"/>
      <c r="G22" s="147"/>
      <c r="H22" s="147"/>
      <c r="I22" s="147"/>
      <c r="J22" s="147"/>
      <c r="K22" s="147"/>
      <c r="M22" s="118"/>
    </row>
    <row r="23" spans="1:15" s="3" customFormat="1" ht="5.0999999999999996" customHeight="1">
      <c r="A23" s="138"/>
      <c r="B23" s="138"/>
      <c r="C23" s="138"/>
      <c r="D23" s="138"/>
      <c r="E23" s="138"/>
      <c r="F23" s="138"/>
      <c r="G23" s="138"/>
      <c r="H23" s="138"/>
      <c r="I23" s="138"/>
      <c r="J23" s="138"/>
      <c r="K23" s="138"/>
      <c r="M23" s="86"/>
    </row>
    <row r="24" spans="1:15" s="3" customFormat="1" ht="12.75" customHeight="1">
      <c r="A24" s="135" t="s">
        <v>169</v>
      </c>
      <c r="B24" s="135"/>
      <c r="C24" s="135"/>
      <c r="D24" s="135"/>
      <c r="E24" s="135"/>
      <c r="F24" s="135"/>
      <c r="G24" s="135"/>
      <c r="H24" s="135"/>
      <c r="I24" s="135"/>
      <c r="J24" s="135"/>
      <c r="K24" s="135"/>
      <c r="M24" s="80"/>
    </row>
    <row r="25" spans="1:15" s="16" customFormat="1" ht="38.1" customHeight="1">
      <c r="A25" s="135" t="s">
        <v>191</v>
      </c>
      <c r="B25" s="135"/>
      <c r="C25" s="135"/>
      <c r="D25" s="135"/>
      <c r="E25" s="135"/>
      <c r="F25" s="135"/>
      <c r="G25" s="135"/>
      <c r="H25" s="135"/>
      <c r="I25" s="135"/>
      <c r="J25" s="135"/>
      <c r="K25" s="135"/>
      <c r="M25" s="119"/>
      <c r="O25" s="69"/>
    </row>
    <row r="26" spans="1:15" s="55" customFormat="1" ht="12.75" customHeight="1">
      <c r="A26" s="71" t="s">
        <v>190</v>
      </c>
      <c r="B26" s="158" t="s">
        <v>248</v>
      </c>
      <c r="C26" s="158"/>
      <c r="D26" s="158"/>
      <c r="E26" s="158"/>
      <c r="F26" s="158"/>
      <c r="G26" s="158"/>
      <c r="H26" s="158"/>
      <c r="I26" s="158"/>
      <c r="J26" s="158"/>
      <c r="K26" s="158"/>
      <c r="M26" s="79"/>
      <c r="O26" s="76"/>
    </row>
    <row r="27" spans="1:15" s="55" customFormat="1" ht="12.75" customHeight="1">
      <c r="A27" s="114"/>
      <c r="B27" s="71" t="s">
        <v>0</v>
      </c>
      <c r="C27" s="158" t="s">
        <v>192</v>
      </c>
      <c r="D27" s="158"/>
      <c r="E27" s="158"/>
      <c r="F27" s="158"/>
      <c r="G27" s="158"/>
      <c r="H27" s="158"/>
      <c r="I27" s="158"/>
      <c r="J27" s="158"/>
      <c r="K27" s="158"/>
      <c r="M27" s="79"/>
      <c r="O27" s="76"/>
    </row>
    <row r="28" spans="1:15" s="55" customFormat="1" ht="12.75" customHeight="1">
      <c r="A28" s="114"/>
      <c r="B28" s="71" t="s">
        <v>1</v>
      </c>
      <c r="C28" s="135" t="s">
        <v>202</v>
      </c>
      <c r="D28" s="135"/>
      <c r="E28" s="135"/>
      <c r="F28" s="135"/>
      <c r="G28" s="135"/>
      <c r="H28" s="135"/>
      <c r="I28" s="135"/>
      <c r="J28" s="135"/>
      <c r="K28" s="135"/>
      <c r="M28" s="120"/>
      <c r="O28" s="76"/>
    </row>
    <row r="29" spans="1:15" s="55" customFormat="1" ht="12.75" customHeight="1">
      <c r="A29" s="114"/>
      <c r="B29" s="71" t="s">
        <v>2</v>
      </c>
      <c r="C29" s="158" t="s">
        <v>201</v>
      </c>
      <c r="D29" s="158"/>
      <c r="E29" s="158"/>
      <c r="F29" s="158"/>
      <c r="G29" s="158"/>
      <c r="H29" s="158"/>
      <c r="I29" s="158"/>
      <c r="J29" s="158"/>
      <c r="K29" s="158"/>
      <c r="M29" s="79"/>
      <c r="O29" s="76"/>
    </row>
    <row r="30" spans="1:15" s="55" customFormat="1" ht="12.75" customHeight="1">
      <c r="A30" s="123"/>
      <c r="B30" s="71" t="s">
        <v>3</v>
      </c>
      <c r="C30" s="135" t="s">
        <v>200</v>
      </c>
      <c r="D30" s="135"/>
      <c r="E30" s="135"/>
      <c r="F30" s="135"/>
      <c r="G30" s="135"/>
      <c r="H30" s="135"/>
      <c r="I30" s="135"/>
      <c r="J30" s="135"/>
      <c r="K30" s="135"/>
      <c r="M30" s="79"/>
      <c r="O30" s="76"/>
    </row>
    <row r="31" spans="1:15" s="55" customFormat="1" ht="12.75" customHeight="1">
      <c r="A31" s="123"/>
      <c r="B31" s="71" t="s">
        <v>4</v>
      </c>
      <c r="C31" s="135" t="s">
        <v>199</v>
      </c>
      <c r="D31" s="135"/>
      <c r="E31" s="135"/>
      <c r="F31" s="135"/>
      <c r="G31" s="135"/>
      <c r="H31" s="135"/>
      <c r="I31" s="135"/>
      <c r="J31" s="135"/>
      <c r="K31" s="135"/>
      <c r="M31" s="79"/>
      <c r="O31" s="76"/>
    </row>
    <row r="32" spans="1:15" s="55" customFormat="1" ht="26.1" customHeight="1">
      <c r="A32" s="123"/>
      <c r="B32" s="56" t="s">
        <v>166</v>
      </c>
      <c r="C32" s="135" t="s">
        <v>197</v>
      </c>
      <c r="D32" s="135"/>
      <c r="E32" s="135"/>
      <c r="F32" s="135"/>
      <c r="G32" s="135"/>
      <c r="H32" s="135"/>
      <c r="I32" s="135"/>
      <c r="J32" s="135"/>
      <c r="K32" s="135"/>
      <c r="M32" s="79"/>
      <c r="O32" s="76"/>
    </row>
    <row r="33" spans="1:15" s="55" customFormat="1" ht="12.75" customHeight="1">
      <c r="A33" s="123"/>
      <c r="B33" s="71" t="s">
        <v>170</v>
      </c>
      <c r="C33" s="135" t="s">
        <v>198</v>
      </c>
      <c r="D33" s="135"/>
      <c r="E33" s="135"/>
      <c r="F33" s="135"/>
      <c r="G33" s="135"/>
      <c r="H33" s="135"/>
      <c r="I33" s="135"/>
      <c r="J33" s="135"/>
      <c r="K33" s="135"/>
      <c r="M33" s="79"/>
      <c r="O33" s="76"/>
    </row>
    <row r="34" spans="1:15" s="55" customFormat="1" ht="38.1" customHeight="1">
      <c r="A34" s="56" t="s">
        <v>193</v>
      </c>
      <c r="B34" s="135" t="s">
        <v>207</v>
      </c>
      <c r="C34" s="135"/>
      <c r="D34" s="135"/>
      <c r="E34" s="135"/>
      <c r="F34" s="135"/>
      <c r="G34" s="135"/>
      <c r="H34" s="135"/>
      <c r="I34" s="135"/>
      <c r="J34" s="135"/>
      <c r="K34" s="135"/>
      <c r="M34" s="79"/>
      <c r="O34" s="76"/>
    </row>
    <row r="35" spans="1:15" s="55" customFormat="1" ht="26.1" customHeight="1">
      <c r="A35" s="56"/>
      <c r="B35" s="135" t="s">
        <v>196</v>
      </c>
      <c r="C35" s="135"/>
      <c r="D35" s="135"/>
      <c r="E35" s="135"/>
      <c r="F35" s="135"/>
      <c r="G35" s="135"/>
      <c r="H35" s="135"/>
      <c r="I35" s="135"/>
      <c r="J35" s="135"/>
      <c r="K35" s="135"/>
      <c r="M35" s="79"/>
      <c r="O35" s="76"/>
    </row>
    <row r="36" spans="1:15" s="16" customFormat="1" ht="26.1" customHeight="1">
      <c r="A36" s="159" t="s">
        <v>194</v>
      </c>
      <c r="B36" s="159"/>
      <c r="C36" s="159"/>
      <c r="D36" s="159"/>
      <c r="E36" s="159"/>
      <c r="F36" s="159"/>
      <c r="G36" s="159"/>
      <c r="H36" s="159"/>
      <c r="I36" s="159"/>
      <c r="J36" s="159"/>
      <c r="K36" s="159"/>
      <c r="M36" s="119"/>
      <c r="O36" s="69"/>
    </row>
    <row r="37" spans="1:15" s="3" customFormat="1" ht="5.0999999999999996" customHeight="1">
      <c r="A37" s="138"/>
      <c r="B37" s="138"/>
      <c r="C37" s="138"/>
      <c r="D37" s="138"/>
      <c r="E37" s="138"/>
      <c r="F37" s="138"/>
      <c r="G37" s="138"/>
      <c r="H37" s="138"/>
      <c r="I37" s="138"/>
      <c r="J37" s="138"/>
      <c r="K37" s="138"/>
      <c r="M37" s="86"/>
    </row>
    <row r="38" spans="1:15" s="3" customFormat="1" ht="12.75" customHeight="1">
      <c r="A38" s="138" t="s">
        <v>48</v>
      </c>
      <c r="B38" s="138"/>
      <c r="C38" s="138"/>
      <c r="D38" s="138"/>
      <c r="E38" s="138"/>
      <c r="F38" s="138"/>
      <c r="G38" s="138"/>
      <c r="H38" s="138"/>
      <c r="I38" s="138"/>
      <c r="J38" s="138"/>
      <c r="K38" s="138"/>
      <c r="M38" s="80"/>
    </row>
    <row r="39" spans="1:15" s="3" customFormat="1" ht="12.75" customHeight="1">
      <c r="A39" s="138" t="s">
        <v>218</v>
      </c>
      <c r="B39" s="138"/>
      <c r="C39" s="138"/>
      <c r="D39" s="138"/>
      <c r="E39" s="138"/>
      <c r="F39" s="138"/>
      <c r="G39" s="138"/>
      <c r="H39" s="138"/>
      <c r="I39" s="138"/>
      <c r="J39" s="138"/>
      <c r="K39" s="138"/>
      <c r="M39" s="80"/>
    </row>
    <row r="40" spans="1:15" s="3" customFormat="1" ht="5.0999999999999996" customHeight="1">
      <c r="A40" s="138"/>
      <c r="B40" s="138"/>
      <c r="C40" s="138"/>
      <c r="D40" s="138"/>
      <c r="E40" s="138"/>
      <c r="F40" s="138"/>
      <c r="G40" s="138"/>
      <c r="H40" s="138"/>
      <c r="I40" s="138"/>
      <c r="J40" s="138"/>
      <c r="K40" s="138"/>
      <c r="M40" s="86"/>
    </row>
    <row r="41" spans="1:15" s="3" customFormat="1" ht="12.75" customHeight="1">
      <c r="A41" s="138" t="s">
        <v>49</v>
      </c>
      <c r="B41" s="138"/>
      <c r="C41" s="138"/>
      <c r="D41" s="138"/>
      <c r="E41" s="138"/>
      <c r="F41" s="138"/>
      <c r="G41" s="138"/>
      <c r="H41" s="138"/>
      <c r="I41" s="138"/>
      <c r="J41" s="138"/>
      <c r="K41" s="138"/>
      <c r="M41" s="80"/>
    </row>
    <row r="42" spans="1:15" s="3" customFormat="1" ht="12.75" customHeight="1">
      <c r="A42" s="135" t="s">
        <v>241</v>
      </c>
      <c r="B42" s="135"/>
      <c r="C42" s="135"/>
      <c r="D42" s="135"/>
      <c r="E42" s="135"/>
      <c r="F42" s="135"/>
      <c r="G42" s="135"/>
      <c r="H42" s="135"/>
      <c r="I42" s="135"/>
      <c r="J42" s="135"/>
      <c r="K42" s="135"/>
      <c r="M42" s="80"/>
    </row>
    <row r="43" spans="1:15" ht="12.75" customHeight="1">
      <c r="A43" s="143"/>
      <c r="B43" s="143"/>
      <c r="C43" s="143"/>
      <c r="D43" s="143"/>
      <c r="E43" s="143"/>
      <c r="F43" s="143"/>
      <c r="G43" s="143"/>
      <c r="H43" s="143"/>
      <c r="I43" s="143"/>
      <c r="J43" s="143"/>
      <c r="K43" s="143"/>
      <c r="M43" s="117"/>
    </row>
    <row r="44" spans="1:15" s="55" customFormat="1" ht="12.75" customHeight="1">
      <c r="A44" s="57" t="s">
        <v>1</v>
      </c>
      <c r="B44" s="153" t="s">
        <v>165</v>
      </c>
      <c r="C44" s="153"/>
      <c r="D44" s="153"/>
      <c r="E44" s="153"/>
      <c r="F44" s="153"/>
      <c r="G44" s="153"/>
      <c r="H44" s="153"/>
      <c r="I44" s="153"/>
      <c r="J44" s="153"/>
      <c r="K44" s="153"/>
      <c r="M44" s="79"/>
    </row>
    <row r="45" spans="1:15" s="3" customFormat="1" ht="5.0999999999999996" customHeight="1">
      <c r="A45" s="138"/>
      <c r="B45" s="138"/>
      <c r="C45" s="138"/>
      <c r="D45" s="138"/>
      <c r="E45" s="138"/>
      <c r="F45" s="138"/>
      <c r="G45" s="138"/>
      <c r="H45" s="138"/>
      <c r="I45" s="138"/>
      <c r="J45" s="138"/>
      <c r="K45" s="138"/>
      <c r="M45" s="86"/>
    </row>
    <row r="46" spans="1:15" s="3" customFormat="1" ht="12.75" customHeight="1">
      <c r="A46" s="138" t="s">
        <v>50</v>
      </c>
      <c r="B46" s="138"/>
      <c r="C46" s="138"/>
      <c r="D46" s="138"/>
      <c r="E46" s="138"/>
      <c r="F46" s="138"/>
      <c r="G46" s="138"/>
      <c r="H46" s="138"/>
      <c r="I46" s="138"/>
      <c r="J46" s="138"/>
      <c r="K46" s="138"/>
      <c r="M46" s="80"/>
    </row>
    <row r="47" spans="1:15" s="16" customFormat="1" ht="26.1" customHeight="1">
      <c r="A47" s="135" t="s">
        <v>183</v>
      </c>
      <c r="B47" s="135"/>
      <c r="C47" s="135"/>
      <c r="D47" s="135"/>
      <c r="E47" s="135"/>
      <c r="F47" s="135"/>
      <c r="G47" s="135"/>
      <c r="H47" s="135"/>
      <c r="I47" s="135"/>
      <c r="J47" s="135"/>
      <c r="K47" s="135"/>
      <c r="M47" s="118"/>
    </row>
    <row r="48" spans="1:15" s="3" customFormat="1" ht="5.0999999999999996" customHeight="1">
      <c r="A48" s="159"/>
      <c r="B48" s="159"/>
      <c r="C48" s="159"/>
      <c r="D48" s="159"/>
      <c r="E48" s="159"/>
      <c r="F48" s="159"/>
      <c r="G48" s="159"/>
      <c r="H48" s="159"/>
      <c r="I48" s="159"/>
      <c r="J48" s="159"/>
      <c r="K48" s="159"/>
      <c r="M48" s="86"/>
    </row>
    <row r="49" spans="1:13" s="3" customFormat="1" ht="12.75" customHeight="1">
      <c r="A49" s="135" t="s">
        <v>147</v>
      </c>
      <c r="B49" s="135"/>
      <c r="C49" s="135"/>
      <c r="D49" s="135"/>
      <c r="E49" s="135"/>
      <c r="F49" s="135"/>
      <c r="G49" s="135"/>
      <c r="H49" s="135"/>
      <c r="I49" s="135"/>
      <c r="J49" s="135"/>
      <c r="K49" s="135"/>
      <c r="M49" s="80"/>
    </row>
    <row r="50" spans="1:13" s="3" customFormat="1" ht="52.5" customHeight="1">
      <c r="A50" s="135" t="s">
        <v>209</v>
      </c>
      <c r="B50" s="135"/>
      <c r="C50" s="135"/>
      <c r="D50" s="135"/>
      <c r="E50" s="135"/>
      <c r="F50" s="135"/>
      <c r="G50" s="135"/>
      <c r="H50" s="135"/>
      <c r="I50" s="135"/>
      <c r="J50" s="135"/>
      <c r="K50" s="135"/>
      <c r="M50" s="80"/>
    </row>
    <row r="51" spans="1:13" s="3" customFormat="1" ht="26.1" customHeight="1">
      <c r="A51" s="135" t="s">
        <v>155</v>
      </c>
      <c r="B51" s="135"/>
      <c r="C51" s="135"/>
      <c r="D51" s="135"/>
      <c r="E51" s="135"/>
      <c r="F51" s="135"/>
      <c r="G51" s="135"/>
      <c r="H51" s="135"/>
      <c r="I51" s="135"/>
      <c r="J51" s="135"/>
      <c r="K51" s="135"/>
      <c r="M51" s="80"/>
    </row>
    <row r="52" spans="1:13" s="3" customFormat="1" ht="52.5" customHeight="1">
      <c r="A52" s="137" t="s">
        <v>210</v>
      </c>
      <c r="B52" s="135"/>
      <c r="C52" s="135"/>
      <c r="D52" s="135"/>
      <c r="E52" s="135"/>
      <c r="F52" s="135"/>
      <c r="G52" s="135"/>
      <c r="H52" s="135"/>
      <c r="I52" s="135"/>
      <c r="J52" s="135"/>
      <c r="K52" s="135"/>
      <c r="M52" s="80"/>
    </row>
    <row r="53" spans="1:13" s="3" customFormat="1" ht="63.95" customHeight="1">
      <c r="A53" s="137" t="s">
        <v>211</v>
      </c>
      <c r="B53" s="135"/>
      <c r="C53" s="135"/>
      <c r="D53" s="135"/>
      <c r="E53" s="135"/>
      <c r="F53" s="135"/>
      <c r="G53" s="135"/>
      <c r="H53" s="135"/>
      <c r="I53" s="135"/>
      <c r="J53" s="135"/>
      <c r="K53" s="135"/>
      <c r="M53" s="80"/>
    </row>
    <row r="54" spans="1:13" s="3" customFormat="1" ht="5.0999999999999996" customHeight="1">
      <c r="A54" s="135"/>
      <c r="B54" s="135"/>
      <c r="C54" s="135"/>
      <c r="D54" s="135"/>
      <c r="E54" s="135"/>
      <c r="F54" s="135"/>
      <c r="G54" s="135"/>
      <c r="H54" s="135"/>
      <c r="I54" s="135"/>
      <c r="J54" s="135"/>
      <c r="K54" s="135"/>
      <c r="M54" s="86"/>
    </row>
    <row r="55" spans="1:13" s="3" customFormat="1" ht="12.75" customHeight="1">
      <c r="A55" s="135" t="s">
        <v>208</v>
      </c>
      <c r="B55" s="135"/>
      <c r="C55" s="135"/>
      <c r="D55" s="135"/>
      <c r="E55" s="135"/>
      <c r="F55" s="135"/>
      <c r="G55" s="135"/>
      <c r="H55" s="135"/>
      <c r="I55" s="135"/>
      <c r="J55" s="135"/>
      <c r="K55" s="135"/>
      <c r="M55" s="80"/>
    </row>
    <row r="56" spans="1:13" s="3" customFormat="1" ht="26.1" customHeight="1">
      <c r="A56" s="137" t="s">
        <v>275</v>
      </c>
      <c r="B56" s="135"/>
      <c r="C56" s="135"/>
      <c r="D56" s="135"/>
      <c r="E56" s="135"/>
      <c r="F56" s="135"/>
      <c r="G56" s="135"/>
      <c r="H56" s="135"/>
      <c r="I56" s="135"/>
      <c r="J56" s="135"/>
      <c r="K56" s="135"/>
      <c r="M56" s="80"/>
    </row>
    <row r="57" spans="1:13" s="3" customFormat="1" ht="27.95" customHeight="1">
      <c r="A57" s="160" t="s">
        <v>245</v>
      </c>
      <c r="B57" s="161"/>
      <c r="C57" s="161"/>
      <c r="D57" s="161"/>
      <c r="E57" s="161"/>
      <c r="F57" s="161"/>
      <c r="G57" s="161"/>
      <c r="H57" s="161"/>
      <c r="I57" s="161"/>
      <c r="J57" s="161"/>
      <c r="K57" s="161"/>
      <c r="M57" s="80"/>
    </row>
    <row r="58" spans="1:13" s="3" customFormat="1" ht="38.1" customHeight="1">
      <c r="A58" s="137" t="s">
        <v>212</v>
      </c>
      <c r="B58" s="135"/>
      <c r="C58" s="135"/>
      <c r="D58" s="135"/>
      <c r="E58" s="135"/>
      <c r="F58" s="135"/>
      <c r="G58" s="135"/>
      <c r="H58" s="135"/>
      <c r="I58" s="135"/>
      <c r="J58" s="135"/>
      <c r="K58" s="135"/>
      <c r="M58" s="80"/>
    </row>
    <row r="59" spans="1:13" s="3" customFormat="1" ht="26.1" customHeight="1">
      <c r="A59" s="137" t="s">
        <v>213</v>
      </c>
      <c r="B59" s="135"/>
      <c r="C59" s="135"/>
      <c r="D59" s="135"/>
      <c r="E59" s="135"/>
      <c r="F59" s="135"/>
      <c r="G59" s="135"/>
      <c r="H59" s="135"/>
      <c r="I59" s="135"/>
      <c r="J59" s="135"/>
      <c r="K59" s="135"/>
      <c r="M59" s="80"/>
    </row>
    <row r="60" spans="1:13" s="3" customFormat="1" ht="12.75" customHeight="1">
      <c r="A60" s="156" t="s">
        <v>221</v>
      </c>
      <c r="B60" s="157"/>
      <c r="C60" s="157"/>
      <c r="D60" s="157"/>
      <c r="E60" s="157"/>
      <c r="F60" s="157"/>
      <c r="G60" s="157"/>
      <c r="H60" s="157"/>
      <c r="I60" s="157"/>
      <c r="J60" s="157"/>
      <c r="K60" s="157"/>
      <c r="M60" s="80"/>
    </row>
    <row r="61" spans="1:13" s="3" customFormat="1" ht="38.1" customHeight="1">
      <c r="A61" s="137" t="s">
        <v>222</v>
      </c>
      <c r="B61" s="135"/>
      <c r="C61" s="135"/>
      <c r="D61" s="135"/>
      <c r="E61" s="135"/>
      <c r="F61" s="135"/>
      <c r="G61" s="135"/>
      <c r="H61" s="135"/>
      <c r="I61" s="135"/>
      <c r="J61" s="135"/>
      <c r="K61" s="135"/>
      <c r="M61" s="80"/>
    </row>
    <row r="62" spans="1:13" s="3" customFormat="1" ht="5.0999999999999996" customHeight="1">
      <c r="A62" s="135"/>
      <c r="B62" s="135"/>
      <c r="C62" s="135"/>
      <c r="D62" s="135"/>
      <c r="E62" s="135"/>
      <c r="F62" s="135"/>
      <c r="G62" s="135"/>
      <c r="H62" s="135"/>
      <c r="I62" s="135"/>
      <c r="J62" s="135"/>
      <c r="K62" s="135"/>
      <c r="M62" s="86"/>
    </row>
    <row r="63" spans="1:13" s="3" customFormat="1" ht="12.75" customHeight="1">
      <c r="A63" s="135" t="s">
        <v>51</v>
      </c>
      <c r="B63" s="135"/>
      <c r="C63" s="135"/>
      <c r="D63" s="135"/>
      <c r="E63" s="135"/>
      <c r="F63" s="135"/>
      <c r="G63" s="135"/>
      <c r="H63" s="135"/>
      <c r="I63" s="135"/>
      <c r="J63" s="135"/>
      <c r="K63" s="135"/>
      <c r="M63" s="80"/>
    </row>
    <row r="64" spans="1:13" s="3" customFormat="1" ht="26.1" customHeight="1">
      <c r="A64" s="135" t="s">
        <v>214</v>
      </c>
      <c r="B64" s="135"/>
      <c r="C64" s="135"/>
      <c r="D64" s="135"/>
      <c r="E64" s="135"/>
      <c r="F64" s="135"/>
      <c r="G64" s="135"/>
      <c r="H64" s="135"/>
      <c r="I64" s="135"/>
      <c r="J64" s="135"/>
      <c r="K64" s="135"/>
      <c r="M64" s="80"/>
    </row>
    <row r="65" spans="1:13" s="3" customFormat="1" ht="5.0999999999999996" customHeight="1">
      <c r="A65" s="135"/>
      <c r="B65" s="135"/>
      <c r="C65" s="135"/>
      <c r="D65" s="135"/>
      <c r="E65" s="135"/>
      <c r="F65" s="135"/>
      <c r="G65" s="135"/>
      <c r="H65" s="135"/>
      <c r="I65" s="135"/>
      <c r="J65" s="135"/>
      <c r="K65" s="135"/>
      <c r="M65" s="86"/>
    </row>
    <row r="66" spans="1:13" s="3" customFormat="1" ht="12.75" customHeight="1">
      <c r="A66" s="135" t="s">
        <v>52</v>
      </c>
      <c r="B66" s="135"/>
      <c r="C66" s="135"/>
      <c r="D66" s="135"/>
      <c r="E66" s="135"/>
      <c r="F66" s="135"/>
      <c r="G66" s="135"/>
      <c r="H66" s="135"/>
      <c r="I66" s="135"/>
      <c r="J66" s="135"/>
      <c r="K66" s="135"/>
      <c r="M66" s="80"/>
    </row>
    <row r="67" spans="1:13" s="3" customFormat="1" ht="12.75" customHeight="1">
      <c r="A67" s="135" t="s">
        <v>145</v>
      </c>
      <c r="B67" s="135"/>
      <c r="C67" s="135"/>
      <c r="D67" s="135"/>
      <c r="E67" s="135"/>
      <c r="F67" s="135"/>
      <c r="G67" s="135"/>
      <c r="H67" s="135"/>
      <c r="I67" s="135"/>
      <c r="J67" s="135"/>
      <c r="K67" s="135"/>
      <c r="M67" s="80"/>
    </row>
    <row r="68" spans="1:13" s="3" customFormat="1" ht="5.0999999999999996" customHeight="1">
      <c r="A68" s="135"/>
      <c r="B68" s="135"/>
      <c r="C68" s="135"/>
      <c r="D68" s="135"/>
      <c r="E68" s="135"/>
      <c r="F68" s="135"/>
      <c r="G68" s="135"/>
      <c r="H68" s="135"/>
      <c r="I68" s="135"/>
      <c r="J68" s="135"/>
      <c r="K68" s="135"/>
      <c r="M68" s="86"/>
    </row>
    <row r="69" spans="1:13" s="3" customFormat="1" ht="12.75" customHeight="1">
      <c r="A69" s="135" t="s">
        <v>53</v>
      </c>
      <c r="B69" s="135"/>
      <c r="C69" s="135"/>
      <c r="D69" s="135"/>
      <c r="E69" s="135"/>
      <c r="F69" s="135"/>
      <c r="G69" s="135"/>
      <c r="H69" s="135"/>
      <c r="I69" s="135"/>
      <c r="J69" s="135"/>
      <c r="K69" s="135"/>
      <c r="M69" s="80"/>
    </row>
    <row r="70" spans="1:13" s="3" customFormat="1" ht="12.75" customHeight="1">
      <c r="A70" s="135" t="s">
        <v>146</v>
      </c>
      <c r="B70" s="135"/>
      <c r="C70" s="135"/>
      <c r="D70" s="135"/>
      <c r="E70" s="135"/>
      <c r="F70" s="135"/>
      <c r="G70" s="135"/>
      <c r="H70" s="135"/>
      <c r="I70" s="135"/>
      <c r="J70" s="135"/>
      <c r="K70" s="135"/>
      <c r="M70" s="80"/>
    </row>
    <row r="71" spans="1:13" s="3" customFormat="1" ht="5.0999999999999996" customHeight="1">
      <c r="A71" s="135"/>
      <c r="B71" s="135"/>
      <c r="C71" s="135"/>
      <c r="D71" s="135"/>
      <c r="E71" s="135"/>
      <c r="F71" s="135"/>
      <c r="G71" s="135"/>
      <c r="H71" s="135"/>
      <c r="I71" s="135"/>
      <c r="J71" s="135"/>
      <c r="K71" s="135"/>
      <c r="M71" s="86"/>
    </row>
    <row r="72" spans="1:13" s="3" customFormat="1" ht="12.75" customHeight="1">
      <c r="A72" s="135" t="s">
        <v>115</v>
      </c>
      <c r="B72" s="135"/>
      <c r="C72" s="135"/>
      <c r="D72" s="135"/>
      <c r="E72" s="135"/>
      <c r="F72" s="135"/>
      <c r="G72" s="135"/>
      <c r="H72" s="135"/>
      <c r="I72" s="135"/>
      <c r="J72" s="135"/>
      <c r="K72" s="135"/>
      <c r="M72" s="80"/>
    </row>
    <row r="73" spans="1:13" s="3" customFormat="1" ht="12.75" customHeight="1">
      <c r="A73" s="135" t="s">
        <v>54</v>
      </c>
      <c r="B73" s="135"/>
      <c r="C73" s="135"/>
      <c r="D73" s="135"/>
      <c r="E73" s="135"/>
      <c r="F73" s="135"/>
      <c r="G73" s="135"/>
      <c r="H73" s="135"/>
      <c r="I73" s="135"/>
      <c r="J73" s="135"/>
      <c r="K73" s="135"/>
      <c r="M73" s="80"/>
    </row>
    <row r="74" spans="1:13" s="3" customFormat="1" ht="5.0999999999999996" customHeight="1">
      <c r="A74" s="135"/>
      <c r="B74" s="135"/>
      <c r="C74" s="135"/>
      <c r="D74" s="135"/>
      <c r="E74" s="135"/>
      <c r="F74" s="135"/>
      <c r="G74" s="135"/>
      <c r="H74" s="135"/>
      <c r="I74" s="135"/>
      <c r="J74" s="135"/>
      <c r="K74" s="135"/>
      <c r="M74" s="86"/>
    </row>
    <row r="75" spans="1:13" s="3" customFormat="1" ht="12.75" customHeight="1">
      <c r="A75" s="135" t="s">
        <v>55</v>
      </c>
      <c r="B75" s="135"/>
      <c r="C75" s="135"/>
      <c r="D75" s="135"/>
      <c r="E75" s="135"/>
      <c r="F75" s="135"/>
      <c r="G75" s="135"/>
      <c r="H75" s="135"/>
      <c r="I75" s="135"/>
      <c r="J75" s="135"/>
      <c r="K75" s="135"/>
      <c r="M75" s="80"/>
    </row>
    <row r="76" spans="1:13" s="3" customFormat="1" ht="26.1" customHeight="1">
      <c r="A76" s="135" t="s">
        <v>203</v>
      </c>
      <c r="B76" s="135"/>
      <c r="C76" s="135"/>
      <c r="D76" s="135"/>
      <c r="E76" s="135"/>
      <c r="F76" s="135"/>
      <c r="G76" s="135"/>
      <c r="H76" s="135"/>
      <c r="I76" s="135"/>
      <c r="J76" s="135"/>
      <c r="K76" s="135"/>
      <c r="M76" s="80"/>
    </row>
    <row r="77" spans="1:13" s="3" customFormat="1" ht="5.0999999999999996" customHeight="1">
      <c r="A77" s="135"/>
      <c r="B77" s="135"/>
      <c r="C77" s="135"/>
      <c r="D77" s="135"/>
      <c r="E77" s="135"/>
      <c r="F77" s="135"/>
      <c r="G77" s="135"/>
      <c r="H77" s="135"/>
      <c r="I77" s="135"/>
      <c r="J77" s="135"/>
      <c r="K77" s="135"/>
      <c r="M77" s="86"/>
    </row>
    <row r="78" spans="1:13" s="3" customFormat="1" ht="12.75" customHeight="1">
      <c r="A78" s="135" t="s">
        <v>56</v>
      </c>
      <c r="B78" s="135"/>
      <c r="C78" s="135"/>
      <c r="D78" s="135"/>
      <c r="E78" s="135"/>
      <c r="F78" s="135"/>
      <c r="G78" s="135"/>
      <c r="H78" s="135"/>
      <c r="I78" s="135"/>
      <c r="J78" s="135"/>
      <c r="K78" s="135"/>
      <c r="M78" s="80"/>
    </row>
    <row r="79" spans="1:13" s="3" customFormat="1" ht="12.75" customHeight="1">
      <c r="A79" s="135" t="s">
        <v>57</v>
      </c>
      <c r="B79" s="135"/>
      <c r="C79" s="135"/>
      <c r="D79" s="135"/>
      <c r="E79" s="135"/>
      <c r="F79" s="135"/>
      <c r="G79" s="135"/>
      <c r="H79" s="135"/>
      <c r="I79" s="135"/>
      <c r="J79" s="135"/>
      <c r="K79" s="135"/>
      <c r="M79" s="80"/>
    </row>
    <row r="80" spans="1:13" s="3" customFormat="1" ht="38.1" customHeight="1">
      <c r="A80" s="141" t="s">
        <v>276</v>
      </c>
      <c r="B80" s="141"/>
      <c r="C80" s="141"/>
      <c r="D80" s="141"/>
      <c r="E80" s="141"/>
      <c r="F80" s="141"/>
      <c r="G80" s="141"/>
      <c r="H80" s="141"/>
      <c r="I80" s="141"/>
      <c r="J80" s="141"/>
      <c r="K80" s="141"/>
      <c r="M80" s="91"/>
    </row>
    <row r="81" spans="1:23" s="3" customFormat="1" ht="5.0999999999999996" customHeight="1">
      <c r="A81" s="135"/>
      <c r="B81" s="135"/>
      <c r="C81" s="135"/>
      <c r="D81" s="135"/>
      <c r="E81" s="135"/>
      <c r="F81" s="135"/>
      <c r="G81" s="135"/>
      <c r="H81" s="135"/>
      <c r="I81" s="135"/>
      <c r="J81" s="135"/>
      <c r="K81" s="135"/>
      <c r="M81" s="86"/>
    </row>
    <row r="82" spans="1:23" s="3" customFormat="1" ht="12.75" customHeight="1">
      <c r="A82" s="135" t="s">
        <v>58</v>
      </c>
      <c r="B82" s="135"/>
      <c r="C82" s="135"/>
      <c r="D82" s="135"/>
      <c r="E82" s="135"/>
      <c r="F82" s="135"/>
      <c r="G82" s="135"/>
      <c r="H82" s="135"/>
      <c r="I82" s="135"/>
      <c r="J82" s="135"/>
      <c r="K82" s="135"/>
      <c r="M82" s="80"/>
    </row>
    <row r="83" spans="1:23" s="3" customFormat="1" ht="26.1" customHeight="1">
      <c r="A83" s="135" t="s">
        <v>203</v>
      </c>
      <c r="B83" s="135"/>
      <c r="C83" s="135"/>
      <c r="D83" s="135"/>
      <c r="E83" s="135"/>
      <c r="F83" s="135"/>
      <c r="G83" s="135"/>
      <c r="H83" s="135"/>
      <c r="I83" s="135"/>
      <c r="J83" s="135"/>
      <c r="K83" s="135"/>
      <c r="M83" s="80"/>
    </row>
    <row r="84" spans="1:23" s="3" customFormat="1" ht="5.0999999999999996" customHeight="1">
      <c r="A84" s="135"/>
      <c r="B84" s="135"/>
      <c r="C84" s="135"/>
      <c r="D84" s="135"/>
      <c r="E84" s="135"/>
      <c r="F84" s="135"/>
      <c r="G84" s="135"/>
      <c r="H84" s="135"/>
      <c r="I84" s="135"/>
      <c r="J84" s="135"/>
      <c r="K84" s="135"/>
      <c r="M84" s="86"/>
    </row>
    <row r="85" spans="1:23" s="3" customFormat="1" ht="12.75" customHeight="1">
      <c r="A85" s="135" t="s">
        <v>59</v>
      </c>
      <c r="B85" s="135"/>
      <c r="C85" s="135"/>
      <c r="D85" s="135"/>
      <c r="E85" s="135"/>
      <c r="F85" s="135"/>
      <c r="G85" s="135"/>
      <c r="H85" s="135"/>
      <c r="I85" s="135"/>
      <c r="J85" s="135"/>
      <c r="K85" s="135"/>
      <c r="M85" s="80"/>
    </row>
    <row r="86" spans="1:23" s="3" customFormat="1" ht="12.75" customHeight="1">
      <c r="A86" s="135" t="s">
        <v>175</v>
      </c>
      <c r="B86" s="135"/>
      <c r="C86" s="135"/>
      <c r="D86" s="135"/>
      <c r="E86" s="135"/>
      <c r="F86" s="135"/>
      <c r="G86" s="135"/>
      <c r="H86" s="135"/>
      <c r="I86" s="135"/>
      <c r="J86" s="135"/>
      <c r="K86" s="135"/>
      <c r="M86" s="80"/>
    </row>
    <row r="87" spans="1:23" s="3" customFormat="1" ht="12.75" customHeight="1">
      <c r="A87" s="141" t="str">
        <f>M21</f>
        <v>Godišnja nabava autoguma za teretna i osobna vozila, te strojeve, za IVKOM d.d., Ivanec,</v>
      </c>
      <c r="B87" s="141"/>
      <c r="C87" s="141"/>
      <c r="D87" s="141"/>
      <c r="E87" s="141"/>
      <c r="F87" s="141"/>
      <c r="G87" s="141"/>
      <c r="H87" s="141"/>
      <c r="I87" s="141"/>
      <c r="J87" s="141"/>
      <c r="K87" s="141"/>
      <c r="M87" s="80"/>
    </row>
    <row r="88" spans="1:23" s="3" customFormat="1" ht="12.75" customHeight="1">
      <c r="A88" s="88" t="s">
        <v>60</v>
      </c>
      <c r="B88" s="84"/>
      <c r="C88" s="141" t="str">
        <f>M14</f>
        <v>JN–24–22.</v>
      </c>
      <c r="D88" s="141"/>
      <c r="E88" s="84"/>
      <c r="F88" s="84"/>
      <c r="G88" s="84"/>
      <c r="H88" s="84"/>
      <c r="I88" s="84"/>
      <c r="J88" s="84"/>
      <c r="K88" s="84"/>
      <c r="M88" s="80"/>
    </row>
    <row r="89" spans="1:23" s="3" customFormat="1" ht="5.0999999999999996" customHeight="1">
      <c r="A89" s="138"/>
      <c r="B89" s="138"/>
      <c r="C89" s="138"/>
      <c r="D89" s="138"/>
      <c r="E89" s="138"/>
      <c r="F89" s="138"/>
      <c r="G89" s="138"/>
      <c r="H89" s="138"/>
      <c r="I89" s="138"/>
      <c r="J89" s="138"/>
      <c r="K89" s="138"/>
      <c r="M89" s="86"/>
      <c r="N89" s="86"/>
      <c r="O89" s="86"/>
      <c r="P89" s="86"/>
      <c r="Q89" s="86"/>
      <c r="R89" s="86"/>
      <c r="S89" s="86"/>
      <c r="T89" s="86"/>
      <c r="U89" s="86"/>
      <c r="V89" s="86"/>
      <c r="W89" s="86"/>
    </row>
    <row r="90" spans="1:23" s="3" customFormat="1" ht="12.75" customHeight="1">
      <c r="A90" s="135" t="s">
        <v>249</v>
      </c>
      <c r="B90" s="135"/>
      <c r="C90" s="135"/>
      <c r="D90" s="135"/>
      <c r="E90" s="135"/>
      <c r="F90" s="135"/>
      <c r="G90" s="135"/>
      <c r="H90" s="135"/>
      <c r="I90" s="135"/>
      <c r="J90" s="135"/>
      <c r="K90" s="135"/>
      <c r="M90" s="80"/>
      <c r="N90" s="86"/>
      <c r="O90" s="86"/>
      <c r="P90" s="86"/>
      <c r="Q90" s="86"/>
      <c r="R90" s="86"/>
      <c r="S90" s="86"/>
      <c r="T90" s="86"/>
      <c r="U90" s="86"/>
      <c r="V90" s="86"/>
      <c r="W90" s="86"/>
    </row>
    <row r="91" spans="1:23" s="3" customFormat="1" ht="26.1" customHeight="1">
      <c r="A91" s="135" t="s">
        <v>250</v>
      </c>
      <c r="B91" s="135"/>
      <c r="C91" s="135"/>
      <c r="D91" s="135"/>
      <c r="E91" s="135"/>
      <c r="F91" s="135"/>
      <c r="G91" s="135"/>
      <c r="H91" s="135"/>
      <c r="I91" s="135"/>
      <c r="J91" s="135"/>
      <c r="K91" s="135"/>
      <c r="M91" s="80"/>
      <c r="N91" s="86"/>
      <c r="O91" s="86"/>
      <c r="P91" s="86"/>
      <c r="Q91" s="86"/>
      <c r="R91" s="86"/>
      <c r="S91" s="86"/>
      <c r="T91" s="86"/>
      <c r="U91" s="86"/>
      <c r="V91" s="86"/>
      <c r="W91" s="86"/>
    </row>
    <row r="92" spans="1:23" s="3" customFormat="1" ht="38.1" customHeight="1">
      <c r="A92" s="135" t="s">
        <v>277</v>
      </c>
      <c r="B92" s="135"/>
      <c r="C92" s="135"/>
      <c r="D92" s="135"/>
      <c r="E92" s="135"/>
      <c r="F92" s="135"/>
      <c r="G92" s="135"/>
      <c r="H92" s="135"/>
      <c r="I92" s="135"/>
      <c r="J92" s="135"/>
      <c r="K92" s="135"/>
      <c r="M92" s="80"/>
      <c r="N92" s="86"/>
      <c r="O92" s="86"/>
      <c r="P92" s="86"/>
      <c r="Q92" s="86"/>
      <c r="R92" s="86"/>
      <c r="S92" s="86"/>
      <c r="T92" s="86"/>
      <c r="U92" s="86"/>
      <c r="V92" s="86"/>
      <c r="W92" s="86"/>
    </row>
    <row r="93" spans="1:23" s="3" customFormat="1" ht="5.0999999999999996" customHeight="1">
      <c r="A93" s="138"/>
      <c r="B93" s="138"/>
      <c r="C93" s="138"/>
      <c r="D93" s="138"/>
      <c r="E93" s="138"/>
      <c r="F93" s="138"/>
      <c r="G93" s="138"/>
      <c r="H93" s="138"/>
      <c r="I93" s="138"/>
      <c r="J93" s="138"/>
      <c r="K93" s="138"/>
      <c r="M93" s="86"/>
    </row>
    <row r="94" spans="1:23" s="3" customFormat="1" ht="12.75" customHeight="1">
      <c r="A94" s="138" t="s">
        <v>61</v>
      </c>
      <c r="B94" s="138"/>
      <c r="C94" s="138"/>
      <c r="D94" s="138"/>
      <c r="E94" s="138"/>
      <c r="F94" s="138"/>
      <c r="G94" s="138"/>
      <c r="H94" s="138"/>
      <c r="I94" s="138"/>
      <c r="J94" s="138"/>
      <c r="K94" s="138"/>
      <c r="M94" s="80"/>
    </row>
    <row r="95" spans="1:23" s="3" customFormat="1" ht="12.75" customHeight="1">
      <c r="A95" s="138" t="s">
        <v>62</v>
      </c>
      <c r="B95" s="138"/>
      <c r="C95" s="138"/>
      <c r="D95" s="138"/>
      <c r="E95" s="138"/>
      <c r="F95" s="138"/>
      <c r="G95" s="138"/>
      <c r="H95" s="138"/>
      <c r="I95" s="138"/>
      <c r="J95" s="138"/>
      <c r="K95" s="138"/>
      <c r="M95" s="80"/>
    </row>
    <row r="96" spans="1:23" s="3" customFormat="1" ht="26.1" customHeight="1">
      <c r="A96" s="135" t="s">
        <v>278</v>
      </c>
      <c r="B96" s="135"/>
      <c r="C96" s="135"/>
      <c r="D96" s="135"/>
      <c r="E96" s="135"/>
      <c r="F96" s="135"/>
      <c r="G96" s="135"/>
      <c r="H96" s="135"/>
      <c r="I96" s="135"/>
      <c r="J96" s="135"/>
      <c r="K96" s="135"/>
      <c r="M96" s="80"/>
    </row>
    <row r="97" spans="1:13" s="3" customFormat="1" ht="12.75" customHeight="1">
      <c r="A97" s="141" t="s">
        <v>251</v>
      </c>
      <c r="B97" s="135"/>
      <c r="C97" s="135"/>
      <c r="D97" s="135"/>
      <c r="E97" s="135"/>
      <c r="F97" s="135"/>
      <c r="G97" s="135"/>
      <c r="H97" s="135"/>
      <c r="I97" s="135"/>
      <c r="J97" s="135"/>
      <c r="K97" s="135"/>
      <c r="M97" s="80"/>
    </row>
    <row r="98" spans="1:13" s="3" customFormat="1" ht="5.0999999999999996" customHeight="1">
      <c r="A98" s="135"/>
      <c r="B98" s="135"/>
      <c r="C98" s="135"/>
      <c r="D98" s="135"/>
      <c r="E98" s="135"/>
      <c r="F98" s="135"/>
      <c r="G98" s="135"/>
      <c r="H98" s="135"/>
      <c r="I98" s="135"/>
      <c r="J98" s="135"/>
      <c r="K98" s="135"/>
      <c r="M98" s="86"/>
    </row>
    <row r="99" spans="1:13" s="3" customFormat="1" ht="12.75" customHeight="1">
      <c r="A99" s="135" t="s">
        <v>63</v>
      </c>
      <c r="B99" s="135"/>
      <c r="C99" s="135"/>
      <c r="D99" s="135"/>
      <c r="E99" s="135"/>
      <c r="F99" s="135"/>
      <c r="G99" s="135"/>
      <c r="H99" s="135"/>
      <c r="I99" s="135"/>
      <c r="J99" s="135"/>
      <c r="K99" s="135"/>
      <c r="M99" s="80"/>
    </row>
    <row r="100" spans="1:13" s="3" customFormat="1" ht="12.75" customHeight="1">
      <c r="A100" s="135" t="s">
        <v>215</v>
      </c>
      <c r="B100" s="135"/>
      <c r="C100" s="135"/>
      <c r="D100" s="135"/>
      <c r="E100" s="135"/>
      <c r="F100" s="135"/>
      <c r="G100" s="135"/>
      <c r="H100" s="135"/>
      <c r="I100" s="135"/>
      <c r="J100" s="135"/>
      <c r="K100" s="135"/>
      <c r="M100" s="80"/>
    </row>
    <row r="101" spans="1:13" ht="9.9499999999999993" customHeight="1">
      <c r="A101" s="143"/>
      <c r="B101" s="143"/>
      <c r="C101" s="143"/>
      <c r="D101" s="143"/>
      <c r="E101" s="143"/>
      <c r="F101" s="143"/>
      <c r="G101" s="143"/>
      <c r="H101" s="143"/>
      <c r="I101" s="143"/>
      <c r="J101" s="143"/>
      <c r="K101" s="143"/>
      <c r="M101" s="117"/>
    </row>
    <row r="102" spans="1:13" s="16" customFormat="1" ht="26.1" customHeight="1">
      <c r="A102" s="85" t="s">
        <v>2</v>
      </c>
      <c r="B102" s="136" t="s">
        <v>182</v>
      </c>
      <c r="C102" s="136"/>
      <c r="D102" s="136"/>
      <c r="E102" s="136"/>
      <c r="F102" s="136"/>
      <c r="G102" s="136"/>
      <c r="H102" s="136"/>
      <c r="I102" s="136"/>
      <c r="J102" s="136"/>
      <c r="K102" s="136"/>
      <c r="M102" s="118"/>
    </row>
    <row r="103" spans="1:13" s="3" customFormat="1" ht="5.0999999999999996" customHeight="1">
      <c r="A103" s="138"/>
      <c r="B103" s="138"/>
      <c r="C103" s="138"/>
      <c r="D103" s="138"/>
      <c r="E103" s="138"/>
      <c r="F103" s="138"/>
      <c r="G103" s="138"/>
      <c r="H103" s="138"/>
      <c r="I103" s="138"/>
      <c r="J103" s="138"/>
      <c r="K103" s="138"/>
      <c r="M103" s="86"/>
    </row>
    <row r="104" spans="1:13" s="3" customFormat="1" ht="12.75" customHeight="1">
      <c r="A104" s="135" t="s">
        <v>279</v>
      </c>
      <c r="B104" s="135"/>
      <c r="C104" s="135"/>
      <c r="D104" s="135"/>
      <c r="E104" s="135"/>
      <c r="F104" s="135"/>
      <c r="G104" s="135"/>
      <c r="H104" s="135"/>
      <c r="I104" s="135"/>
      <c r="J104" s="135"/>
      <c r="K104" s="135"/>
      <c r="M104" s="80"/>
    </row>
    <row r="105" spans="1:13" s="3" customFormat="1" ht="12.75" customHeight="1">
      <c r="A105" s="135" t="s">
        <v>280</v>
      </c>
      <c r="B105" s="135"/>
      <c r="C105" s="135"/>
      <c r="D105" s="135"/>
      <c r="E105" s="135"/>
      <c r="F105" s="135"/>
      <c r="G105" s="135"/>
      <c r="H105" s="135"/>
      <c r="I105" s="135"/>
      <c r="J105" s="135"/>
      <c r="K105" s="135"/>
      <c r="M105" s="80"/>
    </row>
    <row r="106" spans="1:13" s="2" customFormat="1" ht="12.75" customHeight="1">
      <c r="A106" s="89"/>
      <c r="B106" s="56" t="s">
        <v>0</v>
      </c>
      <c r="C106" s="135" t="s">
        <v>173</v>
      </c>
      <c r="D106" s="135"/>
      <c r="E106" s="135"/>
      <c r="F106" s="135"/>
      <c r="G106" s="135"/>
      <c r="H106" s="135"/>
      <c r="I106" s="135"/>
      <c r="J106" s="135"/>
      <c r="K106" s="135"/>
      <c r="M106" s="121"/>
    </row>
    <row r="107" spans="1:13" s="2" customFormat="1" ht="63.75" customHeight="1">
      <c r="A107" s="89"/>
      <c r="B107" s="123"/>
      <c r="C107" s="56" t="s">
        <v>10</v>
      </c>
      <c r="D107" s="137" t="s">
        <v>281</v>
      </c>
      <c r="E107" s="135"/>
      <c r="F107" s="135"/>
      <c r="G107" s="135"/>
      <c r="H107" s="135"/>
      <c r="I107" s="135"/>
      <c r="J107" s="135"/>
      <c r="K107" s="135"/>
      <c r="M107" s="122"/>
    </row>
    <row r="108" spans="1:13" s="3" customFormat="1" ht="5.0999999999999996" customHeight="1">
      <c r="A108" s="135"/>
      <c r="B108" s="135"/>
      <c r="C108" s="135"/>
      <c r="D108" s="135"/>
      <c r="E108" s="135"/>
      <c r="F108" s="135"/>
      <c r="G108" s="135"/>
      <c r="H108" s="135"/>
      <c r="I108" s="135"/>
      <c r="J108" s="135"/>
      <c r="K108" s="135"/>
      <c r="M108" s="86"/>
    </row>
    <row r="109" spans="1:13" s="3" customFormat="1" ht="26.1" customHeight="1">
      <c r="A109" s="135" t="s">
        <v>186</v>
      </c>
      <c r="B109" s="135"/>
      <c r="C109" s="135"/>
      <c r="D109" s="135"/>
      <c r="E109" s="135"/>
      <c r="F109" s="135"/>
      <c r="G109" s="135"/>
      <c r="H109" s="135"/>
      <c r="I109" s="135"/>
      <c r="J109" s="135"/>
      <c r="K109" s="135"/>
      <c r="M109" s="80"/>
    </row>
    <row r="110" spans="1:13" s="3" customFormat="1" ht="26.1" customHeight="1">
      <c r="A110" s="56" t="s">
        <v>172</v>
      </c>
      <c r="B110" s="135" t="s">
        <v>282</v>
      </c>
      <c r="C110" s="135"/>
      <c r="D110" s="135"/>
      <c r="E110" s="135"/>
      <c r="F110" s="135"/>
      <c r="G110" s="135"/>
      <c r="H110" s="135"/>
      <c r="I110" s="135"/>
      <c r="J110" s="135"/>
      <c r="K110" s="135"/>
      <c r="M110" s="80"/>
    </row>
    <row r="111" spans="1:13" ht="12.75" customHeight="1">
      <c r="A111" s="56" t="s">
        <v>172</v>
      </c>
      <c r="B111" s="137" t="s">
        <v>187</v>
      </c>
      <c r="C111" s="137"/>
      <c r="D111" s="137"/>
      <c r="E111" s="137"/>
      <c r="F111" s="137"/>
      <c r="G111" s="137"/>
      <c r="H111" s="137"/>
      <c r="I111" s="137"/>
      <c r="J111" s="137"/>
      <c r="K111" s="137"/>
      <c r="M111" s="117"/>
    </row>
    <row r="112" spans="1:13" ht="9.9499999999999993" customHeight="1">
      <c r="A112" s="142"/>
      <c r="B112" s="142"/>
      <c r="C112" s="142"/>
      <c r="D112" s="142"/>
      <c r="E112" s="142"/>
      <c r="F112" s="142"/>
      <c r="G112" s="142"/>
      <c r="H112" s="142"/>
      <c r="I112" s="142"/>
      <c r="J112" s="142"/>
      <c r="K112" s="142"/>
      <c r="M112" s="117"/>
    </row>
    <row r="113" spans="1:13" s="16" customFormat="1" ht="12.75" customHeight="1">
      <c r="A113" s="85" t="s">
        <v>3</v>
      </c>
      <c r="B113" s="136" t="s">
        <v>64</v>
      </c>
      <c r="C113" s="136"/>
      <c r="D113" s="136"/>
      <c r="E113" s="136"/>
      <c r="F113" s="136"/>
      <c r="G113" s="136"/>
      <c r="H113" s="136"/>
      <c r="I113" s="136"/>
      <c r="J113" s="136"/>
      <c r="K113" s="136"/>
      <c r="M113" s="118"/>
    </row>
    <row r="114" spans="1:13" s="3" customFormat="1" ht="5.0999999999999996" customHeight="1">
      <c r="A114" s="135"/>
      <c r="B114" s="135"/>
      <c r="C114" s="135"/>
      <c r="D114" s="135"/>
      <c r="E114" s="135"/>
      <c r="F114" s="135"/>
      <c r="G114" s="135"/>
      <c r="H114" s="135"/>
      <c r="I114" s="135"/>
      <c r="J114" s="135"/>
      <c r="K114" s="135"/>
      <c r="M114" s="86"/>
    </row>
    <row r="115" spans="1:13" s="3" customFormat="1" ht="12.75" customHeight="1">
      <c r="A115" s="135" t="s">
        <v>65</v>
      </c>
      <c r="B115" s="135"/>
      <c r="C115" s="135"/>
      <c r="D115" s="135"/>
      <c r="E115" s="135"/>
      <c r="F115" s="135"/>
      <c r="G115" s="135"/>
      <c r="H115" s="135"/>
      <c r="I115" s="135"/>
      <c r="J115" s="135"/>
      <c r="K115" s="135"/>
      <c r="M115" s="80"/>
    </row>
    <row r="116" spans="1:13" s="2" customFormat="1">
      <c r="A116" s="123" t="s">
        <v>0</v>
      </c>
      <c r="B116" s="141" t="s">
        <v>148</v>
      </c>
      <c r="C116" s="141"/>
      <c r="D116" s="141"/>
      <c r="E116" s="141"/>
      <c r="F116" s="141"/>
      <c r="G116" s="141"/>
      <c r="H116" s="141"/>
      <c r="I116" s="141"/>
      <c r="J116" s="141"/>
      <c r="K116" s="141"/>
      <c r="M116" s="121"/>
    </row>
    <row r="117" spans="1:13" s="2" customFormat="1" ht="12.75" customHeight="1">
      <c r="A117" s="123" t="s">
        <v>1</v>
      </c>
      <c r="B117" s="141" t="s">
        <v>216</v>
      </c>
      <c r="C117" s="141"/>
      <c r="D117" s="141"/>
      <c r="E117" s="141"/>
      <c r="F117" s="141"/>
      <c r="G117" s="141"/>
      <c r="H117" s="141"/>
      <c r="I117" s="141"/>
      <c r="J117" s="141"/>
      <c r="K117" s="141"/>
      <c r="M117" s="121"/>
    </row>
    <row r="118" spans="1:13" s="2" customFormat="1">
      <c r="A118" s="123" t="s">
        <v>2</v>
      </c>
      <c r="B118" s="141" t="s">
        <v>149</v>
      </c>
      <c r="C118" s="141"/>
      <c r="D118" s="141"/>
      <c r="E118" s="141"/>
      <c r="F118" s="141"/>
      <c r="G118" s="141"/>
      <c r="H118" s="141"/>
      <c r="I118" s="141"/>
      <c r="J118" s="141"/>
      <c r="K118" s="141"/>
      <c r="M118" s="121"/>
    </row>
    <row r="119" spans="1:13" s="2" customFormat="1">
      <c r="A119" s="123" t="s">
        <v>3</v>
      </c>
      <c r="B119" s="141" t="s">
        <v>283</v>
      </c>
      <c r="C119" s="141"/>
      <c r="D119" s="141"/>
      <c r="E119" s="141"/>
      <c r="F119" s="141"/>
      <c r="G119" s="141"/>
      <c r="H119" s="141"/>
      <c r="I119" s="141"/>
      <c r="J119" s="141"/>
      <c r="K119" s="141"/>
      <c r="M119" s="95"/>
    </row>
    <row r="120" spans="1:13" s="2" customFormat="1">
      <c r="A120" s="123" t="s">
        <v>4</v>
      </c>
      <c r="B120" s="141" t="s">
        <v>150</v>
      </c>
      <c r="C120" s="141"/>
      <c r="D120" s="141"/>
      <c r="E120" s="141"/>
      <c r="F120" s="141"/>
      <c r="G120" s="141"/>
      <c r="H120" s="141"/>
      <c r="I120" s="141"/>
      <c r="J120" s="141"/>
      <c r="K120" s="141"/>
      <c r="M120" s="121"/>
    </row>
    <row r="121" spans="1:13" ht="9.9499999999999993" customHeight="1">
      <c r="A121" s="142"/>
      <c r="B121" s="142"/>
      <c r="C121" s="142"/>
      <c r="D121" s="142"/>
      <c r="E121" s="142"/>
      <c r="F121" s="142"/>
      <c r="G121" s="142"/>
      <c r="H121" s="142"/>
      <c r="I121" s="142"/>
      <c r="J121" s="142"/>
      <c r="K121" s="142"/>
      <c r="M121" s="117"/>
    </row>
    <row r="122" spans="1:13" s="16" customFormat="1" ht="12.75" customHeight="1">
      <c r="A122" s="85" t="s">
        <v>4</v>
      </c>
      <c r="B122" s="136" t="s">
        <v>252</v>
      </c>
      <c r="C122" s="136"/>
      <c r="D122" s="136"/>
      <c r="E122" s="136"/>
      <c r="F122" s="136"/>
      <c r="G122" s="136"/>
      <c r="H122" s="136"/>
      <c r="I122" s="136"/>
      <c r="J122" s="136"/>
      <c r="K122" s="136"/>
      <c r="M122" s="118"/>
    </row>
    <row r="123" spans="1:13" s="3" customFormat="1" ht="5.0999999999999996" customHeight="1">
      <c r="A123" s="135"/>
      <c r="B123" s="135"/>
      <c r="C123" s="135"/>
      <c r="D123" s="135"/>
      <c r="E123" s="135"/>
      <c r="F123" s="135"/>
      <c r="G123" s="135"/>
      <c r="H123" s="135"/>
      <c r="I123" s="135"/>
      <c r="J123" s="135"/>
      <c r="K123" s="135"/>
      <c r="M123" s="86"/>
    </row>
    <row r="124" spans="1:13" s="3" customFormat="1" ht="12.75" customHeight="1">
      <c r="A124" s="135" t="s">
        <v>253</v>
      </c>
      <c r="B124" s="135"/>
      <c r="C124" s="135"/>
      <c r="D124" s="135"/>
      <c r="E124" s="135"/>
      <c r="F124" s="135"/>
      <c r="G124" s="135"/>
      <c r="H124" s="135"/>
      <c r="I124" s="135"/>
      <c r="J124" s="135"/>
      <c r="K124" s="135"/>
      <c r="M124" s="80"/>
    </row>
    <row r="125" spans="1:13" s="2" customFormat="1" ht="12.75" customHeight="1">
      <c r="A125" s="56"/>
      <c r="B125" s="135" t="s">
        <v>254</v>
      </c>
      <c r="C125" s="135"/>
      <c r="D125" s="135"/>
      <c r="E125" s="135"/>
      <c r="F125" s="135"/>
      <c r="G125" s="135"/>
      <c r="H125" s="135"/>
      <c r="I125" s="135"/>
      <c r="J125" s="135"/>
      <c r="K125" s="135"/>
      <c r="M125" s="121"/>
    </row>
    <row r="126" spans="1:13" s="2" customFormat="1" ht="53.25" customHeight="1">
      <c r="A126" s="89"/>
      <c r="B126" s="56"/>
      <c r="C126" s="137" t="s">
        <v>299</v>
      </c>
      <c r="D126" s="137"/>
      <c r="E126" s="137"/>
      <c r="F126" s="137"/>
      <c r="G126" s="137"/>
      <c r="H126" s="137"/>
      <c r="I126" s="137"/>
      <c r="J126" s="137"/>
      <c r="K126" s="137"/>
      <c r="M126" s="121"/>
    </row>
    <row r="127" spans="1:13" s="2" customFormat="1" ht="39.950000000000003" customHeight="1">
      <c r="A127" s="89"/>
      <c r="B127" s="56"/>
      <c r="C127" s="137" t="s">
        <v>300</v>
      </c>
      <c r="D127" s="137"/>
      <c r="E127" s="137"/>
      <c r="F127" s="137"/>
      <c r="G127" s="137"/>
      <c r="H127" s="137"/>
      <c r="I127" s="137"/>
      <c r="J127" s="137"/>
      <c r="K127" s="137"/>
      <c r="M127" s="95"/>
    </row>
    <row r="128" spans="1:13" ht="9.9499999999999993" customHeight="1">
      <c r="A128" s="142"/>
      <c r="B128" s="142"/>
      <c r="C128" s="142"/>
      <c r="D128" s="142"/>
      <c r="E128" s="142"/>
      <c r="F128" s="142"/>
      <c r="G128" s="142"/>
      <c r="H128" s="142"/>
      <c r="I128" s="142"/>
      <c r="J128" s="142"/>
      <c r="K128" s="142"/>
      <c r="M128" s="117"/>
    </row>
    <row r="129" spans="1:23" s="16" customFormat="1" ht="12.75" customHeight="1">
      <c r="A129" s="85" t="s">
        <v>166</v>
      </c>
      <c r="B129" s="136" t="s">
        <v>66</v>
      </c>
      <c r="C129" s="136"/>
      <c r="D129" s="136"/>
      <c r="E129" s="136"/>
      <c r="F129" s="136"/>
      <c r="G129" s="136"/>
      <c r="H129" s="136"/>
      <c r="I129" s="136"/>
      <c r="J129" s="136"/>
      <c r="K129" s="136"/>
      <c r="M129" s="118"/>
    </row>
    <row r="130" spans="1:23" s="3" customFormat="1" ht="5.0999999999999996" customHeight="1">
      <c r="A130" s="135"/>
      <c r="B130" s="135"/>
      <c r="C130" s="135"/>
      <c r="D130" s="135"/>
      <c r="E130" s="135"/>
      <c r="F130" s="135"/>
      <c r="G130" s="135"/>
      <c r="H130" s="135"/>
      <c r="I130" s="135"/>
      <c r="J130" s="135"/>
      <c r="K130" s="135"/>
      <c r="M130" s="86"/>
    </row>
    <row r="131" spans="1:23" s="3" customFormat="1" ht="24.75" customHeight="1">
      <c r="A131" s="138" t="s">
        <v>219</v>
      </c>
      <c r="B131" s="138"/>
      <c r="C131" s="138"/>
      <c r="D131" s="138"/>
      <c r="E131" s="138"/>
      <c r="F131" s="138"/>
      <c r="G131" s="138"/>
      <c r="H131" s="138"/>
      <c r="I131" s="138"/>
      <c r="J131" s="138"/>
      <c r="K131" s="138"/>
      <c r="M131" s="80"/>
    </row>
    <row r="132" spans="1:23" s="3" customFormat="1" ht="5.0999999999999996" customHeight="1">
      <c r="A132" s="138"/>
      <c r="B132" s="138"/>
      <c r="C132" s="138"/>
      <c r="D132" s="138"/>
      <c r="E132" s="138"/>
      <c r="F132" s="138"/>
      <c r="G132" s="138"/>
      <c r="H132" s="138"/>
      <c r="I132" s="138"/>
      <c r="J132" s="138"/>
      <c r="K132" s="138"/>
      <c r="M132" s="86"/>
    </row>
    <row r="133" spans="1:23" s="3" customFormat="1" ht="12.75" customHeight="1">
      <c r="A133" s="138" t="s">
        <v>67</v>
      </c>
      <c r="B133" s="138"/>
      <c r="C133" s="138"/>
      <c r="D133" s="138"/>
      <c r="E133" s="138"/>
      <c r="F133" s="138"/>
      <c r="G133" s="138"/>
      <c r="H133" s="138"/>
      <c r="I133" s="138"/>
      <c r="J133" s="138"/>
      <c r="K133" s="138"/>
      <c r="M133" s="80"/>
    </row>
    <row r="134" spans="1:23" s="3" customFormat="1" ht="5.0999999999999996" customHeight="1">
      <c r="A134" s="138"/>
      <c r="B134" s="138"/>
      <c r="C134" s="138"/>
      <c r="D134" s="138"/>
      <c r="E134" s="138"/>
      <c r="F134" s="138"/>
      <c r="G134" s="138"/>
      <c r="H134" s="138"/>
      <c r="I134" s="138"/>
      <c r="J134" s="138"/>
      <c r="K134" s="138"/>
      <c r="M134" s="86"/>
    </row>
    <row r="135" spans="1:23" s="3" customFormat="1" ht="13.5" customHeight="1">
      <c r="A135" s="135" t="s">
        <v>24</v>
      </c>
      <c r="B135" s="135"/>
      <c r="C135" s="135"/>
      <c r="D135" s="135"/>
      <c r="E135" s="135"/>
      <c r="F135" s="135"/>
      <c r="G135" s="135"/>
      <c r="H135" s="135"/>
      <c r="I135" s="135"/>
      <c r="J135" s="135"/>
      <c r="K135" s="135"/>
      <c r="M135" s="118"/>
      <c r="N135" s="115"/>
      <c r="O135" s="115"/>
      <c r="P135" s="115"/>
      <c r="Q135" s="115"/>
      <c r="R135" s="115"/>
      <c r="S135" s="115"/>
      <c r="T135" s="115"/>
      <c r="U135" s="115"/>
      <c r="V135" s="115"/>
      <c r="W135" s="115"/>
    </row>
    <row r="136" spans="1:23" s="3" customFormat="1" ht="12.75" customHeight="1">
      <c r="A136" s="140" t="s">
        <v>255</v>
      </c>
      <c r="B136" s="140"/>
      <c r="C136" s="140"/>
      <c r="D136" s="140"/>
      <c r="E136" s="140"/>
      <c r="F136" s="140"/>
      <c r="G136" s="140"/>
      <c r="H136" s="140"/>
      <c r="I136" s="140"/>
      <c r="J136" s="140"/>
      <c r="K136" s="140"/>
      <c r="M136" s="80"/>
      <c r="N136" s="91"/>
      <c r="O136" s="91"/>
      <c r="P136" s="91"/>
      <c r="Q136" s="91"/>
      <c r="R136" s="91"/>
      <c r="S136" s="91"/>
      <c r="T136" s="91"/>
      <c r="U136" s="91"/>
      <c r="V136" s="91"/>
      <c r="W136" s="91"/>
    </row>
    <row r="137" spans="1:23" s="3" customFormat="1" ht="5.0999999999999996" customHeight="1">
      <c r="A137" s="138"/>
      <c r="B137" s="138"/>
      <c r="C137" s="138"/>
      <c r="D137" s="138"/>
      <c r="E137" s="138"/>
      <c r="F137" s="138"/>
      <c r="G137" s="138"/>
      <c r="H137" s="138"/>
      <c r="I137" s="138"/>
      <c r="J137" s="138"/>
      <c r="K137" s="138"/>
      <c r="M137" s="86"/>
    </row>
    <row r="138" spans="1:23" s="3" customFormat="1" ht="13.5" customHeight="1">
      <c r="A138" s="135" t="s">
        <v>68</v>
      </c>
      <c r="B138" s="135"/>
      <c r="C138" s="135"/>
      <c r="D138" s="135"/>
      <c r="E138" s="135"/>
      <c r="F138" s="135"/>
      <c r="G138" s="135"/>
      <c r="H138" s="135"/>
      <c r="I138" s="135"/>
      <c r="J138" s="135"/>
      <c r="K138" s="135"/>
      <c r="M138" s="118"/>
      <c r="N138" s="115"/>
      <c r="O138" s="115"/>
      <c r="P138" s="115"/>
      <c r="Q138" s="115"/>
      <c r="R138" s="115"/>
      <c r="S138" s="115"/>
      <c r="T138" s="115"/>
      <c r="U138" s="115"/>
      <c r="V138" s="115"/>
      <c r="W138" s="115"/>
    </row>
    <row r="139" spans="1:23" s="3" customFormat="1" ht="12.75" customHeight="1">
      <c r="A139" s="141" t="s">
        <v>69</v>
      </c>
      <c r="B139" s="141"/>
      <c r="C139" s="141"/>
      <c r="D139" s="141"/>
      <c r="E139" s="141"/>
      <c r="F139" s="141"/>
      <c r="G139" s="141"/>
      <c r="H139" s="141"/>
      <c r="I139" s="141"/>
      <c r="J139" s="141"/>
      <c r="K139" s="141"/>
      <c r="M139" s="80"/>
      <c r="N139" s="91"/>
      <c r="O139" s="91"/>
      <c r="P139" s="91"/>
      <c r="Q139" s="91"/>
      <c r="R139" s="91"/>
      <c r="S139" s="91"/>
      <c r="T139" s="91"/>
      <c r="U139" s="91"/>
      <c r="V139" s="91"/>
      <c r="W139" s="91"/>
    </row>
    <row r="140" spans="1:23" s="3" customFormat="1" ht="5.0999999999999996" customHeight="1">
      <c r="A140" s="138"/>
      <c r="B140" s="138"/>
      <c r="C140" s="138"/>
      <c r="D140" s="138"/>
      <c r="E140" s="138"/>
      <c r="F140" s="138"/>
      <c r="G140" s="138"/>
      <c r="H140" s="138"/>
      <c r="I140" s="138"/>
      <c r="J140" s="138"/>
      <c r="K140" s="138"/>
      <c r="M140" s="86"/>
    </row>
    <row r="141" spans="1:23" s="3" customFormat="1" ht="12.75" customHeight="1">
      <c r="A141" s="144" t="s">
        <v>5</v>
      </c>
      <c r="B141" s="141"/>
      <c r="C141" s="141"/>
      <c r="D141" s="141"/>
      <c r="E141" s="141"/>
      <c r="F141" s="141"/>
      <c r="G141" s="141"/>
      <c r="H141" s="141"/>
      <c r="I141" s="141"/>
      <c r="J141" s="141"/>
      <c r="K141" s="141"/>
      <c r="M141" s="86"/>
    </row>
    <row r="142" spans="1:23" s="2" customFormat="1">
      <c r="A142" s="1" t="s">
        <v>0</v>
      </c>
      <c r="B142" s="145" t="s">
        <v>6</v>
      </c>
      <c r="C142" s="145"/>
      <c r="D142" s="145"/>
      <c r="E142" s="146" t="s">
        <v>177</v>
      </c>
      <c r="F142" s="146"/>
      <c r="G142" s="146"/>
      <c r="H142" s="146"/>
      <c r="I142" s="146"/>
      <c r="J142" s="146"/>
      <c r="K142" s="146"/>
      <c r="M142" s="121" t="s">
        <v>176</v>
      </c>
    </row>
    <row r="143" spans="1:23" s="2" customFormat="1" ht="27" customHeight="1">
      <c r="A143" s="1" t="s">
        <v>1</v>
      </c>
      <c r="B143" s="5" t="s">
        <v>7</v>
      </c>
      <c r="C143" s="1"/>
      <c r="D143" s="1"/>
      <c r="E143" s="141" t="s">
        <v>70</v>
      </c>
      <c r="F143" s="141"/>
      <c r="G143" s="141"/>
      <c r="H143" s="141"/>
      <c r="I143" s="141"/>
      <c r="J143" s="141"/>
      <c r="K143" s="141"/>
      <c r="M143" s="96"/>
    </row>
    <row r="144" spans="1:23" s="2" customFormat="1">
      <c r="A144" s="1" t="s">
        <v>2</v>
      </c>
      <c r="B144" s="5" t="s">
        <v>8</v>
      </c>
      <c r="C144" s="1"/>
      <c r="D144" s="1"/>
      <c r="E144" s="146" t="str">
        <f>A10</f>
        <v>JN–24–22</v>
      </c>
      <c r="F144" s="146"/>
      <c r="G144" s="146"/>
      <c r="H144" s="146"/>
      <c r="I144" s="146"/>
      <c r="J144" s="146"/>
      <c r="K144" s="146"/>
      <c r="M144" s="96"/>
    </row>
    <row r="145" spans="1:23" s="2" customFormat="1" ht="26.1" customHeight="1">
      <c r="A145" s="1" t="s">
        <v>3</v>
      </c>
      <c r="B145" s="5" t="s">
        <v>9</v>
      </c>
      <c r="C145" s="1"/>
      <c r="D145" s="1"/>
      <c r="E145" s="147" t="str">
        <f>A12</f>
        <v>Godišnja nabava autoguma za teretna i osobna vozila, te strojeve, za IVKOM d.d., Ivanec</v>
      </c>
      <c r="F145" s="147"/>
      <c r="G145" s="147"/>
      <c r="H145" s="147"/>
      <c r="I145" s="147"/>
      <c r="J145" s="147"/>
      <c r="K145" s="147"/>
      <c r="M145" s="96"/>
    </row>
    <row r="146" spans="1:23" s="2" customFormat="1">
      <c r="A146" s="1" t="s">
        <v>4</v>
      </c>
      <c r="B146" s="5" t="s">
        <v>168</v>
      </c>
      <c r="C146" s="1"/>
      <c r="D146" s="1"/>
      <c r="F146" s="2" t="str">
        <f>A155</f>
        <v xml:space="preserve">14.11.2022. godine, u 11:00 sati (lokalno vrijeme). </v>
      </c>
      <c r="M146" s="96"/>
    </row>
    <row r="147" spans="1:23" s="3" customFormat="1" ht="5.0999999999999996" customHeight="1">
      <c r="A147" s="138"/>
      <c r="B147" s="138"/>
      <c r="C147" s="138"/>
      <c r="D147" s="138"/>
      <c r="E147" s="138"/>
      <c r="F147" s="138"/>
      <c r="G147" s="138"/>
      <c r="H147" s="138"/>
      <c r="I147" s="138"/>
      <c r="J147" s="138"/>
      <c r="K147" s="138"/>
      <c r="M147" s="90"/>
    </row>
    <row r="148" spans="1:23" s="3" customFormat="1" ht="13.5" customHeight="1">
      <c r="A148" s="135" t="s">
        <v>73</v>
      </c>
      <c r="B148" s="135"/>
      <c r="C148" s="135"/>
      <c r="D148" s="135"/>
      <c r="E148" s="135"/>
      <c r="F148" s="135"/>
      <c r="G148" s="135"/>
      <c r="H148" s="135"/>
      <c r="I148" s="135"/>
      <c r="J148" s="135"/>
      <c r="K148" s="135"/>
      <c r="M148" s="115"/>
      <c r="N148" s="115"/>
      <c r="O148" s="115"/>
      <c r="P148" s="115"/>
      <c r="Q148" s="115"/>
      <c r="R148" s="115"/>
      <c r="S148" s="115"/>
      <c r="T148" s="115"/>
      <c r="U148" s="115"/>
      <c r="V148" s="115"/>
      <c r="W148" s="115"/>
    </row>
    <row r="149" spans="1:23" s="3" customFormat="1" ht="12.75" customHeight="1">
      <c r="A149" s="141" t="str">
        <f>M142</f>
        <v>IVKOM d.d., Ivanec, Vladimira Nazora 96b, 42240 Ivanec.</v>
      </c>
      <c r="B149" s="141"/>
      <c r="C149" s="141"/>
      <c r="D149" s="141"/>
      <c r="E149" s="141"/>
      <c r="F149" s="141"/>
      <c r="G149" s="141"/>
      <c r="H149" s="141"/>
      <c r="I149" s="141"/>
      <c r="J149" s="141"/>
      <c r="K149" s="141"/>
      <c r="M149" s="91"/>
      <c r="N149" s="91"/>
      <c r="O149" s="91"/>
      <c r="P149" s="91"/>
      <c r="Q149" s="91"/>
      <c r="R149" s="91"/>
      <c r="S149" s="91"/>
      <c r="T149" s="91"/>
      <c r="U149" s="91"/>
      <c r="V149" s="91"/>
      <c r="W149" s="91"/>
    </row>
    <row r="150" spans="1:23" s="3" customFormat="1" ht="5.0999999999999996" customHeight="1">
      <c r="A150" s="138"/>
      <c r="B150" s="138"/>
      <c r="C150" s="138"/>
      <c r="D150" s="138"/>
      <c r="E150" s="138"/>
      <c r="F150" s="138"/>
      <c r="G150" s="138"/>
      <c r="H150" s="138"/>
      <c r="I150" s="138"/>
      <c r="J150" s="138"/>
      <c r="K150" s="138"/>
      <c r="M150" s="90"/>
    </row>
    <row r="151" spans="1:23" s="3" customFormat="1" ht="13.5" customHeight="1">
      <c r="A151" s="135" t="s">
        <v>71</v>
      </c>
      <c r="B151" s="135"/>
      <c r="C151" s="135"/>
      <c r="D151" s="135"/>
      <c r="E151" s="135"/>
      <c r="F151" s="135"/>
      <c r="G151" s="135"/>
      <c r="H151" s="135"/>
      <c r="I151" s="135"/>
      <c r="J151" s="135"/>
      <c r="K151" s="135"/>
      <c r="M151" s="115"/>
      <c r="N151" s="115"/>
      <c r="O151" s="115"/>
      <c r="P151" s="115"/>
      <c r="Q151" s="115"/>
      <c r="R151" s="115"/>
      <c r="S151" s="115"/>
      <c r="T151" s="115"/>
      <c r="U151" s="115"/>
      <c r="V151" s="115"/>
      <c r="W151" s="115"/>
    </row>
    <row r="152" spans="1:23" s="3" customFormat="1" ht="12.75" customHeight="1">
      <c r="A152" s="141" t="str">
        <f>A149</f>
        <v>IVKOM d.d., Ivanec, Vladimira Nazora 96b, 42240 Ivanec.</v>
      </c>
      <c r="B152" s="141"/>
      <c r="C152" s="141"/>
      <c r="D152" s="141"/>
      <c r="E152" s="141"/>
      <c r="F152" s="141"/>
      <c r="G152" s="141"/>
      <c r="H152" s="141"/>
      <c r="I152" s="141"/>
      <c r="J152" s="141"/>
      <c r="K152" s="141"/>
      <c r="M152" s="91"/>
      <c r="N152" s="91"/>
      <c r="O152" s="91"/>
      <c r="P152" s="91"/>
      <c r="Q152" s="91"/>
      <c r="R152" s="91"/>
      <c r="S152" s="91"/>
      <c r="T152" s="91"/>
      <c r="U152" s="91"/>
      <c r="V152" s="91"/>
      <c r="W152" s="91"/>
    </row>
    <row r="153" spans="1:23" s="3" customFormat="1" ht="5.0999999999999996" customHeight="1">
      <c r="A153" s="138"/>
      <c r="B153" s="138"/>
      <c r="C153" s="138"/>
      <c r="D153" s="138"/>
      <c r="E153" s="138"/>
      <c r="F153" s="138"/>
      <c r="G153" s="138"/>
      <c r="H153" s="138"/>
      <c r="I153" s="138"/>
      <c r="J153" s="138"/>
      <c r="K153" s="138"/>
      <c r="M153" s="90"/>
    </row>
    <row r="154" spans="1:23" s="3" customFormat="1" ht="13.5" customHeight="1">
      <c r="A154" s="135" t="s">
        <v>72</v>
      </c>
      <c r="B154" s="135"/>
      <c r="C154" s="135"/>
      <c r="D154" s="135"/>
      <c r="E154" s="135"/>
      <c r="F154" s="135"/>
      <c r="G154" s="135"/>
      <c r="H154" s="135"/>
      <c r="I154" s="135"/>
      <c r="J154" s="135"/>
      <c r="K154" s="135"/>
      <c r="M154" s="115"/>
      <c r="N154" s="115"/>
      <c r="O154" s="115"/>
      <c r="P154" s="115"/>
      <c r="Q154" s="115"/>
      <c r="R154" s="115"/>
      <c r="S154" s="115"/>
      <c r="T154" s="115"/>
      <c r="U154" s="115"/>
      <c r="V154" s="115"/>
      <c r="W154" s="115"/>
    </row>
    <row r="155" spans="1:23" s="3" customFormat="1" ht="12.75" customHeight="1">
      <c r="A155" s="140" t="s">
        <v>256</v>
      </c>
      <c r="B155" s="140"/>
      <c r="C155" s="140"/>
      <c r="D155" s="140"/>
      <c r="E155" s="140"/>
      <c r="F155" s="140"/>
      <c r="G155" s="140"/>
      <c r="H155" s="140"/>
      <c r="I155" s="140"/>
      <c r="J155" s="140"/>
      <c r="K155" s="140"/>
      <c r="M155" s="91"/>
      <c r="N155" s="91"/>
      <c r="O155" s="91"/>
      <c r="P155" s="91"/>
      <c r="Q155" s="91"/>
      <c r="R155" s="91"/>
      <c r="S155" s="91"/>
      <c r="T155" s="91"/>
      <c r="U155" s="91"/>
      <c r="V155" s="91"/>
      <c r="W155" s="91"/>
    </row>
    <row r="156" spans="1:23" s="3" customFormat="1" ht="5.0999999999999996" customHeight="1">
      <c r="A156" s="138"/>
      <c r="B156" s="138"/>
      <c r="C156" s="138"/>
      <c r="D156" s="138"/>
      <c r="E156" s="138"/>
      <c r="F156" s="138"/>
      <c r="G156" s="138"/>
      <c r="H156" s="138"/>
      <c r="I156" s="138"/>
      <c r="J156" s="138"/>
      <c r="K156" s="138"/>
      <c r="M156" s="90"/>
    </row>
    <row r="157" spans="1:23" s="3" customFormat="1" ht="13.5" customHeight="1">
      <c r="A157" s="135" t="s">
        <v>74</v>
      </c>
      <c r="B157" s="135"/>
      <c r="C157" s="135"/>
      <c r="D157" s="135"/>
      <c r="E157" s="135"/>
      <c r="F157" s="135"/>
      <c r="G157" s="135"/>
      <c r="H157" s="135"/>
      <c r="I157" s="135"/>
      <c r="J157" s="135"/>
      <c r="K157" s="135"/>
      <c r="M157" s="115"/>
      <c r="N157" s="115"/>
      <c r="O157" s="115"/>
      <c r="P157" s="115"/>
      <c r="Q157" s="115"/>
      <c r="R157" s="115"/>
      <c r="S157" s="115"/>
      <c r="T157" s="115"/>
      <c r="U157" s="115"/>
      <c r="V157" s="115"/>
      <c r="W157" s="115"/>
    </row>
    <row r="158" spans="1:23" s="3" customFormat="1" ht="12.75" customHeight="1">
      <c r="A158" s="135" t="s">
        <v>220</v>
      </c>
      <c r="B158" s="135"/>
      <c r="C158" s="135"/>
      <c r="D158" s="135"/>
      <c r="E158" s="135"/>
      <c r="F158" s="135"/>
      <c r="G158" s="135"/>
      <c r="H158" s="135"/>
      <c r="I158" s="135"/>
      <c r="J158" s="135"/>
      <c r="K158" s="135"/>
      <c r="M158" s="91"/>
      <c r="N158" s="91"/>
      <c r="O158" s="91"/>
      <c r="P158" s="91"/>
      <c r="Q158" s="91"/>
      <c r="R158" s="91"/>
      <c r="S158" s="91"/>
      <c r="T158" s="91"/>
      <c r="U158" s="91"/>
      <c r="V158" s="91"/>
      <c r="W158" s="91"/>
    </row>
    <row r="159" spans="1:23" ht="12.75" customHeight="1">
      <c r="A159" s="143"/>
      <c r="B159" s="143"/>
      <c r="C159" s="143"/>
      <c r="D159" s="143"/>
      <c r="E159" s="143"/>
      <c r="F159" s="143"/>
      <c r="G159" s="143"/>
      <c r="H159" s="143"/>
      <c r="I159" s="143"/>
      <c r="J159" s="143"/>
      <c r="K159" s="143"/>
      <c r="M159" s="93"/>
    </row>
    <row r="160" spans="1:23" s="16" customFormat="1" ht="12.75" customHeight="1">
      <c r="A160" s="85" t="s">
        <v>170</v>
      </c>
      <c r="B160" s="139" t="s">
        <v>75</v>
      </c>
      <c r="C160" s="139"/>
      <c r="D160" s="139"/>
      <c r="E160" s="139"/>
      <c r="F160" s="139"/>
      <c r="G160" s="139"/>
      <c r="H160" s="139"/>
      <c r="I160" s="139"/>
      <c r="J160" s="139"/>
      <c r="K160" s="139"/>
      <c r="M160" s="94"/>
    </row>
    <row r="161" spans="1:23" s="3" customFormat="1" ht="4.5" customHeight="1">
      <c r="A161" s="138"/>
      <c r="B161" s="138"/>
      <c r="C161" s="138"/>
      <c r="D161" s="138"/>
      <c r="E161" s="138"/>
      <c r="F161" s="138"/>
      <c r="G161" s="138"/>
      <c r="H161" s="138"/>
      <c r="I161" s="138"/>
      <c r="J161" s="138"/>
      <c r="K161" s="138"/>
      <c r="M161" s="90"/>
    </row>
    <row r="162" spans="1:23" s="3" customFormat="1" ht="12.75" customHeight="1">
      <c r="A162" s="135" t="s">
        <v>223</v>
      </c>
      <c r="B162" s="135"/>
      <c r="C162" s="135"/>
      <c r="D162" s="135"/>
      <c r="E162" s="135"/>
      <c r="F162" s="135"/>
      <c r="G162" s="135"/>
      <c r="H162" s="135"/>
      <c r="I162" s="135"/>
      <c r="J162" s="135"/>
      <c r="K162" s="135"/>
      <c r="M162" s="91"/>
    </row>
    <row r="163" spans="1:23" s="3" customFormat="1" ht="39.950000000000003" customHeight="1">
      <c r="A163" s="148" t="s">
        <v>76</v>
      </c>
      <c r="B163" s="138"/>
      <c r="C163" s="138"/>
      <c r="D163" s="138"/>
      <c r="E163" s="138"/>
      <c r="F163" s="138"/>
      <c r="G163" s="138"/>
      <c r="H163" s="138"/>
      <c r="I163" s="138"/>
      <c r="J163" s="138"/>
      <c r="K163" s="138"/>
      <c r="M163" s="90"/>
    </row>
    <row r="164" spans="1:23" s="3" customFormat="1" ht="5.0999999999999996" customHeight="1">
      <c r="A164" s="138"/>
      <c r="B164" s="138"/>
      <c r="C164" s="138"/>
      <c r="D164" s="138"/>
      <c r="E164" s="138"/>
      <c r="F164" s="138"/>
      <c r="G164" s="138"/>
      <c r="H164" s="138"/>
      <c r="I164" s="138"/>
      <c r="J164" s="138"/>
      <c r="K164" s="138"/>
      <c r="M164" s="90"/>
    </row>
    <row r="165" spans="1:23" s="3" customFormat="1" ht="12.75" customHeight="1">
      <c r="A165" s="138" t="s">
        <v>77</v>
      </c>
      <c r="B165" s="138"/>
      <c r="C165" s="138"/>
      <c r="D165" s="138"/>
      <c r="E165" s="138"/>
      <c r="F165" s="138"/>
      <c r="G165" s="138"/>
      <c r="H165" s="138"/>
      <c r="I165" s="138"/>
      <c r="J165" s="138"/>
      <c r="K165" s="138"/>
      <c r="M165" s="91"/>
    </row>
    <row r="166" spans="1:23" s="3" customFormat="1" ht="27" customHeight="1">
      <c r="A166" s="135" t="s">
        <v>185</v>
      </c>
      <c r="B166" s="135"/>
      <c r="C166" s="135"/>
      <c r="D166" s="135"/>
      <c r="E166" s="135"/>
      <c r="F166" s="135"/>
      <c r="G166" s="135"/>
      <c r="H166" s="135"/>
      <c r="I166" s="135"/>
      <c r="J166" s="135"/>
      <c r="K166" s="135"/>
      <c r="M166" s="91"/>
      <c r="N166" s="91"/>
      <c r="O166" s="91"/>
      <c r="P166" s="91"/>
      <c r="Q166" s="91"/>
      <c r="R166" s="91"/>
      <c r="S166" s="91"/>
      <c r="T166" s="91"/>
      <c r="U166" s="91"/>
      <c r="V166" s="91"/>
      <c r="W166" s="91"/>
    </row>
    <row r="167" spans="1:23" ht="8.1" customHeight="1"/>
    <row r="168" spans="1:23" ht="8.1" customHeight="1"/>
    <row r="169" spans="1:23" ht="8.1" customHeight="1"/>
    <row r="170" spans="1:23" ht="12.75" customHeight="1">
      <c r="A170" s="142" t="s">
        <v>257</v>
      </c>
      <c r="B170" s="142"/>
      <c r="C170" s="142"/>
      <c r="D170" s="142"/>
      <c r="J170" s="1" t="s">
        <v>178</v>
      </c>
      <c r="K170" s="75" t="s">
        <v>258</v>
      </c>
    </row>
    <row r="171" spans="1:23" ht="12.75" customHeight="1">
      <c r="K171" s="81" t="s">
        <v>189</v>
      </c>
    </row>
    <row r="172" spans="1:23" ht="12.75" customHeight="1">
      <c r="K172" s="4"/>
    </row>
  </sheetData>
  <mergeCells count="161">
    <mergeCell ref="A72:K72"/>
    <mergeCell ref="A74:K74"/>
    <mergeCell ref="A50:K50"/>
    <mergeCell ref="A51:K51"/>
    <mergeCell ref="A39:K39"/>
    <mergeCell ref="B119:K119"/>
    <mergeCell ref="C127:K127"/>
    <mergeCell ref="A42:K42"/>
    <mergeCell ref="A48:K48"/>
    <mergeCell ref="A46:K46"/>
    <mergeCell ref="A63:K63"/>
    <mergeCell ref="A65:K65"/>
    <mergeCell ref="A54:K54"/>
    <mergeCell ref="A52:K52"/>
    <mergeCell ref="A53:K53"/>
    <mergeCell ref="A59:K59"/>
    <mergeCell ref="A58:K58"/>
    <mergeCell ref="A57:K57"/>
    <mergeCell ref="A55:K55"/>
    <mergeCell ref="A67:K67"/>
    <mergeCell ref="A56:K56"/>
    <mergeCell ref="A62:K62"/>
    <mergeCell ref="A101:K101"/>
    <mergeCell ref="A47:K47"/>
    <mergeCell ref="A45:K45"/>
    <mergeCell ref="B26:K26"/>
    <mergeCell ref="C27:K27"/>
    <mergeCell ref="C28:K28"/>
    <mergeCell ref="C29:K29"/>
    <mergeCell ref="C30:K30"/>
    <mergeCell ref="C31:K31"/>
    <mergeCell ref="C32:K32"/>
    <mergeCell ref="C33:K33"/>
    <mergeCell ref="B34:K34"/>
    <mergeCell ref="B35:K35"/>
    <mergeCell ref="A36:K36"/>
    <mergeCell ref="A41:K41"/>
    <mergeCell ref="B118:K118"/>
    <mergeCell ref="A75:K75"/>
    <mergeCell ref="A99:K99"/>
    <mergeCell ref="A25:K25"/>
    <mergeCell ref="A83:K83"/>
    <mergeCell ref="A76:K76"/>
    <mergeCell ref="A40:K40"/>
    <mergeCell ref="A87:K87"/>
    <mergeCell ref="C88:D88"/>
    <mergeCell ref="A84:K84"/>
    <mergeCell ref="A96:K96"/>
    <mergeCell ref="A97:K97"/>
    <mergeCell ref="A60:K60"/>
    <mergeCell ref="A61:K61"/>
    <mergeCell ref="A79:K79"/>
    <mergeCell ref="A77:K77"/>
    <mergeCell ref="A78:K78"/>
    <mergeCell ref="A73:K73"/>
    <mergeCell ref="A68:K68"/>
    <mergeCell ref="A69:K69"/>
    <mergeCell ref="A80:K80"/>
    <mergeCell ref="A43:K43"/>
    <mergeCell ref="B44:K44"/>
    <mergeCell ref="A66:K66"/>
    <mergeCell ref="M1:M5"/>
    <mergeCell ref="A14:K14"/>
    <mergeCell ref="A8:K8"/>
    <mergeCell ref="A9:K9"/>
    <mergeCell ref="A10:K10"/>
    <mergeCell ref="B19:K19"/>
    <mergeCell ref="A71:K71"/>
    <mergeCell ref="A13:K13"/>
    <mergeCell ref="A20:K20"/>
    <mergeCell ref="A21:K21"/>
    <mergeCell ref="A22:K22"/>
    <mergeCell ref="A70:K70"/>
    <mergeCell ref="A11:K11"/>
    <mergeCell ref="A12:K12"/>
    <mergeCell ref="A15:K15"/>
    <mergeCell ref="A17:K17"/>
    <mergeCell ref="A18:K18"/>
    <mergeCell ref="A49:K49"/>
    <mergeCell ref="A23:K23"/>
    <mergeCell ref="A24:K24"/>
    <mergeCell ref="A37:K37"/>
    <mergeCell ref="A38:K38"/>
    <mergeCell ref="A16:K16"/>
    <mergeCell ref="A64:K64"/>
    <mergeCell ref="A158:K158"/>
    <mergeCell ref="A164:K164"/>
    <mergeCell ref="A157:K157"/>
    <mergeCell ref="A159:K159"/>
    <mergeCell ref="A170:D170"/>
    <mergeCell ref="A136:K136"/>
    <mergeCell ref="A141:K141"/>
    <mergeCell ref="B142:D142"/>
    <mergeCell ref="E142:K142"/>
    <mergeCell ref="E143:K143"/>
    <mergeCell ref="E144:K144"/>
    <mergeCell ref="E145:K145"/>
    <mergeCell ref="A166:K166"/>
    <mergeCell ref="A165:K165"/>
    <mergeCell ref="A162:K162"/>
    <mergeCell ref="A139:K139"/>
    <mergeCell ref="A163:K163"/>
    <mergeCell ref="A156:K156"/>
    <mergeCell ref="A154:K154"/>
    <mergeCell ref="A161:K161"/>
    <mergeCell ref="A137:K137"/>
    <mergeCell ref="A138:K138"/>
    <mergeCell ref="A152:K152"/>
    <mergeCell ref="A153:K153"/>
    <mergeCell ref="A121:K121"/>
    <mergeCell ref="B122:K122"/>
    <mergeCell ref="A123:K123"/>
    <mergeCell ref="A124:K124"/>
    <mergeCell ref="B125:K125"/>
    <mergeCell ref="C126:K126"/>
    <mergeCell ref="B120:K120"/>
    <mergeCell ref="A150:K150"/>
    <mergeCell ref="A151:K151"/>
    <mergeCell ref="A147:K147"/>
    <mergeCell ref="A148:K148"/>
    <mergeCell ref="A149:K149"/>
    <mergeCell ref="A140:K140"/>
    <mergeCell ref="B160:K160"/>
    <mergeCell ref="A155:K155"/>
    <mergeCell ref="B117:K117"/>
    <mergeCell ref="A104:K104"/>
    <mergeCell ref="B102:K102"/>
    <mergeCell ref="C106:K106"/>
    <mergeCell ref="A103:K103"/>
    <mergeCell ref="A133:K133"/>
    <mergeCell ref="A134:K134"/>
    <mergeCell ref="A135:K135"/>
    <mergeCell ref="A130:K130"/>
    <mergeCell ref="A131:K131"/>
    <mergeCell ref="B129:K129"/>
    <mergeCell ref="A132:K132"/>
    <mergeCell ref="B116:K116"/>
    <mergeCell ref="A108:K108"/>
    <mergeCell ref="A109:K109"/>
    <mergeCell ref="B110:K110"/>
    <mergeCell ref="B111:K111"/>
    <mergeCell ref="A128:K128"/>
    <mergeCell ref="A112:K112"/>
    <mergeCell ref="A114:K114"/>
    <mergeCell ref="A115:K115"/>
    <mergeCell ref="A105:K105"/>
    <mergeCell ref="A100:K100"/>
    <mergeCell ref="A98:K98"/>
    <mergeCell ref="A81:K81"/>
    <mergeCell ref="A82:K82"/>
    <mergeCell ref="B113:K113"/>
    <mergeCell ref="D107:K107"/>
    <mergeCell ref="A89:K89"/>
    <mergeCell ref="A90:K90"/>
    <mergeCell ref="A91:K91"/>
    <mergeCell ref="A92:K92"/>
    <mergeCell ref="A93:K93"/>
    <mergeCell ref="A94:K94"/>
    <mergeCell ref="A95:K95"/>
    <mergeCell ref="A85:K85"/>
    <mergeCell ref="A86:K86"/>
  </mergeCells>
  <phoneticPr fontId="54" type="noConversion"/>
  <pageMargins left="0.59055118110236227" right="0.59055118110236227" top="0.47244094488188981" bottom="0.39370078740157483" header="0.23622047244094491" footer="0.19685039370078741"/>
  <pageSetup paperSize="9" orientation="portrait" r:id="rId1"/>
  <headerFooter differentFirst="1">
    <oddHeader>&amp;C&amp;"Arial,Podebljano"&amp;8&amp;U-------------------------------------------------------------Poziv za dostavu ponude jednostavne vrijednosti -------------------------------------------------------------</oddHeader>
    <oddFooter>&amp;R&amp;"Arial,Podebljano"&amp;8str.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00FF"/>
  </sheetPr>
  <dimension ref="A1:F30"/>
  <sheetViews>
    <sheetView zoomScaleNormal="100" workbookViewId="0">
      <selection activeCell="F4" sqref="F4"/>
    </sheetView>
  </sheetViews>
  <sheetFormatPr defaultRowHeight="15"/>
  <cols>
    <col min="1" max="1" width="4.85546875" style="8" customWidth="1"/>
    <col min="2" max="2" width="34.42578125" style="6" customWidth="1"/>
    <col min="3" max="3" width="52.5703125" style="7" customWidth="1"/>
    <col min="4" max="4" width="4.140625" style="6" customWidth="1"/>
    <col min="5" max="5" width="3.42578125" style="6" customWidth="1"/>
    <col min="6" max="6" width="111.140625" style="6" customWidth="1"/>
    <col min="7" max="16384" width="9.140625" style="6"/>
  </cols>
  <sheetData>
    <row r="1" spans="1:6" ht="26.1" customHeight="1" thickBot="1">
      <c r="A1" s="162" t="s">
        <v>105</v>
      </c>
      <c r="B1" s="163"/>
      <c r="C1" s="164"/>
      <c r="F1" s="168" t="s">
        <v>151</v>
      </c>
    </row>
    <row r="2" spans="1:6" ht="21" customHeight="1">
      <c r="A2" s="58" t="s">
        <v>0</v>
      </c>
      <c r="B2" s="59" t="s">
        <v>80</v>
      </c>
      <c r="C2" s="60" t="s">
        <v>78</v>
      </c>
      <c r="F2" s="168"/>
    </row>
    <row r="3" spans="1:6" ht="21" customHeight="1">
      <c r="A3" s="19" t="s">
        <v>10</v>
      </c>
      <c r="B3" s="20" t="s">
        <v>25</v>
      </c>
      <c r="C3" s="36" t="s">
        <v>179</v>
      </c>
      <c r="F3" s="168"/>
    </row>
    <row r="4" spans="1:6" ht="21" customHeight="1">
      <c r="A4" s="19" t="s">
        <v>11</v>
      </c>
      <c r="B4" s="20" t="s">
        <v>79</v>
      </c>
      <c r="C4" s="36" t="s">
        <v>259</v>
      </c>
    </row>
    <row r="5" spans="1:6" ht="27.95" customHeight="1">
      <c r="A5" s="19" t="s">
        <v>12</v>
      </c>
      <c r="B5" s="20" t="s">
        <v>44</v>
      </c>
      <c r="C5" s="36" t="str">
        <f>'Poziv za dostavu ponude'!M13</f>
        <v>Godišnja nabava autoguma za teretna i osobna vozila, te strojeve, za IVKOM d.d., Ivanec</v>
      </c>
    </row>
    <row r="6" spans="1:6" ht="21" customHeight="1">
      <c r="A6" s="19" t="s">
        <v>13</v>
      </c>
      <c r="B6" s="20" t="s">
        <v>104</v>
      </c>
      <c r="C6" s="36" t="str">
        <f>'Poziv za dostavu ponude'!M15</f>
        <v>JN–24–22</v>
      </c>
    </row>
    <row r="7" spans="1:6" ht="21" customHeight="1">
      <c r="A7" s="58" t="s">
        <v>1</v>
      </c>
      <c r="B7" s="59" t="s">
        <v>26</v>
      </c>
      <c r="C7" s="60" t="s">
        <v>81</v>
      </c>
    </row>
    <row r="8" spans="1:6" ht="30" customHeight="1">
      <c r="A8" s="19" t="s">
        <v>14</v>
      </c>
      <c r="B8" s="20" t="s">
        <v>33</v>
      </c>
      <c r="C8" s="49"/>
    </row>
    <row r="9" spans="1:6" ht="21" customHeight="1">
      <c r="A9" s="19" t="s">
        <v>15</v>
      </c>
      <c r="B9" s="20" t="s">
        <v>82</v>
      </c>
      <c r="C9" s="49"/>
    </row>
    <row r="10" spans="1:6" ht="21" customHeight="1">
      <c r="A10" s="19" t="s">
        <v>16</v>
      </c>
      <c r="B10" s="20" t="s">
        <v>32</v>
      </c>
      <c r="C10" s="49"/>
    </row>
    <row r="11" spans="1:6" ht="21" customHeight="1">
      <c r="A11" s="19" t="s">
        <v>17</v>
      </c>
      <c r="B11" s="20" t="s">
        <v>83</v>
      </c>
      <c r="C11" s="49"/>
    </row>
    <row r="12" spans="1:6" ht="21" customHeight="1">
      <c r="A12" s="19" t="s">
        <v>18</v>
      </c>
      <c r="B12" s="20" t="s">
        <v>84</v>
      </c>
      <c r="C12" s="49"/>
      <c r="F12" s="8"/>
    </row>
    <row r="13" spans="1:6" ht="21" customHeight="1">
      <c r="A13" s="19" t="s">
        <v>19</v>
      </c>
      <c r="B13" s="20" t="s">
        <v>85</v>
      </c>
      <c r="C13" s="49"/>
      <c r="F13" s="8"/>
    </row>
    <row r="14" spans="1:6" ht="21" customHeight="1">
      <c r="A14" s="19" t="s">
        <v>20</v>
      </c>
      <c r="B14" s="20" t="s">
        <v>86</v>
      </c>
      <c r="C14" s="49"/>
      <c r="F14" s="8"/>
    </row>
    <row r="15" spans="1:6" ht="30" customHeight="1">
      <c r="A15" s="19" t="s">
        <v>21</v>
      </c>
      <c r="B15" s="20" t="s">
        <v>87</v>
      </c>
      <c r="C15" s="49"/>
      <c r="F15" s="8"/>
    </row>
    <row r="16" spans="1:6" ht="21" customHeight="1">
      <c r="A16" s="19" t="s">
        <v>28</v>
      </c>
      <c r="B16" s="20" t="s">
        <v>88</v>
      </c>
      <c r="C16" s="49"/>
      <c r="F16" s="8"/>
    </row>
    <row r="17" spans="1:6" ht="21" customHeight="1">
      <c r="A17" s="19" t="s">
        <v>29</v>
      </c>
      <c r="B17" s="20" t="s">
        <v>89</v>
      </c>
      <c r="C17" s="49"/>
    </row>
    <row r="18" spans="1:6" ht="21" customHeight="1">
      <c r="A18" s="19" t="s">
        <v>30</v>
      </c>
      <c r="B18" s="20" t="s">
        <v>90</v>
      </c>
      <c r="C18" s="49"/>
    </row>
    <row r="19" spans="1:6" ht="21" customHeight="1">
      <c r="A19" s="19" t="s">
        <v>31</v>
      </c>
      <c r="B19" s="20" t="s">
        <v>92</v>
      </c>
      <c r="C19" s="49"/>
    </row>
    <row r="20" spans="1:6" ht="21" customHeight="1">
      <c r="A20" s="19" t="s">
        <v>91</v>
      </c>
      <c r="B20" s="20" t="s">
        <v>93</v>
      </c>
      <c r="C20" s="49"/>
    </row>
    <row r="21" spans="1:6" ht="21" customHeight="1">
      <c r="A21" s="58" t="s">
        <v>2</v>
      </c>
      <c r="B21" s="59" t="s">
        <v>94</v>
      </c>
      <c r="C21" s="60" t="s">
        <v>81</v>
      </c>
    </row>
    <row r="22" spans="1:6" ht="21" customHeight="1">
      <c r="A22" s="19" t="s">
        <v>22</v>
      </c>
      <c r="B22" s="20" t="s">
        <v>96</v>
      </c>
      <c r="C22" s="49"/>
    </row>
    <row r="23" spans="1:6" ht="21" customHeight="1">
      <c r="A23" s="19" t="s">
        <v>23</v>
      </c>
      <c r="B23" s="20" t="s">
        <v>114</v>
      </c>
      <c r="C23" s="49"/>
      <c r="F23" s="37" t="s">
        <v>138</v>
      </c>
    </row>
    <row r="24" spans="1:6" ht="21" customHeight="1">
      <c r="A24" s="19" t="s">
        <v>95</v>
      </c>
      <c r="B24" s="20" t="s">
        <v>97</v>
      </c>
      <c r="C24" s="83">
        <f>'Troškovnik-JN-24-22'!F28</f>
        <v>0</v>
      </c>
      <c r="F24" s="38" t="s">
        <v>139</v>
      </c>
    </row>
    <row r="25" spans="1:6" ht="21" customHeight="1">
      <c r="A25" s="19" t="s">
        <v>99</v>
      </c>
      <c r="B25" s="20" t="s">
        <v>98</v>
      </c>
      <c r="C25" s="83">
        <f>'Troškovnik-JN-24-22'!F29</f>
        <v>0</v>
      </c>
      <c r="F25" s="38" t="s">
        <v>140</v>
      </c>
    </row>
    <row r="26" spans="1:6" ht="109.5" customHeight="1">
      <c r="A26" s="19" t="s">
        <v>100</v>
      </c>
      <c r="B26" s="18" t="s">
        <v>106</v>
      </c>
      <c r="C26" s="83">
        <f>'Troškovnik-JN-24-22'!F30</f>
        <v>0</v>
      </c>
      <c r="F26" s="38" t="s">
        <v>141</v>
      </c>
    </row>
    <row r="27" spans="1:6" ht="30" customHeight="1">
      <c r="A27" s="19" t="s">
        <v>101</v>
      </c>
      <c r="B27" s="54" t="s">
        <v>162</v>
      </c>
      <c r="C27" s="49"/>
      <c r="F27" s="47"/>
    </row>
    <row r="28" spans="1:6" ht="30" customHeight="1">
      <c r="A28" s="19" t="s">
        <v>102</v>
      </c>
      <c r="B28" s="17" t="s">
        <v>107</v>
      </c>
      <c r="C28" s="49"/>
    </row>
    <row r="29" spans="1:6" ht="60" customHeight="1">
      <c r="A29" s="19" t="s">
        <v>163</v>
      </c>
      <c r="B29" s="20" t="s">
        <v>103</v>
      </c>
      <c r="C29" s="49"/>
    </row>
    <row r="30" spans="1:6" ht="18" customHeight="1" thickBot="1">
      <c r="A30" s="165" t="s">
        <v>27</v>
      </c>
      <c r="B30" s="166"/>
      <c r="C30" s="167"/>
    </row>
  </sheetData>
  <mergeCells count="3">
    <mergeCell ref="A1:C1"/>
    <mergeCell ref="A30:C30"/>
    <mergeCell ref="F1:F3"/>
  </mergeCells>
  <pageMargins left="0.59055118110236227" right="0.39370078740157483" top="0.47244094488188981" bottom="0.31496062992125984" header="0.27559055118110237" footer="0.2755905511811023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00FF"/>
  </sheetPr>
  <dimension ref="A1:M44"/>
  <sheetViews>
    <sheetView zoomScale="110" zoomScaleNormal="110" workbookViewId="0">
      <selection activeCell="J4" sqref="J4"/>
    </sheetView>
  </sheetViews>
  <sheetFormatPr defaultRowHeight="12.75"/>
  <cols>
    <col min="1" max="1" width="21.140625" style="12" customWidth="1"/>
    <col min="2" max="2" width="14.85546875" style="12" customWidth="1"/>
    <col min="3" max="3" width="6.85546875" style="12" customWidth="1"/>
    <col min="4" max="4" width="7.28515625" style="12" customWidth="1"/>
    <col min="5" max="5" width="9.85546875" style="12" customWidth="1"/>
    <col min="6" max="6" width="10.28515625" style="12" customWidth="1"/>
    <col min="7" max="7" width="10.140625" style="12" customWidth="1"/>
    <col min="8" max="8" width="10.42578125" style="12" customWidth="1"/>
    <col min="9" max="9" width="9.140625" style="12"/>
    <col min="10" max="10" width="91.28515625" style="12" customWidth="1"/>
    <col min="11" max="258" width="9.140625" style="12"/>
    <col min="259" max="259" width="51.5703125" style="12" customWidth="1"/>
    <col min="260" max="260" width="6.85546875" style="12" customWidth="1"/>
    <col min="261" max="261" width="9.28515625" style="12" customWidth="1"/>
    <col min="262" max="262" width="14.28515625" style="12" customWidth="1"/>
    <col min="263" max="263" width="12.5703125" style="12" customWidth="1"/>
    <col min="264" max="264" width="39.42578125" style="12" customWidth="1"/>
    <col min="265" max="514" width="9.140625" style="12"/>
    <col min="515" max="515" width="51.5703125" style="12" customWidth="1"/>
    <col min="516" max="516" width="6.85546875" style="12" customWidth="1"/>
    <col min="517" max="517" width="9.28515625" style="12" customWidth="1"/>
    <col min="518" max="518" width="14.28515625" style="12" customWidth="1"/>
    <col min="519" max="519" width="12.5703125" style="12" customWidth="1"/>
    <col min="520" max="520" width="39.42578125" style="12" customWidth="1"/>
    <col min="521" max="770" width="9.140625" style="12"/>
    <col min="771" max="771" width="51.5703125" style="12" customWidth="1"/>
    <col min="772" max="772" width="6.85546875" style="12" customWidth="1"/>
    <col min="773" max="773" width="9.28515625" style="12" customWidth="1"/>
    <col min="774" max="774" width="14.28515625" style="12" customWidth="1"/>
    <col min="775" max="775" width="12.5703125" style="12" customWidth="1"/>
    <col min="776" max="776" width="39.42578125" style="12" customWidth="1"/>
    <col min="777" max="1026" width="9.140625" style="12"/>
    <col min="1027" max="1027" width="51.5703125" style="12" customWidth="1"/>
    <col min="1028" max="1028" width="6.85546875" style="12" customWidth="1"/>
    <col min="1029" max="1029" width="9.28515625" style="12" customWidth="1"/>
    <col min="1030" max="1030" width="14.28515625" style="12" customWidth="1"/>
    <col min="1031" max="1031" width="12.5703125" style="12" customWidth="1"/>
    <col min="1032" max="1032" width="39.42578125" style="12" customWidth="1"/>
    <col min="1033" max="1282" width="9.140625" style="12"/>
    <col min="1283" max="1283" width="51.5703125" style="12" customWidth="1"/>
    <col min="1284" max="1284" width="6.85546875" style="12" customWidth="1"/>
    <col min="1285" max="1285" width="9.28515625" style="12" customWidth="1"/>
    <col min="1286" max="1286" width="14.28515625" style="12" customWidth="1"/>
    <col min="1287" max="1287" width="12.5703125" style="12" customWidth="1"/>
    <col min="1288" max="1288" width="39.42578125" style="12" customWidth="1"/>
    <col min="1289" max="1538" width="9.140625" style="12"/>
    <col min="1539" max="1539" width="51.5703125" style="12" customWidth="1"/>
    <col min="1540" max="1540" width="6.85546875" style="12" customWidth="1"/>
    <col min="1541" max="1541" width="9.28515625" style="12" customWidth="1"/>
    <col min="1542" max="1542" width="14.28515625" style="12" customWidth="1"/>
    <col min="1543" max="1543" width="12.5703125" style="12" customWidth="1"/>
    <col min="1544" max="1544" width="39.42578125" style="12" customWidth="1"/>
    <col min="1545" max="1794" width="9.140625" style="12"/>
    <col min="1795" max="1795" width="51.5703125" style="12" customWidth="1"/>
    <col min="1796" max="1796" width="6.85546875" style="12" customWidth="1"/>
    <col min="1797" max="1797" width="9.28515625" style="12" customWidth="1"/>
    <col min="1798" max="1798" width="14.28515625" style="12" customWidth="1"/>
    <col min="1799" max="1799" width="12.5703125" style="12" customWidth="1"/>
    <col min="1800" max="1800" width="39.42578125" style="12" customWidth="1"/>
    <col min="1801" max="2050" width="9.140625" style="12"/>
    <col min="2051" max="2051" width="51.5703125" style="12" customWidth="1"/>
    <col min="2052" max="2052" width="6.85546875" style="12" customWidth="1"/>
    <col min="2053" max="2053" width="9.28515625" style="12" customWidth="1"/>
    <col min="2054" max="2054" width="14.28515625" style="12" customWidth="1"/>
    <col min="2055" max="2055" width="12.5703125" style="12" customWidth="1"/>
    <col min="2056" max="2056" width="39.42578125" style="12" customWidth="1"/>
    <col min="2057" max="2306" width="9.140625" style="12"/>
    <col min="2307" max="2307" width="51.5703125" style="12" customWidth="1"/>
    <col min="2308" max="2308" width="6.85546875" style="12" customWidth="1"/>
    <col min="2309" max="2309" width="9.28515625" style="12" customWidth="1"/>
    <col min="2310" max="2310" width="14.28515625" style="12" customWidth="1"/>
    <col min="2311" max="2311" width="12.5703125" style="12" customWidth="1"/>
    <col min="2312" max="2312" width="39.42578125" style="12" customWidth="1"/>
    <col min="2313" max="2562" width="9.140625" style="12"/>
    <col min="2563" max="2563" width="51.5703125" style="12" customWidth="1"/>
    <col min="2564" max="2564" width="6.85546875" style="12" customWidth="1"/>
    <col min="2565" max="2565" width="9.28515625" style="12" customWidth="1"/>
    <col min="2566" max="2566" width="14.28515625" style="12" customWidth="1"/>
    <col min="2567" max="2567" width="12.5703125" style="12" customWidth="1"/>
    <col min="2568" max="2568" width="39.42578125" style="12" customWidth="1"/>
    <col min="2569" max="2818" width="9.140625" style="12"/>
    <col min="2819" max="2819" width="51.5703125" style="12" customWidth="1"/>
    <col min="2820" max="2820" width="6.85546875" style="12" customWidth="1"/>
    <col min="2821" max="2821" width="9.28515625" style="12" customWidth="1"/>
    <col min="2822" max="2822" width="14.28515625" style="12" customWidth="1"/>
    <col min="2823" max="2823" width="12.5703125" style="12" customWidth="1"/>
    <col min="2824" max="2824" width="39.42578125" style="12" customWidth="1"/>
    <col min="2825" max="3074" width="9.140625" style="12"/>
    <col min="3075" max="3075" width="51.5703125" style="12" customWidth="1"/>
    <col min="3076" max="3076" width="6.85546875" style="12" customWidth="1"/>
    <col min="3077" max="3077" width="9.28515625" style="12" customWidth="1"/>
    <col min="3078" max="3078" width="14.28515625" style="12" customWidth="1"/>
    <col min="3079" max="3079" width="12.5703125" style="12" customWidth="1"/>
    <col min="3080" max="3080" width="39.42578125" style="12" customWidth="1"/>
    <col min="3081" max="3330" width="9.140625" style="12"/>
    <col min="3331" max="3331" width="51.5703125" style="12" customWidth="1"/>
    <col min="3332" max="3332" width="6.85546875" style="12" customWidth="1"/>
    <col min="3333" max="3333" width="9.28515625" style="12" customWidth="1"/>
    <col min="3334" max="3334" width="14.28515625" style="12" customWidth="1"/>
    <col min="3335" max="3335" width="12.5703125" style="12" customWidth="1"/>
    <col min="3336" max="3336" width="39.42578125" style="12" customWidth="1"/>
    <col min="3337" max="3586" width="9.140625" style="12"/>
    <col min="3587" max="3587" width="51.5703125" style="12" customWidth="1"/>
    <col min="3588" max="3588" width="6.85546875" style="12" customWidth="1"/>
    <col min="3589" max="3589" width="9.28515625" style="12" customWidth="1"/>
    <col min="3590" max="3590" width="14.28515625" style="12" customWidth="1"/>
    <col min="3591" max="3591" width="12.5703125" style="12" customWidth="1"/>
    <col min="3592" max="3592" width="39.42578125" style="12" customWidth="1"/>
    <col min="3593" max="3842" width="9.140625" style="12"/>
    <col min="3843" max="3843" width="51.5703125" style="12" customWidth="1"/>
    <col min="3844" max="3844" width="6.85546875" style="12" customWidth="1"/>
    <col min="3845" max="3845" width="9.28515625" style="12" customWidth="1"/>
    <col min="3846" max="3846" width="14.28515625" style="12" customWidth="1"/>
    <col min="3847" max="3847" width="12.5703125" style="12" customWidth="1"/>
    <col min="3848" max="3848" width="39.42578125" style="12" customWidth="1"/>
    <col min="3849" max="4098" width="9.140625" style="12"/>
    <col min="4099" max="4099" width="51.5703125" style="12" customWidth="1"/>
    <col min="4100" max="4100" width="6.85546875" style="12" customWidth="1"/>
    <col min="4101" max="4101" width="9.28515625" style="12" customWidth="1"/>
    <col min="4102" max="4102" width="14.28515625" style="12" customWidth="1"/>
    <col min="4103" max="4103" width="12.5703125" style="12" customWidth="1"/>
    <col min="4104" max="4104" width="39.42578125" style="12" customWidth="1"/>
    <col min="4105" max="4354" width="9.140625" style="12"/>
    <col min="4355" max="4355" width="51.5703125" style="12" customWidth="1"/>
    <col min="4356" max="4356" width="6.85546875" style="12" customWidth="1"/>
    <col min="4357" max="4357" width="9.28515625" style="12" customWidth="1"/>
    <col min="4358" max="4358" width="14.28515625" style="12" customWidth="1"/>
    <col min="4359" max="4359" width="12.5703125" style="12" customWidth="1"/>
    <col min="4360" max="4360" width="39.42578125" style="12" customWidth="1"/>
    <col min="4361" max="4610" width="9.140625" style="12"/>
    <col min="4611" max="4611" width="51.5703125" style="12" customWidth="1"/>
    <col min="4612" max="4612" width="6.85546875" style="12" customWidth="1"/>
    <col min="4613" max="4613" width="9.28515625" style="12" customWidth="1"/>
    <col min="4614" max="4614" width="14.28515625" style="12" customWidth="1"/>
    <col min="4615" max="4615" width="12.5703125" style="12" customWidth="1"/>
    <col min="4616" max="4616" width="39.42578125" style="12" customWidth="1"/>
    <col min="4617" max="4866" width="9.140625" style="12"/>
    <col min="4867" max="4867" width="51.5703125" style="12" customWidth="1"/>
    <col min="4868" max="4868" width="6.85546875" style="12" customWidth="1"/>
    <col min="4869" max="4869" width="9.28515625" style="12" customWidth="1"/>
    <col min="4870" max="4870" width="14.28515625" style="12" customWidth="1"/>
    <col min="4871" max="4871" width="12.5703125" style="12" customWidth="1"/>
    <col min="4872" max="4872" width="39.42578125" style="12" customWidth="1"/>
    <col min="4873" max="5122" width="9.140625" style="12"/>
    <col min="5123" max="5123" width="51.5703125" style="12" customWidth="1"/>
    <col min="5124" max="5124" width="6.85546875" style="12" customWidth="1"/>
    <col min="5125" max="5125" width="9.28515625" style="12" customWidth="1"/>
    <col min="5126" max="5126" width="14.28515625" style="12" customWidth="1"/>
    <col min="5127" max="5127" width="12.5703125" style="12" customWidth="1"/>
    <col min="5128" max="5128" width="39.42578125" style="12" customWidth="1"/>
    <col min="5129" max="5378" width="9.140625" style="12"/>
    <col min="5379" max="5379" width="51.5703125" style="12" customWidth="1"/>
    <col min="5380" max="5380" width="6.85546875" style="12" customWidth="1"/>
    <col min="5381" max="5381" width="9.28515625" style="12" customWidth="1"/>
    <col min="5382" max="5382" width="14.28515625" style="12" customWidth="1"/>
    <col min="5383" max="5383" width="12.5703125" style="12" customWidth="1"/>
    <col min="5384" max="5384" width="39.42578125" style="12" customWidth="1"/>
    <col min="5385" max="5634" width="9.140625" style="12"/>
    <col min="5635" max="5635" width="51.5703125" style="12" customWidth="1"/>
    <col min="5636" max="5636" width="6.85546875" style="12" customWidth="1"/>
    <col min="5637" max="5637" width="9.28515625" style="12" customWidth="1"/>
    <col min="5638" max="5638" width="14.28515625" style="12" customWidth="1"/>
    <col min="5639" max="5639" width="12.5703125" style="12" customWidth="1"/>
    <col min="5640" max="5640" width="39.42578125" style="12" customWidth="1"/>
    <col min="5641" max="5890" width="9.140625" style="12"/>
    <col min="5891" max="5891" width="51.5703125" style="12" customWidth="1"/>
    <col min="5892" max="5892" width="6.85546875" style="12" customWidth="1"/>
    <col min="5893" max="5893" width="9.28515625" style="12" customWidth="1"/>
    <col min="5894" max="5894" width="14.28515625" style="12" customWidth="1"/>
    <col min="5895" max="5895" width="12.5703125" style="12" customWidth="1"/>
    <col min="5896" max="5896" width="39.42578125" style="12" customWidth="1"/>
    <col min="5897" max="6146" width="9.140625" style="12"/>
    <col min="6147" max="6147" width="51.5703125" style="12" customWidth="1"/>
    <col min="6148" max="6148" width="6.85546875" style="12" customWidth="1"/>
    <col min="6149" max="6149" width="9.28515625" style="12" customWidth="1"/>
    <col min="6150" max="6150" width="14.28515625" style="12" customWidth="1"/>
    <col min="6151" max="6151" width="12.5703125" style="12" customWidth="1"/>
    <col min="6152" max="6152" width="39.42578125" style="12" customWidth="1"/>
    <col min="6153" max="6402" width="9.140625" style="12"/>
    <col min="6403" max="6403" width="51.5703125" style="12" customWidth="1"/>
    <col min="6404" max="6404" width="6.85546875" style="12" customWidth="1"/>
    <col min="6405" max="6405" width="9.28515625" style="12" customWidth="1"/>
    <col min="6406" max="6406" width="14.28515625" style="12" customWidth="1"/>
    <col min="6407" max="6407" width="12.5703125" style="12" customWidth="1"/>
    <col min="6408" max="6408" width="39.42578125" style="12" customWidth="1"/>
    <col min="6409" max="6658" width="9.140625" style="12"/>
    <col min="6659" max="6659" width="51.5703125" style="12" customWidth="1"/>
    <col min="6660" max="6660" width="6.85546875" style="12" customWidth="1"/>
    <col min="6661" max="6661" width="9.28515625" style="12" customWidth="1"/>
    <col min="6662" max="6662" width="14.28515625" style="12" customWidth="1"/>
    <col min="6663" max="6663" width="12.5703125" style="12" customWidth="1"/>
    <col min="6664" max="6664" width="39.42578125" style="12" customWidth="1"/>
    <col min="6665" max="6914" width="9.140625" style="12"/>
    <col min="6915" max="6915" width="51.5703125" style="12" customWidth="1"/>
    <col min="6916" max="6916" width="6.85546875" style="12" customWidth="1"/>
    <col min="6917" max="6917" width="9.28515625" style="12" customWidth="1"/>
    <col min="6918" max="6918" width="14.28515625" style="12" customWidth="1"/>
    <col min="6919" max="6919" width="12.5703125" style="12" customWidth="1"/>
    <col min="6920" max="6920" width="39.42578125" style="12" customWidth="1"/>
    <col min="6921" max="7170" width="9.140625" style="12"/>
    <col min="7171" max="7171" width="51.5703125" style="12" customWidth="1"/>
    <col min="7172" max="7172" width="6.85546875" style="12" customWidth="1"/>
    <col min="7173" max="7173" width="9.28515625" style="12" customWidth="1"/>
    <col min="7174" max="7174" width="14.28515625" style="12" customWidth="1"/>
    <col min="7175" max="7175" width="12.5703125" style="12" customWidth="1"/>
    <col min="7176" max="7176" width="39.42578125" style="12" customWidth="1"/>
    <col min="7177" max="7426" width="9.140625" style="12"/>
    <col min="7427" max="7427" width="51.5703125" style="12" customWidth="1"/>
    <col min="7428" max="7428" width="6.85546875" style="12" customWidth="1"/>
    <col min="7429" max="7429" width="9.28515625" style="12" customWidth="1"/>
    <col min="7430" max="7430" width="14.28515625" style="12" customWidth="1"/>
    <col min="7431" max="7431" width="12.5703125" style="12" customWidth="1"/>
    <col min="7432" max="7432" width="39.42578125" style="12" customWidth="1"/>
    <col min="7433" max="7682" width="9.140625" style="12"/>
    <col min="7683" max="7683" width="51.5703125" style="12" customWidth="1"/>
    <col min="7684" max="7684" width="6.85546875" style="12" customWidth="1"/>
    <col min="7685" max="7685" width="9.28515625" style="12" customWidth="1"/>
    <col min="7686" max="7686" width="14.28515625" style="12" customWidth="1"/>
    <col min="7687" max="7687" width="12.5703125" style="12" customWidth="1"/>
    <col min="7688" max="7688" width="39.42578125" style="12" customWidth="1"/>
    <col min="7689" max="7938" width="9.140625" style="12"/>
    <col min="7939" max="7939" width="51.5703125" style="12" customWidth="1"/>
    <col min="7940" max="7940" width="6.85546875" style="12" customWidth="1"/>
    <col min="7941" max="7941" width="9.28515625" style="12" customWidth="1"/>
    <col min="7942" max="7942" width="14.28515625" style="12" customWidth="1"/>
    <col min="7943" max="7943" width="12.5703125" style="12" customWidth="1"/>
    <col min="7944" max="7944" width="39.42578125" style="12" customWidth="1"/>
    <col min="7945" max="8194" width="9.140625" style="12"/>
    <col min="8195" max="8195" width="51.5703125" style="12" customWidth="1"/>
    <col min="8196" max="8196" width="6.85546875" style="12" customWidth="1"/>
    <col min="8197" max="8197" width="9.28515625" style="12" customWidth="1"/>
    <col min="8198" max="8198" width="14.28515625" style="12" customWidth="1"/>
    <col min="8199" max="8199" width="12.5703125" style="12" customWidth="1"/>
    <col min="8200" max="8200" width="39.42578125" style="12" customWidth="1"/>
    <col min="8201" max="8450" width="9.140625" style="12"/>
    <col min="8451" max="8451" width="51.5703125" style="12" customWidth="1"/>
    <col min="8452" max="8452" width="6.85546875" style="12" customWidth="1"/>
    <col min="8453" max="8453" width="9.28515625" style="12" customWidth="1"/>
    <col min="8454" max="8454" width="14.28515625" style="12" customWidth="1"/>
    <col min="8455" max="8455" width="12.5703125" style="12" customWidth="1"/>
    <col min="8456" max="8456" width="39.42578125" style="12" customWidth="1"/>
    <col min="8457" max="8706" width="9.140625" style="12"/>
    <col min="8707" max="8707" width="51.5703125" style="12" customWidth="1"/>
    <col min="8708" max="8708" width="6.85546875" style="12" customWidth="1"/>
    <col min="8709" max="8709" width="9.28515625" style="12" customWidth="1"/>
    <col min="8710" max="8710" width="14.28515625" style="12" customWidth="1"/>
    <col min="8711" max="8711" width="12.5703125" style="12" customWidth="1"/>
    <col min="8712" max="8712" width="39.42578125" style="12" customWidth="1"/>
    <col min="8713" max="8962" width="9.140625" style="12"/>
    <col min="8963" max="8963" width="51.5703125" style="12" customWidth="1"/>
    <col min="8964" max="8964" width="6.85546875" style="12" customWidth="1"/>
    <col min="8965" max="8965" width="9.28515625" style="12" customWidth="1"/>
    <col min="8966" max="8966" width="14.28515625" style="12" customWidth="1"/>
    <col min="8967" max="8967" width="12.5703125" style="12" customWidth="1"/>
    <col min="8968" max="8968" width="39.42578125" style="12" customWidth="1"/>
    <col min="8969" max="9218" width="9.140625" style="12"/>
    <col min="9219" max="9219" width="51.5703125" style="12" customWidth="1"/>
    <col min="9220" max="9220" width="6.85546875" style="12" customWidth="1"/>
    <col min="9221" max="9221" width="9.28515625" style="12" customWidth="1"/>
    <col min="9222" max="9222" width="14.28515625" style="12" customWidth="1"/>
    <col min="9223" max="9223" width="12.5703125" style="12" customWidth="1"/>
    <col min="9224" max="9224" width="39.42578125" style="12" customWidth="1"/>
    <col min="9225" max="9474" width="9.140625" style="12"/>
    <col min="9475" max="9475" width="51.5703125" style="12" customWidth="1"/>
    <col min="9476" max="9476" width="6.85546875" style="12" customWidth="1"/>
    <col min="9477" max="9477" width="9.28515625" style="12" customWidth="1"/>
    <col min="9478" max="9478" width="14.28515625" style="12" customWidth="1"/>
    <col min="9479" max="9479" width="12.5703125" style="12" customWidth="1"/>
    <col min="9480" max="9480" width="39.42578125" style="12" customWidth="1"/>
    <col min="9481" max="9730" width="9.140625" style="12"/>
    <col min="9731" max="9731" width="51.5703125" style="12" customWidth="1"/>
    <col min="9732" max="9732" width="6.85546875" style="12" customWidth="1"/>
    <col min="9733" max="9733" width="9.28515625" style="12" customWidth="1"/>
    <col min="9734" max="9734" width="14.28515625" style="12" customWidth="1"/>
    <col min="9735" max="9735" width="12.5703125" style="12" customWidth="1"/>
    <col min="9736" max="9736" width="39.42578125" style="12" customWidth="1"/>
    <col min="9737" max="9986" width="9.140625" style="12"/>
    <col min="9987" max="9987" width="51.5703125" style="12" customWidth="1"/>
    <col min="9988" max="9988" width="6.85546875" style="12" customWidth="1"/>
    <col min="9989" max="9989" width="9.28515625" style="12" customWidth="1"/>
    <col min="9990" max="9990" width="14.28515625" style="12" customWidth="1"/>
    <col min="9991" max="9991" width="12.5703125" style="12" customWidth="1"/>
    <col min="9992" max="9992" width="39.42578125" style="12" customWidth="1"/>
    <col min="9993" max="10242" width="9.140625" style="12"/>
    <col min="10243" max="10243" width="51.5703125" style="12" customWidth="1"/>
    <col min="10244" max="10244" width="6.85546875" style="12" customWidth="1"/>
    <col min="10245" max="10245" width="9.28515625" style="12" customWidth="1"/>
    <col min="10246" max="10246" width="14.28515625" style="12" customWidth="1"/>
    <col min="10247" max="10247" width="12.5703125" style="12" customWidth="1"/>
    <col min="10248" max="10248" width="39.42578125" style="12" customWidth="1"/>
    <col min="10249" max="10498" width="9.140625" style="12"/>
    <col min="10499" max="10499" width="51.5703125" style="12" customWidth="1"/>
    <col min="10500" max="10500" width="6.85546875" style="12" customWidth="1"/>
    <col min="10501" max="10501" width="9.28515625" style="12" customWidth="1"/>
    <col min="10502" max="10502" width="14.28515625" style="12" customWidth="1"/>
    <col min="10503" max="10503" width="12.5703125" style="12" customWidth="1"/>
    <col min="10504" max="10504" width="39.42578125" style="12" customWidth="1"/>
    <col min="10505" max="10754" width="9.140625" style="12"/>
    <col min="10755" max="10755" width="51.5703125" style="12" customWidth="1"/>
    <col min="10756" max="10756" width="6.85546875" style="12" customWidth="1"/>
    <col min="10757" max="10757" width="9.28515625" style="12" customWidth="1"/>
    <col min="10758" max="10758" width="14.28515625" style="12" customWidth="1"/>
    <col min="10759" max="10759" width="12.5703125" style="12" customWidth="1"/>
    <col min="10760" max="10760" width="39.42578125" style="12" customWidth="1"/>
    <col min="10761" max="11010" width="9.140625" style="12"/>
    <col min="11011" max="11011" width="51.5703125" style="12" customWidth="1"/>
    <col min="11012" max="11012" width="6.85546875" style="12" customWidth="1"/>
    <col min="11013" max="11013" width="9.28515625" style="12" customWidth="1"/>
    <col min="11014" max="11014" width="14.28515625" style="12" customWidth="1"/>
    <col min="11015" max="11015" width="12.5703125" style="12" customWidth="1"/>
    <col min="11016" max="11016" width="39.42578125" style="12" customWidth="1"/>
    <col min="11017" max="11266" width="9.140625" style="12"/>
    <col min="11267" max="11267" width="51.5703125" style="12" customWidth="1"/>
    <col min="11268" max="11268" width="6.85546875" style="12" customWidth="1"/>
    <col min="11269" max="11269" width="9.28515625" style="12" customWidth="1"/>
    <col min="11270" max="11270" width="14.28515625" style="12" customWidth="1"/>
    <col min="11271" max="11271" width="12.5703125" style="12" customWidth="1"/>
    <col min="11272" max="11272" width="39.42578125" style="12" customWidth="1"/>
    <col min="11273" max="11522" width="9.140625" style="12"/>
    <col min="11523" max="11523" width="51.5703125" style="12" customWidth="1"/>
    <col min="11524" max="11524" width="6.85546875" style="12" customWidth="1"/>
    <col min="11525" max="11525" width="9.28515625" style="12" customWidth="1"/>
    <col min="11526" max="11526" width="14.28515625" style="12" customWidth="1"/>
    <col min="11527" max="11527" width="12.5703125" style="12" customWidth="1"/>
    <col min="11528" max="11528" width="39.42578125" style="12" customWidth="1"/>
    <col min="11529" max="11778" width="9.140625" style="12"/>
    <col min="11779" max="11779" width="51.5703125" style="12" customWidth="1"/>
    <col min="11780" max="11780" width="6.85546875" style="12" customWidth="1"/>
    <col min="11781" max="11781" width="9.28515625" style="12" customWidth="1"/>
    <col min="11782" max="11782" width="14.28515625" style="12" customWidth="1"/>
    <col min="11783" max="11783" width="12.5703125" style="12" customWidth="1"/>
    <col min="11784" max="11784" width="39.42578125" style="12" customWidth="1"/>
    <col min="11785" max="12034" width="9.140625" style="12"/>
    <col min="12035" max="12035" width="51.5703125" style="12" customWidth="1"/>
    <col min="12036" max="12036" width="6.85546875" style="12" customWidth="1"/>
    <col min="12037" max="12037" width="9.28515625" style="12" customWidth="1"/>
    <col min="12038" max="12038" width="14.28515625" style="12" customWidth="1"/>
    <col min="12039" max="12039" width="12.5703125" style="12" customWidth="1"/>
    <col min="12040" max="12040" width="39.42578125" style="12" customWidth="1"/>
    <col min="12041" max="12290" width="9.140625" style="12"/>
    <col min="12291" max="12291" width="51.5703125" style="12" customWidth="1"/>
    <col min="12292" max="12292" width="6.85546875" style="12" customWidth="1"/>
    <col min="12293" max="12293" width="9.28515625" style="12" customWidth="1"/>
    <col min="12294" max="12294" width="14.28515625" style="12" customWidth="1"/>
    <col min="12295" max="12295" width="12.5703125" style="12" customWidth="1"/>
    <col min="12296" max="12296" width="39.42578125" style="12" customWidth="1"/>
    <col min="12297" max="12546" width="9.140625" style="12"/>
    <col min="12547" max="12547" width="51.5703125" style="12" customWidth="1"/>
    <col min="12548" max="12548" width="6.85546875" style="12" customWidth="1"/>
    <col min="12549" max="12549" width="9.28515625" style="12" customWidth="1"/>
    <col min="12550" max="12550" width="14.28515625" style="12" customWidth="1"/>
    <col min="12551" max="12551" width="12.5703125" style="12" customWidth="1"/>
    <col min="12552" max="12552" width="39.42578125" style="12" customWidth="1"/>
    <col min="12553" max="12802" width="9.140625" style="12"/>
    <col min="12803" max="12803" width="51.5703125" style="12" customWidth="1"/>
    <col min="12804" max="12804" width="6.85546875" style="12" customWidth="1"/>
    <col min="12805" max="12805" width="9.28515625" style="12" customWidth="1"/>
    <col min="12806" max="12806" width="14.28515625" style="12" customWidth="1"/>
    <col min="12807" max="12807" width="12.5703125" style="12" customWidth="1"/>
    <col min="12808" max="12808" width="39.42578125" style="12" customWidth="1"/>
    <col min="12809" max="13058" width="9.140625" style="12"/>
    <col min="13059" max="13059" width="51.5703125" style="12" customWidth="1"/>
    <col min="13060" max="13060" width="6.85546875" style="12" customWidth="1"/>
    <col min="13061" max="13061" width="9.28515625" style="12" customWidth="1"/>
    <col min="13062" max="13062" width="14.28515625" style="12" customWidth="1"/>
    <col min="13063" max="13063" width="12.5703125" style="12" customWidth="1"/>
    <col min="13064" max="13064" width="39.42578125" style="12" customWidth="1"/>
    <col min="13065" max="13314" width="9.140625" style="12"/>
    <col min="13315" max="13315" width="51.5703125" style="12" customWidth="1"/>
    <col min="13316" max="13316" width="6.85546875" style="12" customWidth="1"/>
    <col min="13317" max="13317" width="9.28515625" style="12" customWidth="1"/>
    <col min="13318" max="13318" width="14.28515625" style="12" customWidth="1"/>
    <col min="13319" max="13319" width="12.5703125" style="12" customWidth="1"/>
    <col min="13320" max="13320" width="39.42578125" style="12" customWidth="1"/>
    <col min="13321" max="13570" width="9.140625" style="12"/>
    <col min="13571" max="13571" width="51.5703125" style="12" customWidth="1"/>
    <col min="13572" max="13572" width="6.85546875" style="12" customWidth="1"/>
    <col min="13573" max="13573" width="9.28515625" style="12" customWidth="1"/>
    <col min="13574" max="13574" width="14.28515625" style="12" customWidth="1"/>
    <col min="13575" max="13575" width="12.5703125" style="12" customWidth="1"/>
    <col min="13576" max="13576" width="39.42578125" style="12" customWidth="1"/>
    <col min="13577" max="13826" width="9.140625" style="12"/>
    <col min="13827" max="13827" width="51.5703125" style="12" customWidth="1"/>
    <col min="13828" max="13828" width="6.85546875" style="12" customWidth="1"/>
    <col min="13829" max="13829" width="9.28515625" style="12" customWidth="1"/>
    <col min="13830" max="13830" width="14.28515625" style="12" customWidth="1"/>
    <col min="13831" max="13831" width="12.5703125" style="12" customWidth="1"/>
    <col min="13832" max="13832" width="39.42578125" style="12" customWidth="1"/>
    <col min="13833" max="14082" width="9.140625" style="12"/>
    <col min="14083" max="14083" width="51.5703125" style="12" customWidth="1"/>
    <col min="14084" max="14084" width="6.85546875" style="12" customWidth="1"/>
    <col min="14085" max="14085" width="9.28515625" style="12" customWidth="1"/>
    <col min="14086" max="14086" width="14.28515625" style="12" customWidth="1"/>
    <col min="14087" max="14087" width="12.5703125" style="12" customWidth="1"/>
    <col min="14088" max="14088" width="39.42578125" style="12" customWidth="1"/>
    <col min="14089" max="14338" width="9.140625" style="12"/>
    <col min="14339" max="14339" width="51.5703125" style="12" customWidth="1"/>
    <col min="14340" max="14340" width="6.85546875" style="12" customWidth="1"/>
    <col min="14341" max="14341" width="9.28515625" style="12" customWidth="1"/>
    <col min="14342" max="14342" width="14.28515625" style="12" customWidth="1"/>
    <col min="14343" max="14343" width="12.5703125" style="12" customWidth="1"/>
    <col min="14344" max="14344" width="39.42578125" style="12" customWidth="1"/>
    <col min="14345" max="14594" width="9.140625" style="12"/>
    <col min="14595" max="14595" width="51.5703125" style="12" customWidth="1"/>
    <col min="14596" max="14596" width="6.85546875" style="12" customWidth="1"/>
    <col min="14597" max="14597" width="9.28515625" style="12" customWidth="1"/>
    <col min="14598" max="14598" width="14.28515625" style="12" customWidth="1"/>
    <col min="14599" max="14599" width="12.5703125" style="12" customWidth="1"/>
    <col min="14600" max="14600" width="39.42578125" style="12" customWidth="1"/>
    <col min="14601" max="14850" width="9.140625" style="12"/>
    <col min="14851" max="14851" width="51.5703125" style="12" customWidth="1"/>
    <col min="14852" max="14852" width="6.85546875" style="12" customWidth="1"/>
    <col min="14853" max="14853" width="9.28515625" style="12" customWidth="1"/>
    <col min="14854" max="14854" width="14.28515625" style="12" customWidth="1"/>
    <col min="14855" max="14855" width="12.5703125" style="12" customWidth="1"/>
    <col min="14856" max="14856" width="39.42578125" style="12" customWidth="1"/>
    <col min="14857" max="15106" width="9.140625" style="12"/>
    <col min="15107" max="15107" width="51.5703125" style="12" customWidth="1"/>
    <col min="15108" max="15108" width="6.85546875" style="12" customWidth="1"/>
    <col min="15109" max="15109" width="9.28515625" style="12" customWidth="1"/>
    <col min="15110" max="15110" width="14.28515625" style="12" customWidth="1"/>
    <col min="15111" max="15111" width="12.5703125" style="12" customWidth="1"/>
    <col min="15112" max="15112" width="39.42578125" style="12" customWidth="1"/>
    <col min="15113" max="15362" width="9.140625" style="12"/>
    <col min="15363" max="15363" width="51.5703125" style="12" customWidth="1"/>
    <col min="15364" max="15364" width="6.85546875" style="12" customWidth="1"/>
    <col min="15365" max="15365" width="9.28515625" style="12" customWidth="1"/>
    <col min="15366" max="15366" width="14.28515625" style="12" customWidth="1"/>
    <col min="15367" max="15367" width="12.5703125" style="12" customWidth="1"/>
    <col min="15368" max="15368" width="39.42578125" style="12" customWidth="1"/>
    <col min="15369" max="15618" width="9.140625" style="12"/>
    <col min="15619" max="15619" width="51.5703125" style="12" customWidth="1"/>
    <col min="15620" max="15620" width="6.85546875" style="12" customWidth="1"/>
    <col min="15621" max="15621" width="9.28515625" style="12" customWidth="1"/>
    <col min="15622" max="15622" width="14.28515625" style="12" customWidth="1"/>
    <col min="15623" max="15623" width="12.5703125" style="12" customWidth="1"/>
    <col min="15624" max="15624" width="39.42578125" style="12" customWidth="1"/>
    <col min="15625" max="15874" width="9.140625" style="12"/>
    <col min="15875" max="15875" width="51.5703125" style="12" customWidth="1"/>
    <col min="15876" max="15876" width="6.85546875" style="12" customWidth="1"/>
    <col min="15877" max="15877" width="9.28515625" style="12" customWidth="1"/>
    <col min="15878" max="15878" width="14.28515625" style="12" customWidth="1"/>
    <col min="15879" max="15879" width="12.5703125" style="12" customWidth="1"/>
    <col min="15880" max="15880" width="39.42578125" style="12" customWidth="1"/>
    <col min="15881" max="16130" width="9.140625" style="12"/>
    <col min="16131" max="16131" width="51.5703125" style="12" customWidth="1"/>
    <col min="16132" max="16132" width="6.85546875" style="12" customWidth="1"/>
    <col min="16133" max="16133" width="9.28515625" style="12" customWidth="1"/>
    <col min="16134" max="16134" width="14.28515625" style="12" customWidth="1"/>
    <col min="16135" max="16135" width="12.5703125" style="12" customWidth="1"/>
    <col min="16136" max="16136" width="39.42578125" style="12" customWidth="1"/>
    <col min="16137" max="16384" width="9.140625" style="12"/>
  </cols>
  <sheetData>
    <row r="1" spans="1:11" s="11" customFormat="1" ht="27.95" customHeight="1" thickTop="1" thickBot="1">
      <c r="A1" s="173" t="s">
        <v>108</v>
      </c>
      <c r="B1" s="173"/>
      <c r="C1" s="173"/>
      <c r="D1" s="173"/>
      <c r="E1" s="173"/>
      <c r="F1" s="173"/>
      <c r="G1" s="173"/>
      <c r="H1" s="173"/>
      <c r="J1" s="39" t="s">
        <v>113</v>
      </c>
    </row>
    <row r="2" spans="1:11" ht="26.1" customHeight="1" thickTop="1">
      <c r="A2" s="10" t="s">
        <v>33</v>
      </c>
      <c r="B2" s="174">
        <f>'Ponudbeni list'!C8</f>
        <v>0</v>
      </c>
      <c r="C2" s="174"/>
      <c r="D2" s="174"/>
      <c r="E2" s="174"/>
      <c r="F2" s="174"/>
      <c r="G2" s="174"/>
      <c r="H2" s="174"/>
      <c r="J2" s="169" t="s">
        <v>142</v>
      </c>
    </row>
    <row r="3" spans="1:11" ht="26.1" customHeight="1">
      <c r="A3" s="10" t="s">
        <v>34</v>
      </c>
      <c r="B3" s="174">
        <f>'Ponudbeni list'!C9</f>
        <v>0</v>
      </c>
      <c r="C3" s="174"/>
      <c r="D3" s="174"/>
      <c r="E3" s="174"/>
      <c r="F3" s="174"/>
      <c r="G3" s="174"/>
      <c r="H3" s="174"/>
      <c r="J3" s="169"/>
    </row>
    <row r="4" spans="1:11" ht="26.1" customHeight="1">
      <c r="A4" s="10" t="s">
        <v>35</v>
      </c>
      <c r="B4" s="172">
        <f>'Ponudbeni list'!C10</f>
        <v>0</v>
      </c>
      <c r="C4" s="172"/>
      <c r="D4" s="172"/>
      <c r="E4" s="172"/>
      <c r="F4" s="172"/>
      <c r="G4" s="172"/>
      <c r="H4" s="172"/>
    </row>
    <row r="5" spans="1:11" ht="14.1" customHeight="1" thickBot="1">
      <c r="A5" s="178"/>
      <c r="B5" s="178"/>
      <c r="C5" s="178"/>
      <c r="D5" s="178"/>
      <c r="E5" s="178"/>
      <c r="F5" s="178"/>
      <c r="G5" s="178"/>
      <c r="H5" s="178"/>
    </row>
    <row r="6" spans="1:11" s="10" customFormat="1" ht="27.95" customHeight="1">
      <c r="A6" s="21" t="s">
        <v>44</v>
      </c>
      <c r="B6" s="175" t="str">
        <f>'Ponudbeni list'!C5</f>
        <v>Godišnja nabava autoguma za teretna i osobna vozila, te strojeve, za IVKOM d.d., Ivanec</v>
      </c>
      <c r="C6" s="176"/>
      <c r="D6" s="176"/>
      <c r="E6" s="176"/>
      <c r="F6" s="176"/>
      <c r="G6" s="176"/>
      <c r="H6" s="177"/>
    </row>
    <row r="7" spans="1:11" s="10" customFormat="1" ht="20.100000000000001" customHeight="1" thickBot="1">
      <c r="A7" s="22" t="s">
        <v>104</v>
      </c>
      <c r="B7" s="113" t="str">
        <f>'Ponudbeni list'!C6</f>
        <v>JN–24–22</v>
      </c>
      <c r="C7" s="183"/>
      <c r="D7" s="183"/>
      <c r="E7" s="183"/>
      <c r="F7" s="183"/>
      <c r="G7" s="183"/>
      <c r="H7" s="184"/>
    </row>
    <row r="8" spans="1:11" s="10" customFormat="1" ht="27.95" customHeight="1" thickBot="1">
      <c r="A8" s="189" t="s">
        <v>109</v>
      </c>
      <c r="B8" s="190"/>
      <c r="C8" s="190"/>
      <c r="D8" s="190"/>
      <c r="E8" s="190"/>
      <c r="F8" s="190"/>
      <c r="G8" s="190"/>
      <c r="H8" s="191"/>
    </row>
    <row r="9" spans="1:11" s="11" customFormat="1" ht="12" customHeight="1">
      <c r="A9" s="192" t="s">
        <v>110</v>
      </c>
      <c r="B9" s="193"/>
      <c r="C9" s="61" t="s">
        <v>40</v>
      </c>
      <c r="D9" s="97"/>
      <c r="E9" s="61" t="s">
        <v>260</v>
      </c>
      <c r="F9" s="62" t="s">
        <v>261</v>
      </c>
      <c r="G9" s="98" t="s">
        <v>260</v>
      </c>
      <c r="H9" s="62" t="s">
        <v>261</v>
      </c>
    </row>
    <row r="10" spans="1:11" s="11" customFormat="1" ht="12" customHeight="1">
      <c r="A10" s="194"/>
      <c r="B10" s="195"/>
      <c r="C10" s="63" t="s">
        <v>41</v>
      </c>
      <c r="D10" s="63" t="s">
        <v>143</v>
      </c>
      <c r="E10" s="63" t="s">
        <v>262</v>
      </c>
      <c r="F10" s="64" t="s">
        <v>262</v>
      </c>
      <c r="G10" s="99" t="s">
        <v>262</v>
      </c>
      <c r="H10" s="64" t="s">
        <v>263</v>
      </c>
    </row>
    <row r="11" spans="1:11" s="11" customFormat="1" ht="12" customHeight="1">
      <c r="A11" s="194"/>
      <c r="B11" s="195"/>
      <c r="C11" s="63" t="s">
        <v>264</v>
      </c>
      <c r="D11" s="63" t="s">
        <v>144</v>
      </c>
      <c r="E11" s="63" t="s">
        <v>265</v>
      </c>
      <c r="F11" s="64" t="s">
        <v>266</v>
      </c>
      <c r="G11" s="99" t="s">
        <v>267</v>
      </c>
      <c r="H11" s="64" t="s">
        <v>268</v>
      </c>
    </row>
    <row r="12" spans="1:11" ht="12" customHeight="1" thickBot="1">
      <c r="A12" s="196"/>
      <c r="B12" s="197"/>
      <c r="C12" s="65" t="s">
        <v>269</v>
      </c>
      <c r="D12" s="65"/>
      <c r="E12" s="65" t="s">
        <v>39</v>
      </c>
      <c r="F12" s="66" t="s">
        <v>39</v>
      </c>
      <c r="G12" s="100" t="s">
        <v>39</v>
      </c>
      <c r="H12" s="66" t="s">
        <v>39</v>
      </c>
    </row>
    <row r="13" spans="1:11" s="13" customFormat="1" ht="21.95" customHeight="1">
      <c r="A13" s="170" t="s">
        <v>224</v>
      </c>
      <c r="B13" s="171" t="s">
        <v>225</v>
      </c>
      <c r="C13" s="124" t="s">
        <v>45</v>
      </c>
      <c r="D13" s="131">
        <v>4</v>
      </c>
      <c r="E13" s="131"/>
      <c r="F13" s="132">
        <f t="shared" ref="F13" si="0">D13*E13</f>
        <v>0</v>
      </c>
      <c r="G13" s="133">
        <f t="shared" ref="G13" si="1">E13/7.5345</f>
        <v>0</v>
      </c>
      <c r="H13" s="134">
        <f t="shared" ref="H13" si="2">D13*G13</f>
        <v>0</v>
      </c>
      <c r="K13" s="82"/>
    </row>
    <row r="14" spans="1:11" s="13" customFormat="1" ht="21.95" customHeight="1">
      <c r="A14" s="170" t="s">
        <v>301</v>
      </c>
      <c r="B14" s="171" t="s">
        <v>226</v>
      </c>
      <c r="C14" s="124" t="s">
        <v>45</v>
      </c>
      <c r="D14" s="131">
        <v>4</v>
      </c>
      <c r="E14" s="131"/>
      <c r="F14" s="132">
        <f t="shared" ref="F14:F26" si="3">D14*E14</f>
        <v>0</v>
      </c>
      <c r="G14" s="133">
        <f t="shared" ref="G14:G26" si="4">E14/7.5345</f>
        <v>0</v>
      </c>
      <c r="H14" s="134">
        <f t="shared" ref="H14:H26" si="5">D14*G14</f>
        <v>0</v>
      </c>
    </row>
    <row r="15" spans="1:11" s="13" customFormat="1" ht="21.95" customHeight="1">
      <c r="A15" s="170" t="s">
        <v>302</v>
      </c>
      <c r="B15" s="171" t="s">
        <v>226</v>
      </c>
      <c r="C15" s="124" t="s">
        <v>45</v>
      </c>
      <c r="D15" s="131">
        <v>20</v>
      </c>
      <c r="E15" s="131"/>
      <c r="F15" s="132">
        <f t="shared" si="3"/>
        <v>0</v>
      </c>
      <c r="G15" s="133">
        <f t="shared" si="4"/>
        <v>0</v>
      </c>
      <c r="H15" s="134">
        <f t="shared" si="5"/>
        <v>0</v>
      </c>
      <c r="K15" s="82"/>
    </row>
    <row r="16" spans="1:11" s="13" customFormat="1" ht="21.95" customHeight="1">
      <c r="A16" s="170" t="s">
        <v>227</v>
      </c>
      <c r="B16" s="171" t="s">
        <v>226</v>
      </c>
      <c r="C16" s="124" t="s">
        <v>45</v>
      </c>
      <c r="D16" s="131">
        <v>12</v>
      </c>
      <c r="E16" s="131"/>
      <c r="F16" s="132">
        <f t="shared" si="3"/>
        <v>0</v>
      </c>
      <c r="G16" s="133">
        <f t="shared" si="4"/>
        <v>0</v>
      </c>
      <c r="H16" s="134">
        <f t="shared" si="5"/>
        <v>0</v>
      </c>
      <c r="K16" s="82"/>
    </row>
    <row r="17" spans="1:13" s="13" customFormat="1" ht="21.95" customHeight="1">
      <c r="A17" s="170" t="s">
        <v>242</v>
      </c>
      <c r="B17" s="171" t="s">
        <v>226</v>
      </c>
      <c r="C17" s="124" t="s">
        <v>45</v>
      </c>
      <c r="D17" s="131">
        <v>8</v>
      </c>
      <c r="E17" s="131"/>
      <c r="F17" s="132">
        <f t="shared" si="3"/>
        <v>0</v>
      </c>
      <c r="G17" s="133">
        <f t="shared" si="4"/>
        <v>0</v>
      </c>
      <c r="H17" s="134">
        <f t="shared" si="5"/>
        <v>0</v>
      </c>
    </row>
    <row r="18" spans="1:13" s="13" customFormat="1" ht="21.95" customHeight="1">
      <c r="A18" s="170" t="s">
        <v>285</v>
      </c>
      <c r="B18" s="171"/>
      <c r="C18" s="124" t="s">
        <v>45</v>
      </c>
      <c r="D18" s="131">
        <v>4</v>
      </c>
      <c r="E18" s="131"/>
      <c r="F18" s="132">
        <f t="shared" si="3"/>
        <v>0</v>
      </c>
      <c r="G18" s="133">
        <f t="shared" si="4"/>
        <v>0</v>
      </c>
      <c r="H18" s="134">
        <f t="shared" si="5"/>
        <v>0</v>
      </c>
    </row>
    <row r="19" spans="1:13" s="13" customFormat="1" ht="26.1" customHeight="1">
      <c r="A19" s="170" t="s">
        <v>303</v>
      </c>
      <c r="B19" s="171"/>
      <c r="C19" s="124" t="s">
        <v>45</v>
      </c>
      <c r="D19" s="131">
        <v>4</v>
      </c>
      <c r="E19" s="131"/>
      <c r="F19" s="132">
        <f t="shared" si="3"/>
        <v>0</v>
      </c>
      <c r="G19" s="133">
        <f t="shared" si="4"/>
        <v>0</v>
      </c>
      <c r="H19" s="134">
        <f t="shared" si="5"/>
        <v>0</v>
      </c>
    </row>
    <row r="20" spans="1:13" s="13" customFormat="1" ht="21.95" customHeight="1">
      <c r="A20" s="170" t="s">
        <v>230</v>
      </c>
      <c r="B20" s="171" t="s">
        <v>231</v>
      </c>
      <c r="C20" s="124" t="s">
        <v>45</v>
      </c>
      <c r="D20" s="131">
        <v>8</v>
      </c>
      <c r="E20" s="131"/>
      <c r="F20" s="132">
        <f t="shared" si="3"/>
        <v>0</v>
      </c>
      <c r="G20" s="133">
        <f t="shared" si="4"/>
        <v>0</v>
      </c>
      <c r="H20" s="134">
        <f t="shared" si="5"/>
        <v>0</v>
      </c>
      <c r="K20" s="82"/>
    </row>
    <row r="21" spans="1:13" s="13" customFormat="1" ht="21.95" customHeight="1">
      <c r="A21" s="170" t="s">
        <v>232</v>
      </c>
      <c r="B21" s="171" t="s">
        <v>233</v>
      </c>
      <c r="C21" s="124" t="s">
        <v>45</v>
      </c>
      <c r="D21" s="131">
        <v>2</v>
      </c>
      <c r="E21" s="131"/>
      <c r="F21" s="132">
        <f t="shared" si="3"/>
        <v>0</v>
      </c>
      <c r="G21" s="133">
        <f t="shared" si="4"/>
        <v>0</v>
      </c>
      <c r="H21" s="134">
        <f t="shared" si="5"/>
        <v>0</v>
      </c>
      <c r="K21" s="82"/>
    </row>
    <row r="22" spans="1:13" s="13" customFormat="1" ht="21.95" customHeight="1">
      <c r="A22" s="170" t="s">
        <v>234</v>
      </c>
      <c r="B22" s="171" t="s">
        <v>235</v>
      </c>
      <c r="C22" s="124" t="s">
        <v>45</v>
      </c>
      <c r="D22" s="131">
        <v>2</v>
      </c>
      <c r="E22" s="131"/>
      <c r="F22" s="132">
        <f t="shared" si="3"/>
        <v>0</v>
      </c>
      <c r="G22" s="133">
        <f t="shared" si="4"/>
        <v>0</v>
      </c>
      <c r="H22" s="134">
        <f t="shared" si="5"/>
        <v>0</v>
      </c>
      <c r="K22" s="82"/>
    </row>
    <row r="23" spans="1:13" s="13" customFormat="1" ht="21.95" customHeight="1">
      <c r="A23" s="170" t="s">
        <v>236</v>
      </c>
      <c r="B23" s="171"/>
      <c r="C23" s="124" t="s">
        <v>45</v>
      </c>
      <c r="D23" s="131">
        <v>4</v>
      </c>
      <c r="E23" s="131"/>
      <c r="F23" s="132">
        <f t="shared" si="3"/>
        <v>0</v>
      </c>
      <c r="G23" s="133">
        <f t="shared" si="4"/>
        <v>0</v>
      </c>
      <c r="H23" s="134">
        <f t="shared" si="5"/>
        <v>0</v>
      </c>
    </row>
    <row r="24" spans="1:13" s="13" customFormat="1" ht="21.95" customHeight="1">
      <c r="A24" s="170" t="s">
        <v>237</v>
      </c>
      <c r="B24" s="171"/>
      <c r="C24" s="124" t="s">
        <v>45</v>
      </c>
      <c r="D24" s="131">
        <v>2</v>
      </c>
      <c r="E24" s="131"/>
      <c r="F24" s="132">
        <f t="shared" si="3"/>
        <v>0</v>
      </c>
      <c r="G24" s="133">
        <f t="shared" si="4"/>
        <v>0</v>
      </c>
      <c r="H24" s="134">
        <f t="shared" si="5"/>
        <v>0</v>
      </c>
    </row>
    <row r="25" spans="1:13" s="13" customFormat="1" ht="21.95" customHeight="1">
      <c r="A25" s="170" t="s">
        <v>228</v>
      </c>
      <c r="B25" s="171"/>
      <c r="C25" s="124" t="s">
        <v>45</v>
      </c>
      <c r="D25" s="131">
        <v>8</v>
      </c>
      <c r="E25" s="131"/>
      <c r="F25" s="132">
        <f t="shared" si="3"/>
        <v>0</v>
      </c>
      <c r="G25" s="133">
        <f t="shared" si="4"/>
        <v>0</v>
      </c>
      <c r="H25" s="134">
        <f t="shared" si="5"/>
        <v>0</v>
      </c>
    </row>
    <row r="26" spans="1:13" s="13" customFormat="1" ht="21.95" customHeight="1">
      <c r="A26" s="170" t="s">
        <v>229</v>
      </c>
      <c r="B26" s="171"/>
      <c r="C26" s="124" t="s">
        <v>45</v>
      </c>
      <c r="D26" s="131">
        <v>2</v>
      </c>
      <c r="E26" s="131"/>
      <c r="F26" s="132">
        <f t="shared" si="3"/>
        <v>0</v>
      </c>
      <c r="G26" s="133">
        <f t="shared" si="4"/>
        <v>0</v>
      </c>
      <c r="H26" s="134">
        <f t="shared" si="5"/>
        <v>0</v>
      </c>
    </row>
    <row r="27" spans="1:13" s="13" customFormat="1" ht="21.95" customHeight="1" thickBot="1">
      <c r="A27" s="170" t="s">
        <v>286</v>
      </c>
      <c r="B27" s="171"/>
      <c r="C27" s="124" t="s">
        <v>45</v>
      </c>
      <c r="D27" s="131">
        <v>2</v>
      </c>
      <c r="E27" s="131"/>
      <c r="F27" s="132">
        <f t="shared" ref="F27" si="6">D27*E27</f>
        <v>0</v>
      </c>
      <c r="G27" s="133">
        <f t="shared" ref="G27" si="7">E27/7.5345</f>
        <v>0</v>
      </c>
      <c r="H27" s="134">
        <f t="shared" ref="H27" si="8">D27*G27</f>
        <v>0</v>
      </c>
    </row>
    <row r="28" spans="1:13" s="13" customFormat="1" ht="20.100000000000001" customHeight="1">
      <c r="A28" s="198" t="s">
        <v>46</v>
      </c>
      <c r="B28" s="199"/>
      <c r="C28" s="101"/>
      <c r="D28" s="102"/>
      <c r="E28" s="103"/>
      <c r="F28" s="104">
        <f>SUM(F13:F27)</f>
        <v>0</v>
      </c>
      <c r="G28" s="103"/>
      <c r="H28" s="104">
        <f>SUM(H13:H27)</f>
        <v>0</v>
      </c>
    </row>
    <row r="29" spans="1:13" s="13" customFormat="1" ht="15.95" customHeight="1">
      <c r="A29" s="200" t="s">
        <v>42</v>
      </c>
      <c r="B29" s="201"/>
      <c r="C29" s="105"/>
      <c r="D29" s="106"/>
      <c r="E29" s="107"/>
      <c r="F29" s="108">
        <f>F28*25%</f>
        <v>0</v>
      </c>
      <c r="G29" s="107"/>
      <c r="H29" s="108">
        <f>H28*25%</f>
        <v>0</v>
      </c>
    </row>
    <row r="30" spans="1:13" s="13" customFormat="1" ht="24" customHeight="1" thickBot="1">
      <c r="A30" s="202" t="s">
        <v>111</v>
      </c>
      <c r="B30" s="203"/>
      <c r="C30" s="109"/>
      <c r="D30" s="110"/>
      <c r="E30" s="111"/>
      <c r="F30" s="112">
        <f>SUM(F28:F29)</f>
        <v>0</v>
      </c>
      <c r="G30" s="111"/>
      <c r="H30" s="112">
        <f>SUM(H28:H29)</f>
        <v>0</v>
      </c>
      <c r="J30" s="48"/>
      <c r="M30" s="15"/>
    </row>
    <row r="31" spans="1:13" ht="8.1" customHeight="1"/>
    <row r="32" spans="1:13" ht="12.75" customHeight="1">
      <c r="A32" s="185" t="s">
        <v>284</v>
      </c>
      <c r="B32" s="185"/>
      <c r="C32" s="185"/>
      <c r="D32" s="185"/>
      <c r="E32" s="185"/>
      <c r="F32" s="185"/>
      <c r="G32" s="185"/>
      <c r="H32" s="185"/>
    </row>
    <row r="33" spans="1:8" ht="9.9499999999999993" customHeight="1">
      <c r="D33" s="180"/>
      <c r="E33" s="180"/>
      <c r="F33" s="180"/>
      <c r="G33" s="180"/>
      <c r="H33" s="180"/>
    </row>
    <row r="34" spans="1:8" ht="9.9499999999999993" customHeight="1">
      <c r="D34" s="180"/>
      <c r="E34" s="180"/>
      <c r="F34" s="180"/>
      <c r="G34" s="180"/>
      <c r="H34" s="180"/>
    </row>
    <row r="35" spans="1:8" ht="15.95" customHeight="1">
      <c r="A35" s="204">
        <f>'Ponudbeni list'!C23</f>
        <v>0</v>
      </c>
      <c r="B35" s="204"/>
      <c r="C35" s="9"/>
      <c r="D35" s="187" t="s">
        <v>37</v>
      </c>
      <c r="E35" s="187"/>
      <c r="F35" s="187"/>
      <c r="G35" s="187"/>
      <c r="H35" s="187"/>
    </row>
    <row r="36" spans="1:8" ht="9.9499999999999993" customHeight="1">
      <c r="A36" s="179" t="s">
        <v>36</v>
      </c>
      <c r="B36" s="179"/>
      <c r="D36" s="188"/>
      <c r="E36" s="188"/>
      <c r="F36" s="188"/>
      <c r="G36" s="188"/>
      <c r="H36" s="188"/>
    </row>
    <row r="37" spans="1:8" ht="12.75" customHeight="1">
      <c r="D37" s="181">
        <f>'Ponudbeni list'!C28</f>
        <v>0</v>
      </c>
      <c r="E37" s="181"/>
      <c r="F37" s="181"/>
      <c r="G37" s="181"/>
      <c r="H37" s="181"/>
    </row>
    <row r="38" spans="1:8" ht="9.9499999999999993" customHeight="1">
      <c r="D38" s="182" t="s">
        <v>38</v>
      </c>
      <c r="E38" s="182"/>
      <c r="F38" s="182"/>
      <c r="G38" s="182"/>
      <c r="H38" s="182"/>
    </row>
    <row r="39" spans="1:8" ht="9.9499999999999993" customHeight="1">
      <c r="D39" s="180"/>
      <c r="E39" s="180"/>
      <c r="F39" s="180"/>
      <c r="G39" s="180"/>
      <c r="H39" s="180"/>
    </row>
    <row r="40" spans="1:8" ht="9.9499999999999993" customHeight="1">
      <c r="D40" s="180"/>
      <c r="E40" s="180"/>
      <c r="F40" s="180"/>
      <c r="G40" s="180"/>
      <c r="H40" s="180"/>
    </row>
    <row r="41" spans="1:8" ht="9.9499999999999993" customHeight="1">
      <c r="D41" s="180"/>
      <c r="E41" s="180"/>
      <c r="F41" s="180"/>
      <c r="G41" s="180"/>
      <c r="H41" s="180"/>
    </row>
    <row r="42" spans="1:8" ht="9.9499999999999993" customHeight="1">
      <c r="D42" s="180"/>
      <c r="E42" s="180"/>
      <c r="F42" s="180"/>
      <c r="G42" s="180"/>
      <c r="H42" s="180"/>
    </row>
    <row r="43" spans="1:8">
      <c r="C43" s="14" t="s">
        <v>43</v>
      </c>
      <c r="D43" s="186"/>
      <c r="E43" s="186"/>
      <c r="F43" s="186"/>
      <c r="G43" s="186"/>
      <c r="H43" s="186"/>
    </row>
    <row r="44" spans="1:8" ht="9.9499999999999993" customHeight="1">
      <c r="D44" s="179" t="s">
        <v>112</v>
      </c>
      <c r="E44" s="179"/>
      <c r="F44" s="179"/>
      <c r="G44" s="179"/>
      <c r="H44" s="179"/>
    </row>
  </sheetData>
  <mergeCells count="43">
    <mergeCell ref="C7:H7"/>
    <mergeCell ref="A32:H32"/>
    <mergeCell ref="D33:H33"/>
    <mergeCell ref="D34:H34"/>
    <mergeCell ref="D43:H43"/>
    <mergeCell ref="D35:H35"/>
    <mergeCell ref="D36:H36"/>
    <mergeCell ref="A8:H8"/>
    <mergeCell ref="A9:B12"/>
    <mergeCell ref="A28:B28"/>
    <mergeCell ref="A29:B29"/>
    <mergeCell ref="A30:B30"/>
    <mergeCell ref="A35:B35"/>
    <mergeCell ref="A36:B36"/>
    <mergeCell ref="A13:B13"/>
    <mergeCell ref="D44:H44"/>
    <mergeCell ref="D39:H39"/>
    <mergeCell ref="D37:H37"/>
    <mergeCell ref="D38:H38"/>
    <mergeCell ref="D40:H40"/>
    <mergeCell ref="D41:H41"/>
    <mergeCell ref="D42:H42"/>
    <mergeCell ref="A1:H1"/>
    <mergeCell ref="B2:H2"/>
    <mergeCell ref="B3:H3"/>
    <mergeCell ref="B6:H6"/>
    <mergeCell ref="A5:H5"/>
    <mergeCell ref="J2:J3"/>
    <mergeCell ref="A26:B26"/>
    <mergeCell ref="A27:B27"/>
    <mergeCell ref="A23:B23"/>
    <mergeCell ref="A24:B24"/>
    <mergeCell ref="A20:B20"/>
    <mergeCell ref="A21:B21"/>
    <mergeCell ref="A22:B22"/>
    <mergeCell ref="A25:B25"/>
    <mergeCell ref="A16:B16"/>
    <mergeCell ref="A19:B19"/>
    <mergeCell ref="A17:B17"/>
    <mergeCell ref="A18:B18"/>
    <mergeCell ref="B4:H4"/>
    <mergeCell ref="A14:B14"/>
    <mergeCell ref="A15:B15"/>
  </mergeCells>
  <pageMargins left="0.59055118110236227" right="0.19685039370078741" top="0.31496062992125984" bottom="0.19685039370078741" header="0.19685039370078741" footer="0.19685039370078741"/>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BA578B-6A7C-44AC-BFA2-5A546D198E6E}">
  <sheetPr>
    <tabColor rgb="FF0000FF"/>
  </sheetPr>
  <dimension ref="A1:I28"/>
  <sheetViews>
    <sheetView zoomScaleNormal="100" workbookViewId="0">
      <selection activeCell="I9" sqref="I9"/>
    </sheetView>
  </sheetViews>
  <sheetFormatPr defaultRowHeight="12.75"/>
  <cols>
    <col min="1" max="1" width="21.140625" style="12" customWidth="1"/>
    <col min="2" max="2" width="22.28515625" style="12" customWidth="1"/>
    <col min="3" max="3" width="6.85546875" style="12" customWidth="1"/>
    <col min="4" max="4" width="10.140625" style="12" customWidth="1"/>
    <col min="5" max="5" width="13.7109375" style="12" customWidth="1"/>
    <col min="6" max="6" width="18.140625" style="12" customWidth="1"/>
    <col min="7" max="7" width="5.85546875" style="12" customWidth="1"/>
    <col min="8" max="8" width="5.28515625" style="12" customWidth="1"/>
    <col min="9" max="9" width="83.85546875" style="12" customWidth="1"/>
    <col min="10" max="256" width="9.140625" style="12"/>
    <col min="257" max="257" width="51.5703125" style="12" customWidth="1"/>
    <col min="258" max="258" width="6.85546875" style="12" customWidth="1"/>
    <col min="259" max="259" width="9.28515625" style="12" customWidth="1"/>
    <col min="260" max="260" width="14.28515625" style="12" customWidth="1"/>
    <col min="261" max="261" width="12.5703125" style="12" customWidth="1"/>
    <col min="262" max="262" width="39.42578125" style="12" customWidth="1"/>
    <col min="263" max="512" width="9.140625" style="12"/>
    <col min="513" max="513" width="51.5703125" style="12" customWidth="1"/>
    <col min="514" max="514" width="6.85546875" style="12" customWidth="1"/>
    <col min="515" max="515" width="9.28515625" style="12" customWidth="1"/>
    <col min="516" max="516" width="14.28515625" style="12" customWidth="1"/>
    <col min="517" max="517" width="12.5703125" style="12" customWidth="1"/>
    <col min="518" max="518" width="39.42578125" style="12" customWidth="1"/>
    <col min="519" max="768" width="9.140625" style="12"/>
    <col min="769" max="769" width="51.5703125" style="12" customWidth="1"/>
    <col min="770" max="770" width="6.85546875" style="12" customWidth="1"/>
    <col min="771" max="771" width="9.28515625" style="12" customWidth="1"/>
    <col min="772" max="772" width="14.28515625" style="12" customWidth="1"/>
    <col min="773" max="773" width="12.5703125" style="12" customWidth="1"/>
    <col min="774" max="774" width="39.42578125" style="12" customWidth="1"/>
    <col min="775" max="1024" width="9.140625" style="12"/>
    <col min="1025" max="1025" width="51.5703125" style="12" customWidth="1"/>
    <col min="1026" max="1026" width="6.85546875" style="12" customWidth="1"/>
    <col min="1027" max="1027" width="9.28515625" style="12" customWidth="1"/>
    <col min="1028" max="1028" width="14.28515625" style="12" customWidth="1"/>
    <col min="1029" max="1029" width="12.5703125" style="12" customWidth="1"/>
    <col min="1030" max="1030" width="39.42578125" style="12" customWidth="1"/>
    <col min="1031" max="1280" width="9.140625" style="12"/>
    <col min="1281" max="1281" width="51.5703125" style="12" customWidth="1"/>
    <col min="1282" max="1282" width="6.85546875" style="12" customWidth="1"/>
    <col min="1283" max="1283" width="9.28515625" style="12" customWidth="1"/>
    <col min="1284" max="1284" width="14.28515625" style="12" customWidth="1"/>
    <col min="1285" max="1285" width="12.5703125" style="12" customWidth="1"/>
    <col min="1286" max="1286" width="39.42578125" style="12" customWidth="1"/>
    <col min="1287" max="1536" width="9.140625" style="12"/>
    <col min="1537" max="1537" width="51.5703125" style="12" customWidth="1"/>
    <col min="1538" max="1538" width="6.85546875" style="12" customWidth="1"/>
    <col min="1539" max="1539" width="9.28515625" style="12" customWidth="1"/>
    <col min="1540" max="1540" width="14.28515625" style="12" customWidth="1"/>
    <col min="1541" max="1541" width="12.5703125" style="12" customWidth="1"/>
    <col min="1542" max="1542" width="39.42578125" style="12" customWidth="1"/>
    <col min="1543" max="1792" width="9.140625" style="12"/>
    <col min="1793" max="1793" width="51.5703125" style="12" customWidth="1"/>
    <col min="1794" max="1794" width="6.85546875" style="12" customWidth="1"/>
    <col min="1795" max="1795" width="9.28515625" style="12" customWidth="1"/>
    <col min="1796" max="1796" width="14.28515625" style="12" customWidth="1"/>
    <col min="1797" max="1797" width="12.5703125" style="12" customWidth="1"/>
    <col min="1798" max="1798" width="39.42578125" style="12" customWidth="1"/>
    <col min="1799" max="2048" width="9.140625" style="12"/>
    <col min="2049" max="2049" width="51.5703125" style="12" customWidth="1"/>
    <col min="2050" max="2050" width="6.85546875" style="12" customWidth="1"/>
    <col min="2051" max="2051" width="9.28515625" style="12" customWidth="1"/>
    <col min="2052" max="2052" width="14.28515625" style="12" customWidth="1"/>
    <col min="2053" max="2053" width="12.5703125" style="12" customWidth="1"/>
    <col min="2054" max="2054" width="39.42578125" style="12" customWidth="1"/>
    <col min="2055" max="2304" width="9.140625" style="12"/>
    <col min="2305" max="2305" width="51.5703125" style="12" customWidth="1"/>
    <col min="2306" max="2306" width="6.85546875" style="12" customWidth="1"/>
    <col min="2307" max="2307" width="9.28515625" style="12" customWidth="1"/>
    <col min="2308" max="2308" width="14.28515625" style="12" customWidth="1"/>
    <col min="2309" max="2309" width="12.5703125" style="12" customWidth="1"/>
    <col min="2310" max="2310" width="39.42578125" style="12" customWidth="1"/>
    <col min="2311" max="2560" width="9.140625" style="12"/>
    <col min="2561" max="2561" width="51.5703125" style="12" customWidth="1"/>
    <col min="2562" max="2562" width="6.85546875" style="12" customWidth="1"/>
    <col min="2563" max="2563" width="9.28515625" style="12" customWidth="1"/>
    <col min="2564" max="2564" width="14.28515625" style="12" customWidth="1"/>
    <col min="2565" max="2565" width="12.5703125" style="12" customWidth="1"/>
    <col min="2566" max="2566" width="39.42578125" style="12" customWidth="1"/>
    <col min="2567" max="2816" width="9.140625" style="12"/>
    <col min="2817" max="2817" width="51.5703125" style="12" customWidth="1"/>
    <col min="2818" max="2818" width="6.85546875" style="12" customWidth="1"/>
    <col min="2819" max="2819" width="9.28515625" style="12" customWidth="1"/>
    <col min="2820" max="2820" width="14.28515625" style="12" customWidth="1"/>
    <col min="2821" max="2821" width="12.5703125" style="12" customWidth="1"/>
    <col min="2822" max="2822" width="39.42578125" style="12" customWidth="1"/>
    <col min="2823" max="3072" width="9.140625" style="12"/>
    <col min="3073" max="3073" width="51.5703125" style="12" customWidth="1"/>
    <col min="3074" max="3074" width="6.85546875" style="12" customWidth="1"/>
    <col min="3075" max="3075" width="9.28515625" style="12" customWidth="1"/>
    <col min="3076" max="3076" width="14.28515625" style="12" customWidth="1"/>
    <col min="3077" max="3077" width="12.5703125" style="12" customWidth="1"/>
    <col min="3078" max="3078" width="39.42578125" style="12" customWidth="1"/>
    <col min="3079" max="3328" width="9.140625" style="12"/>
    <col min="3329" max="3329" width="51.5703125" style="12" customWidth="1"/>
    <col min="3330" max="3330" width="6.85546875" style="12" customWidth="1"/>
    <col min="3331" max="3331" width="9.28515625" style="12" customWidth="1"/>
    <col min="3332" max="3332" width="14.28515625" style="12" customWidth="1"/>
    <col min="3333" max="3333" width="12.5703125" style="12" customWidth="1"/>
    <col min="3334" max="3334" width="39.42578125" style="12" customWidth="1"/>
    <col min="3335" max="3584" width="9.140625" style="12"/>
    <col min="3585" max="3585" width="51.5703125" style="12" customWidth="1"/>
    <col min="3586" max="3586" width="6.85546875" style="12" customWidth="1"/>
    <col min="3587" max="3587" width="9.28515625" style="12" customWidth="1"/>
    <col min="3588" max="3588" width="14.28515625" style="12" customWidth="1"/>
    <col min="3589" max="3589" width="12.5703125" style="12" customWidth="1"/>
    <col min="3590" max="3590" width="39.42578125" style="12" customWidth="1"/>
    <col min="3591" max="3840" width="9.140625" style="12"/>
    <col min="3841" max="3841" width="51.5703125" style="12" customWidth="1"/>
    <col min="3842" max="3842" width="6.85546875" style="12" customWidth="1"/>
    <col min="3843" max="3843" width="9.28515625" style="12" customWidth="1"/>
    <col min="3844" max="3844" width="14.28515625" style="12" customWidth="1"/>
    <col min="3845" max="3845" width="12.5703125" style="12" customWidth="1"/>
    <col min="3846" max="3846" width="39.42578125" style="12" customWidth="1"/>
    <col min="3847" max="4096" width="9.140625" style="12"/>
    <col min="4097" max="4097" width="51.5703125" style="12" customWidth="1"/>
    <col min="4098" max="4098" width="6.85546875" style="12" customWidth="1"/>
    <col min="4099" max="4099" width="9.28515625" style="12" customWidth="1"/>
    <col min="4100" max="4100" width="14.28515625" style="12" customWidth="1"/>
    <col min="4101" max="4101" width="12.5703125" style="12" customWidth="1"/>
    <col min="4102" max="4102" width="39.42578125" style="12" customWidth="1"/>
    <col min="4103" max="4352" width="9.140625" style="12"/>
    <col min="4353" max="4353" width="51.5703125" style="12" customWidth="1"/>
    <col min="4354" max="4354" width="6.85546875" style="12" customWidth="1"/>
    <col min="4355" max="4355" width="9.28515625" style="12" customWidth="1"/>
    <col min="4356" max="4356" width="14.28515625" style="12" customWidth="1"/>
    <col min="4357" max="4357" width="12.5703125" style="12" customWidth="1"/>
    <col min="4358" max="4358" width="39.42578125" style="12" customWidth="1"/>
    <col min="4359" max="4608" width="9.140625" style="12"/>
    <col min="4609" max="4609" width="51.5703125" style="12" customWidth="1"/>
    <col min="4610" max="4610" width="6.85546875" style="12" customWidth="1"/>
    <col min="4611" max="4611" width="9.28515625" style="12" customWidth="1"/>
    <col min="4612" max="4612" width="14.28515625" style="12" customWidth="1"/>
    <col min="4613" max="4613" width="12.5703125" style="12" customWidth="1"/>
    <col min="4614" max="4614" width="39.42578125" style="12" customWidth="1"/>
    <col min="4615" max="4864" width="9.140625" style="12"/>
    <col min="4865" max="4865" width="51.5703125" style="12" customWidth="1"/>
    <col min="4866" max="4866" width="6.85546875" style="12" customWidth="1"/>
    <col min="4867" max="4867" width="9.28515625" style="12" customWidth="1"/>
    <col min="4868" max="4868" width="14.28515625" style="12" customWidth="1"/>
    <col min="4869" max="4869" width="12.5703125" style="12" customWidth="1"/>
    <col min="4870" max="4870" width="39.42578125" style="12" customWidth="1"/>
    <col min="4871" max="5120" width="9.140625" style="12"/>
    <col min="5121" max="5121" width="51.5703125" style="12" customWidth="1"/>
    <col min="5122" max="5122" width="6.85546875" style="12" customWidth="1"/>
    <col min="5123" max="5123" width="9.28515625" style="12" customWidth="1"/>
    <col min="5124" max="5124" width="14.28515625" style="12" customWidth="1"/>
    <col min="5125" max="5125" width="12.5703125" style="12" customWidth="1"/>
    <col min="5126" max="5126" width="39.42578125" style="12" customWidth="1"/>
    <col min="5127" max="5376" width="9.140625" style="12"/>
    <col min="5377" max="5377" width="51.5703125" style="12" customWidth="1"/>
    <col min="5378" max="5378" width="6.85546875" style="12" customWidth="1"/>
    <col min="5379" max="5379" width="9.28515625" style="12" customWidth="1"/>
    <col min="5380" max="5380" width="14.28515625" style="12" customWidth="1"/>
    <col min="5381" max="5381" width="12.5703125" style="12" customWidth="1"/>
    <col min="5382" max="5382" width="39.42578125" style="12" customWidth="1"/>
    <col min="5383" max="5632" width="9.140625" style="12"/>
    <col min="5633" max="5633" width="51.5703125" style="12" customWidth="1"/>
    <col min="5634" max="5634" width="6.85546875" style="12" customWidth="1"/>
    <col min="5635" max="5635" width="9.28515625" style="12" customWidth="1"/>
    <col min="5636" max="5636" width="14.28515625" style="12" customWidth="1"/>
    <col min="5637" max="5637" width="12.5703125" style="12" customWidth="1"/>
    <col min="5638" max="5638" width="39.42578125" style="12" customWidth="1"/>
    <col min="5639" max="5888" width="9.140625" style="12"/>
    <col min="5889" max="5889" width="51.5703125" style="12" customWidth="1"/>
    <col min="5890" max="5890" width="6.85546875" style="12" customWidth="1"/>
    <col min="5891" max="5891" width="9.28515625" style="12" customWidth="1"/>
    <col min="5892" max="5892" width="14.28515625" style="12" customWidth="1"/>
    <col min="5893" max="5893" width="12.5703125" style="12" customWidth="1"/>
    <col min="5894" max="5894" width="39.42578125" style="12" customWidth="1"/>
    <col min="5895" max="6144" width="9.140625" style="12"/>
    <col min="6145" max="6145" width="51.5703125" style="12" customWidth="1"/>
    <col min="6146" max="6146" width="6.85546875" style="12" customWidth="1"/>
    <col min="6147" max="6147" width="9.28515625" style="12" customWidth="1"/>
    <col min="6148" max="6148" width="14.28515625" style="12" customWidth="1"/>
    <col min="6149" max="6149" width="12.5703125" style="12" customWidth="1"/>
    <col min="6150" max="6150" width="39.42578125" style="12" customWidth="1"/>
    <col min="6151" max="6400" width="9.140625" style="12"/>
    <col min="6401" max="6401" width="51.5703125" style="12" customWidth="1"/>
    <col min="6402" max="6402" width="6.85546875" style="12" customWidth="1"/>
    <col min="6403" max="6403" width="9.28515625" style="12" customWidth="1"/>
    <col min="6404" max="6404" width="14.28515625" style="12" customWidth="1"/>
    <col min="6405" max="6405" width="12.5703125" style="12" customWidth="1"/>
    <col min="6406" max="6406" width="39.42578125" style="12" customWidth="1"/>
    <col min="6407" max="6656" width="9.140625" style="12"/>
    <col min="6657" max="6657" width="51.5703125" style="12" customWidth="1"/>
    <col min="6658" max="6658" width="6.85546875" style="12" customWidth="1"/>
    <col min="6659" max="6659" width="9.28515625" style="12" customWidth="1"/>
    <col min="6660" max="6660" width="14.28515625" style="12" customWidth="1"/>
    <col min="6661" max="6661" width="12.5703125" style="12" customWidth="1"/>
    <col min="6662" max="6662" width="39.42578125" style="12" customWidth="1"/>
    <col min="6663" max="6912" width="9.140625" style="12"/>
    <col min="6913" max="6913" width="51.5703125" style="12" customWidth="1"/>
    <col min="6914" max="6914" width="6.85546875" style="12" customWidth="1"/>
    <col min="6915" max="6915" width="9.28515625" style="12" customWidth="1"/>
    <col min="6916" max="6916" width="14.28515625" style="12" customWidth="1"/>
    <col min="6917" max="6917" width="12.5703125" style="12" customWidth="1"/>
    <col min="6918" max="6918" width="39.42578125" style="12" customWidth="1"/>
    <col min="6919" max="7168" width="9.140625" style="12"/>
    <col min="7169" max="7169" width="51.5703125" style="12" customWidth="1"/>
    <col min="7170" max="7170" width="6.85546875" style="12" customWidth="1"/>
    <col min="7171" max="7171" width="9.28515625" style="12" customWidth="1"/>
    <col min="7172" max="7172" width="14.28515625" style="12" customWidth="1"/>
    <col min="7173" max="7173" width="12.5703125" style="12" customWidth="1"/>
    <col min="7174" max="7174" width="39.42578125" style="12" customWidth="1"/>
    <col min="7175" max="7424" width="9.140625" style="12"/>
    <col min="7425" max="7425" width="51.5703125" style="12" customWidth="1"/>
    <col min="7426" max="7426" width="6.85546875" style="12" customWidth="1"/>
    <col min="7427" max="7427" width="9.28515625" style="12" customWidth="1"/>
    <col min="7428" max="7428" width="14.28515625" style="12" customWidth="1"/>
    <col min="7429" max="7429" width="12.5703125" style="12" customWidth="1"/>
    <col min="7430" max="7430" width="39.42578125" style="12" customWidth="1"/>
    <col min="7431" max="7680" width="9.140625" style="12"/>
    <col min="7681" max="7681" width="51.5703125" style="12" customWidth="1"/>
    <col min="7682" max="7682" width="6.85546875" style="12" customWidth="1"/>
    <col min="7683" max="7683" width="9.28515625" style="12" customWidth="1"/>
    <col min="7684" max="7684" width="14.28515625" style="12" customWidth="1"/>
    <col min="7685" max="7685" width="12.5703125" style="12" customWidth="1"/>
    <col min="7686" max="7686" width="39.42578125" style="12" customWidth="1"/>
    <col min="7687" max="7936" width="9.140625" style="12"/>
    <col min="7937" max="7937" width="51.5703125" style="12" customWidth="1"/>
    <col min="7938" max="7938" width="6.85546875" style="12" customWidth="1"/>
    <col min="7939" max="7939" width="9.28515625" style="12" customWidth="1"/>
    <col min="7940" max="7940" width="14.28515625" style="12" customWidth="1"/>
    <col min="7941" max="7941" width="12.5703125" style="12" customWidth="1"/>
    <col min="7942" max="7942" width="39.42578125" style="12" customWidth="1"/>
    <col min="7943" max="8192" width="9.140625" style="12"/>
    <col min="8193" max="8193" width="51.5703125" style="12" customWidth="1"/>
    <col min="8194" max="8194" width="6.85546875" style="12" customWidth="1"/>
    <col min="8195" max="8195" width="9.28515625" style="12" customWidth="1"/>
    <col min="8196" max="8196" width="14.28515625" style="12" customWidth="1"/>
    <col min="8197" max="8197" width="12.5703125" style="12" customWidth="1"/>
    <col min="8198" max="8198" width="39.42578125" style="12" customWidth="1"/>
    <col min="8199" max="8448" width="9.140625" style="12"/>
    <col min="8449" max="8449" width="51.5703125" style="12" customWidth="1"/>
    <col min="8450" max="8450" width="6.85546875" style="12" customWidth="1"/>
    <col min="8451" max="8451" width="9.28515625" style="12" customWidth="1"/>
    <col min="8452" max="8452" width="14.28515625" style="12" customWidth="1"/>
    <col min="8453" max="8453" width="12.5703125" style="12" customWidth="1"/>
    <col min="8454" max="8454" width="39.42578125" style="12" customWidth="1"/>
    <col min="8455" max="8704" width="9.140625" style="12"/>
    <col min="8705" max="8705" width="51.5703125" style="12" customWidth="1"/>
    <col min="8706" max="8706" width="6.85546875" style="12" customWidth="1"/>
    <col min="8707" max="8707" width="9.28515625" style="12" customWidth="1"/>
    <col min="8708" max="8708" width="14.28515625" style="12" customWidth="1"/>
    <col min="8709" max="8709" width="12.5703125" style="12" customWidth="1"/>
    <col min="8710" max="8710" width="39.42578125" style="12" customWidth="1"/>
    <col min="8711" max="8960" width="9.140625" style="12"/>
    <col min="8961" max="8961" width="51.5703125" style="12" customWidth="1"/>
    <col min="8962" max="8962" width="6.85546875" style="12" customWidth="1"/>
    <col min="8963" max="8963" width="9.28515625" style="12" customWidth="1"/>
    <col min="8964" max="8964" width="14.28515625" style="12" customWidth="1"/>
    <col min="8965" max="8965" width="12.5703125" style="12" customWidth="1"/>
    <col min="8966" max="8966" width="39.42578125" style="12" customWidth="1"/>
    <col min="8967" max="9216" width="9.140625" style="12"/>
    <col min="9217" max="9217" width="51.5703125" style="12" customWidth="1"/>
    <col min="9218" max="9218" width="6.85546875" style="12" customWidth="1"/>
    <col min="9219" max="9219" width="9.28515625" style="12" customWidth="1"/>
    <col min="9220" max="9220" width="14.28515625" style="12" customWidth="1"/>
    <col min="9221" max="9221" width="12.5703125" style="12" customWidth="1"/>
    <col min="9222" max="9222" width="39.42578125" style="12" customWidth="1"/>
    <col min="9223" max="9472" width="9.140625" style="12"/>
    <col min="9473" max="9473" width="51.5703125" style="12" customWidth="1"/>
    <col min="9474" max="9474" width="6.85546875" style="12" customWidth="1"/>
    <col min="9475" max="9475" width="9.28515625" style="12" customWidth="1"/>
    <col min="9476" max="9476" width="14.28515625" style="12" customWidth="1"/>
    <col min="9477" max="9477" width="12.5703125" style="12" customWidth="1"/>
    <col min="9478" max="9478" width="39.42578125" style="12" customWidth="1"/>
    <col min="9479" max="9728" width="9.140625" style="12"/>
    <col min="9729" max="9729" width="51.5703125" style="12" customWidth="1"/>
    <col min="9730" max="9730" width="6.85546875" style="12" customWidth="1"/>
    <col min="9731" max="9731" width="9.28515625" style="12" customWidth="1"/>
    <col min="9732" max="9732" width="14.28515625" style="12" customWidth="1"/>
    <col min="9733" max="9733" width="12.5703125" style="12" customWidth="1"/>
    <col min="9734" max="9734" width="39.42578125" style="12" customWidth="1"/>
    <col min="9735" max="9984" width="9.140625" style="12"/>
    <col min="9985" max="9985" width="51.5703125" style="12" customWidth="1"/>
    <col min="9986" max="9986" width="6.85546875" style="12" customWidth="1"/>
    <col min="9987" max="9987" width="9.28515625" style="12" customWidth="1"/>
    <col min="9988" max="9988" width="14.28515625" style="12" customWidth="1"/>
    <col min="9989" max="9989" width="12.5703125" style="12" customWidth="1"/>
    <col min="9990" max="9990" width="39.42578125" style="12" customWidth="1"/>
    <col min="9991" max="10240" width="9.140625" style="12"/>
    <col min="10241" max="10241" width="51.5703125" style="12" customWidth="1"/>
    <col min="10242" max="10242" width="6.85546875" style="12" customWidth="1"/>
    <col min="10243" max="10243" width="9.28515625" style="12" customWidth="1"/>
    <col min="10244" max="10244" width="14.28515625" style="12" customWidth="1"/>
    <col min="10245" max="10245" width="12.5703125" style="12" customWidth="1"/>
    <col min="10246" max="10246" width="39.42578125" style="12" customWidth="1"/>
    <col min="10247" max="10496" width="9.140625" style="12"/>
    <col min="10497" max="10497" width="51.5703125" style="12" customWidth="1"/>
    <col min="10498" max="10498" width="6.85546875" style="12" customWidth="1"/>
    <col min="10499" max="10499" width="9.28515625" style="12" customWidth="1"/>
    <col min="10500" max="10500" width="14.28515625" style="12" customWidth="1"/>
    <col min="10501" max="10501" width="12.5703125" style="12" customWidth="1"/>
    <col min="10502" max="10502" width="39.42578125" style="12" customWidth="1"/>
    <col min="10503" max="10752" width="9.140625" style="12"/>
    <col min="10753" max="10753" width="51.5703125" style="12" customWidth="1"/>
    <col min="10754" max="10754" width="6.85546875" style="12" customWidth="1"/>
    <col min="10755" max="10755" width="9.28515625" style="12" customWidth="1"/>
    <col min="10756" max="10756" width="14.28515625" style="12" customWidth="1"/>
    <col min="10757" max="10757" width="12.5703125" style="12" customWidth="1"/>
    <col min="10758" max="10758" width="39.42578125" style="12" customWidth="1"/>
    <col min="10759" max="11008" width="9.140625" style="12"/>
    <col min="11009" max="11009" width="51.5703125" style="12" customWidth="1"/>
    <col min="11010" max="11010" width="6.85546875" style="12" customWidth="1"/>
    <col min="11011" max="11011" width="9.28515625" style="12" customWidth="1"/>
    <col min="11012" max="11012" width="14.28515625" style="12" customWidth="1"/>
    <col min="11013" max="11013" width="12.5703125" style="12" customWidth="1"/>
    <col min="11014" max="11014" width="39.42578125" style="12" customWidth="1"/>
    <col min="11015" max="11264" width="9.140625" style="12"/>
    <col min="11265" max="11265" width="51.5703125" style="12" customWidth="1"/>
    <col min="11266" max="11266" width="6.85546875" style="12" customWidth="1"/>
    <col min="11267" max="11267" width="9.28515625" style="12" customWidth="1"/>
    <col min="11268" max="11268" width="14.28515625" style="12" customWidth="1"/>
    <col min="11269" max="11269" width="12.5703125" style="12" customWidth="1"/>
    <col min="11270" max="11270" width="39.42578125" style="12" customWidth="1"/>
    <col min="11271" max="11520" width="9.140625" style="12"/>
    <col min="11521" max="11521" width="51.5703125" style="12" customWidth="1"/>
    <col min="11522" max="11522" width="6.85546875" style="12" customWidth="1"/>
    <col min="11523" max="11523" width="9.28515625" style="12" customWidth="1"/>
    <col min="11524" max="11524" width="14.28515625" style="12" customWidth="1"/>
    <col min="11525" max="11525" width="12.5703125" style="12" customWidth="1"/>
    <col min="11526" max="11526" width="39.42578125" style="12" customWidth="1"/>
    <col min="11527" max="11776" width="9.140625" style="12"/>
    <col min="11777" max="11777" width="51.5703125" style="12" customWidth="1"/>
    <col min="11778" max="11778" width="6.85546875" style="12" customWidth="1"/>
    <col min="11779" max="11779" width="9.28515625" style="12" customWidth="1"/>
    <col min="11780" max="11780" width="14.28515625" style="12" customWidth="1"/>
    <col min="11781" max="11781" width="12.5703125" style="12" customWidth="1"/>
    <col min="11782" max="11782" width="39.42578125" style="12" customWidth="1"/>
    <col min="11783" max="12032" width="9.140625" style="12"/>
    <col min="12033" max="12033" width="51.5703125" style="12" customWidth="1"/>
    <col min="12034" max="12034" width="6.85546875" style="12" customWidth="1"/>
    <col min="12035" max="12035" width="9.28515625" style="12" customWidth="1"/>
    <col min="12036" max="12036" width="14.28515625" style="12" customWidth="1"/>
    <col min="12037" max="12037" width="12.5703125" style="12" customWidth="1"/>
    <col min="12038" max="12038" width="39.42578125" style="12" customWidth="1"/>
    <col min="12039" max="12288" width="9.140625" style="12"/>
    <col min="12289" max="12289" width="51.5703125" style="12" customWidth="1"/>
    <col min="12290" max="12290" width="6.85546875" style="12" customWidth="1"/>
    <col min="12291" max="12291" width="9.28515625" style="12" customWidth="1"/>
    <col min="12292" max="12292" width="14.28515625" style="12" customWidth="1"/>
    <col min="12293" max="12293" width="12.5703125" style="12" customWidth="1"/>
    <col min="12294" max="12294" width="39.42578125" style="12" customWidth="1"/>
    <col min="12295" max="12544" width="9.140625" style="12"/>
    <col min="12545" max="12545" width="51.5703125" style="12" customWidth="1"/>
    <col min="12546" max="12546" width="6.85546875" style="12" customWidth="1"/>
    <col min="12547" max="12547" width="9.28515625" style="12" customWidth="1"/>
    <col min="12548" max="12548" width="14.28515625" style="12" customWidth="1"/>
    <col min="12549" max="12549" width="12.5703125" style="12" customWidth="1"/>
    <col min="12550" max="12550" width="39.42578125" style="12" customWidth="1"/>
    <col min="12551" max="12800" width="9.140625" style="12"/>
    <col min="12801" max="12801" width="51.5703125" style="12" customWidth="1"/>
    <col min="12802" max="12802" width="6.85546875" style="12" customWidth="1"/>
    <col min="12803" max="12803" width="9.28515625" style="12" customWidth="1"/>
    <col min="12804" max="12804" width="14.28515625" style="12" customWidth="1"/>
    <col min="12805" max="12805" width="12.5703125" style="12" customWidth="1"/>
    <col min="12806" max="12806" width="39.42578125" style="12" customWidth="1"/>
    <col min="12807" max="13056" width="9.140625" style="12"/>
    <col min="13057" max="13057" width="51.5703125" style="12" customWidth="1"/>
    <col min="13058" max="13058" width="6.85546875" style="12" customWidth="1"/>
    <col min="13059" max="13059" width="9.28515625" style="12" customWidth="1"/>
    <col min="13060" max="13060" width="14.28515625" style="12" customWidth="1"/>
    <col min="13061" max="13061" width="12.5703125" style="12" customWidth="1"/>
    <col min="13062" max="13062" width="39.42578125" style="12" customWidth="1"/>
    <col min="13063" max="13312" width="9.140625" style="12"/>
    <col min="13313" max="13313" width="51.5703125" style="12" customWidth="1"/>
    <col min="13314" max="13314" width="6.85546875" style="12" customWidth="1"/>
    <col min="13315" max="13315" width="9.28515625" style="12" customWidth="1"/>
    <col min="13316" max="13316" width="14.28515625" style="12" customWidth="1"/>
    <col min="13317" max="13317" width="12.5703125" style="12" customWidth="1"/>
    <col min="13318" max="13318" width="39.42578125" style="12" customWidth="1"/>
    <col min="13319" max="13568" width="9.140625" style="12"/>
    <col min="13569" max="13569" width="51.5703125" style="12" customWidth="1"/>
    <col min="13570" max="13570" width="6.85546875" style="12" customWidth="1"/>
    <col min="13571" max="13571" width="9.28515625" style="12" customWidth="1"/>
    <col min="13572" max="13572" width="14.28515625" style="12" customWidth="1"/>
    <col min="13573" max="13573" width="12.5703125" style="12" customWidth="1"/>
    <col min="13574" max="13574" width="39.42578125" style="12" customWidth="1"/>
    <col min="13575" max="13824" width="9.140625" style="12"/>
    <col min="13825" max="13825" width="51.5703125" style="12" customWidth="1"/>
    <col min="13826" max="13826" width="6.85546875" style="12" customWidth="1"/>
    <col min="13827" max="13827" width="9.28515625" style="12" customWidth="1"/>
    <col min="13828" max="13828" width="14.28515625" style="12" customWidth="1"/>
    <col min="13829" max="13829" width="12.5703125" style="12" customWidth="1"/>
    <col min="13830" max="13830" width="39.42578125" style="12" customWidth="1"/>
    <col min="13831" max="14080" width="9.140625" style="12"/>
    <col min="14081" max="14081" width="51.5703125" style="12" customWidth="1"/>
    <col min="14082" max="14082" width="6.85546875" style="12" customWidth="1"/>
    <col min="14083" max="14083" width="9.28515625" style="12" customWidth="1"/>
    <col min="14084" max="14084" width="14.28515625" style="12" customWidth="1"/>
    <col min="14085" max="14085" width="12.5703125" style="12" customWidth="1"/>
    <col min="14086" max="14086" width="39.42578125" style="12" customWidth="1"/>
    <col min="14087" max="14336" width="9.140625" style="12"/>
    <col min="14337" max="14337" width="51.5703125" style="12" customWidth="1"/>
    <col min="14338" max="14338" width="6.85546875" style="12" customWidth="1"/>
    <col min="14339" max="14339" width="9.28515625" style="12" customWidth="1"/>
    <col min="14340" max="14340" width="14.28515625" style="12" customWidth="1"/>
    <col min="14341" max="14341" width="12.5703125" style="12" customWidth="1"/>
    <col min="14342" max="14342" width="39.42578125" style="12" customWidth="1"/>
    <col min="14343" max="14592" width="9.140625" style="12"/>
    <col min="14593" max="14593" width="51.5703125" style="12" customWidth="1"/>
    <col min="14594" max="14594" width="6.85546875" style="12" customWidth="1"/>
    <col min="14595" max="14595" width="9.28515625" style="12" customWidth="1"/>
    <col min="14596" max="14596" width="14.28515625" style="12" customWidth="1"/>
    <col min="14597" max="14597" width="12.5703125" style="12" customWidth="1"/>
    <col min="14598" max="14598" width="39.42578125" style="12" customWidth="1"/>
    <col min="14599" max="14848" width="9.140625" style="12"/>
    <col min="14849" max="14849" width="51.5703125" style="12" customWidth="1"/>
    <col min="14850" max="14850" width="6.85546875" style="12" customWidth="1"/>
    <col min="14851" max="14851" width="9.28515625" style="12" customWidth="1"/>
    <col min="14852" max="14852" width="14.28515625" style="12" customWidth="1"/>
    <col min="14853" max="14853" width="12.5703125" style="12" customWidth="1"/>
    <col min="14854" max="14854" width="39.42578125" style="12" customWidth="1"/>
    <col min="14855" max="15104" width="9.140625" style="12"/>
    <col min="15105" max="15105" width="51.5703125" style="12" customWidth="1"/>
    <col min="15106" max="15106" width="6.85546875" style="12" customWidth="1"/>
    <col min="15107" max="15107" width="9.28515625" style="12" customWidth="1"/>
    <col min="15108" max="15108" width="14.28515625" style="12" customWidth="1"/>
    <col min="15109" max="15109" width="12.5703125" style="12" customWidth="1"/>
    <col min="15110" max="15110" width="39.42578125" style="12" customWidth="1"/>
    <col min="15111" max="15360" width="9.140625" style="12"/>
    <col min="15361" max="15361" width="51.5703125" style="12" customWidth="1"/>
    <col min="15362" max="15362" width="6.85546875" style="12" customWidth="1"/>
    <col min="15363" max="15363" width="9.28515625" style="12" customWidth="1"/>
    <col min="15364" max="15364" width="14.28515625" style="12" customWidth="1"/>
    <col min="15365" max="15365" width="12.5703125" style="12" customWidth="1"/>
    <col min="15366" max="15366" width="39.42578125" style="12" customWidth="1"/>
    <col min="15367" max="15616" width="9.140625" style="12"/>
    <col min="15617" max="15617" width="51.5703125" style="12" customWidth="1"/>
    <col min="15618" max="15618" width="6.85546875" style="12" customWidth="1"/>
    <col min="15619" max="15619" width="9.28515625" style="12" customWidth="1"/>
    <col min="15620" max="15620" width="14.28515625" style="12" customWidth="1"/>
    <col min="15621" max="15621" width="12.5703125" style="12" customWidth="1"/>
    <col min="15622" max="15622" width="39.42578125" style="12" customWidth="1"/>
    <col min="15623" max="15872" width="9.140625" style="12"/>
    <col min="15873" max="15873" width="51.5703125" style="12" customWidth="1"/>
    <col min="15874" max="15874" width="6.85546875" style="12" customWidth="1"/>
    <col min="15875" max="15875" width="9.28515625" style="12" customWidth="1"/>
    <col min="15876" max="15876" width="14.28515625" style="12" customWidth="1"/>
    <col min="15877" max="15877" width="12.5703125" style="12" customWidth="1"/>
    <col min="15878" max="15878" width="39.42578125" style="12" customWidth="1"/>
    <col min="15879" max="16128" width="9.140625" style="12"/>
    <col min="16129" max="16129" width="51.5703125" style="12" customWidth="1"/>
    <col min="16130" max="16130" width="6.85546875" style="12" customWidth="1"/>
    <col min="16131" max="16131" width="9.28515625" style="12" customWidth="1"/>
    <col min="16132" max="16132" width="14.28515625" style="12" customWidth="1"/>
    <col min="16133" max="16133" width="12.5703125" style="12" customWidth="1"/>
    <col min="16134" max="16134" width="39.42578125" style="12" customWidth="1"/>
    <col min="16135" max="16384" width="9.140625" style="12"/>
  </cols>
  <sheetData>
    <row r="1" spans="1:9" s="11" customFormat="1" ht="36" customHeight="1" thickTop="1" thickBot="1">
      <c r="A1" s="206" t="s">
        <v>298</v>
      </c>
      <c r="B1" s="206"/>
      <c r="C1" s="206"/>
      <c r="D1" s="206"/>
      <c r="E1" s="206"/>
      <c r="F1" s="206"/>
    </row>
    <row r="2" spans="1:9" s="11" customFormat="1" ht="20.100000000000001" customHeight="1" thickTop="1">
      <c r="A2" s="130"/>
      <c r="B2" s="130"/>
      <c r="C2" s="130"/>
      <c r="D2" s="130"/>
      <c r="E2" s="130"/>
      <c r="F2" s="130"/>
    </row>
    <row r="3" spans="1:9" ht="30" customHeight="1">
      <c r="A3" s="10" t="s">
        <v>33</v>
      </c>
      <c r="B3" s="207">
        <f>'Ponudbeni list'!C8</f>
        <v>0</v>
      </c>
      <c r="C3" s="174"/>
      <c r="D3" s="174"/>
      <c r="E3" s="174"/>
      <c r="F3" s="174"/>
    </row>
    <row r="4" spans="1:9" ht="30" customHeight="1">
      <c r="A4" s="10" t="s">
        <v>34</v>
      </c>
      <c r="B4" s="207">
        <f>'Ponudbeni list'!C9</f>
        <v>0</v>
      </c>
      <c r="C4" s="174"/>
      <c r="D4" s="174"/>
      <c r="E4" s="174"/>
      <c r="F4" s="174"/>
    </row>
    <row r="5" spans="1:9" ht="30" customHeight="1">
      <c r="A5" s="10" t="s">
        <v>35</v>
      </c>
      <c r="B5" s="207">
        <f>'Ponudbeni list'!C10</f>
        <v>0</v>
      </c>
      <c r="C5" s="174"/>
      <c r="D5" s="174"/>
      <c r="E5" s="174"/>
      <c r="F5" s="174"/>
    </row>
    <row r="6" spans="1:9" ht="18" customHeight="1">
      <c r="A6" s="10"/>
      <c r="B6" s="129"/>
      <c r="C6" s="129"/>
      <c r="D6" s="129"/>
      <c r="E6" s="129"/>
      <c r="F6" s="129"/>
    </row>
    <row r="7" spans="1:9" ht="18" customHeight="1" thickBot="1">
      <c r="A7" s="208"/>
      <c r="B7" s="208"/>
      <c r="C7" s="208"/>
      <c r="D7" s="208"/>
      <c r="E7" s="208"/>
      <c r="F7" s="208"/>
      <c r="I7" s="128" t="s">
        <v>113</v>
      </c>
    </row>
    <row r="8" spans="1:9" s="10" customFormat="1" ht="51.95" customHeight="1">
      <c r="A8" s="21" t="s">
        <v>44</v>
      </c>
      <c r="B8" s="209" t="str">
        <f>'Ponudbeni list'!C5</f>
        <v>Godišnja nabava autoguma za teretna i osobna vozila, te strojeve, za IVKOM d.d., Ivanec</v>
      </c>
      <c r="C8" s="209"/>
      <c r="D8" s="209"/>
      <c r="E8" s="209"/>
      <c r="F8" s="210"/>
      <c r="I8" s="116" t="s">
        <v>142</v>
      </c>
    </row>
    <row r="9" spans="1:9" s="10" customFormat="1" ht="51.95" customHeight="1" thickBot="1">
      <c r="A9" s="127" t="s">
        <v>104</v>
      </c>
      <c r="B9" s="211" t="str">
        <f>'Ponudbeni list'!C6</f>
        <v>JN–24–22</v>
      </c>
      <c r="C9" s="211"/>
      <c r="D9" s="211"/>
      <c r="E9" s="211"/>
      <c r="F9" s="212"/>
    </row>
    <row r="10" spans="1:9" ht="15.95" customHeight="1"/>
    <row r="11" spans="1:9" ht="15.95" customHeight="1"/>
    <row r="12" spans="1:9" ht="15.95" customHeight="1"/>
    <row r="13" spans="1:9" s="11" customFormat="1" ht="26.1" customHeight="1">
      <c r="A13" s="213" t="s">
        <v>297</v>
      </c>
      <c r="B13" s="213"/>
      <c r="C13" s="213"/>
      <c r="D13" s="213"/>
      <c r="E13" s="213"/>
      <c r="F13" s="213"/>
    </row>
    <row r="14" spans="1:9" ht="12.95" customHeight="1">
      <c r="A14" s="126"/>
      <c r="B14" s="126"/>
      <c r="C14" s="126"/>
      <c r="D14" s="126"/>
      <c r="E14" s="126"/>
      <c r="F14" s="126"/>
    </row>
    <row r="15" spans="1:9" ht="12.95" customHeight="1">
      <c r="A15" s="126"/>
      <c r="B15" s="126"/>
      <c r="C15" s="126"/>
      <c r="D15" s="126"/>
      <c r="E15" s="126"/>
      <c r="F15" s="126"/>
    </row>
    <row r="16" spans="1:9" ht="48" customHeight="1">
      <c r="A16" s="214" t="s">
        <v>304</v>
      </c>
      <c r="B16" s="215"/>
      <c r="C16" s="215"/>
      <c r="D16" s="215"/>
      <c r="E16" s="215"/>
      <c r="F16" s="215"/>
    </row>
    <row r="17" spans="1:6" ht="12.95" customHeight="1"/>
    <row r="18" spans="1:6" ht="12.95" customHeight="1"/>
    <row r="19" spans="1:6" ht="12.95" customHeight="1"/>
    <row r="20" spans="1:6" ht="15.95" customHeight="1">
      <c r="A20" s="216">
        <f>'Ponudbeni list'!C23</f>
        <v>0</v>
      </c>
      <c r="B20" s="204"/>
      <c r="C20" s="9"/>
      <c r="D20" s="187" t="s">
        <v>37</v>
      </c>
      <c r="E20" s="187"/>
      <c r="F20" s="187"/>
    </row>
    <row r="21" spans="1:6" ht="9.9499999999999993" customHeight="1">
      <c r="A21" s="179" t="s">
        <v>36</v>
      </c>
      <c r="B21" s="179"/>
      <c r="D21" s="188"/>
      <c r="E21" s="188"/>
      <c r="F21" s="188"/>
    </row>
    <row r="22" spans="1:6" ht="14.25">
      <c r="D22" s="205">
        <f>'Ponudbeni list'!C28</f>
        <v>0</v>
      </c>
      <c r="E22" s="181"/>
      <c r="F22" s="181"/>
    </row>
    <row r="23" spans="1:6" ht="9.9499999999999993" customHeight="1">
      <c r="D23" s="182" t="s">
        <v>38</v>
      </c>
      <c r="E23" s="182"/>
      <c r="F23" s="182"/>
    </row>
    <row r="24" spans="1:6">
      <c r="D24" s="180"/>
      <c r="E24" s="180"/>
      <c r="F24" s="180"/>
    </row>
    <row r="25" spans="1:6">
      <c r="D25" s="180"/>
      <c r="E25" s="180"/>
      <c r="F25" s="180"/>
    </row>
    <row r="26" spans="1:6">
      <c r="D26" s="180"/>
      <c r="E26" s="180"/>
      <c r="F26" s="180"/>
    </row>
    <row r="27" spans="1:6">
      <c r="C27" s="14" t="s">
        <v>43</v>
      </c>
      <c r="D27" s="186"/>
      <c r="E27" s="186"/>
      <c r="F27" s="186"/>
    </row>
    <row r="28" spans="1:6" ht="9.9499999999999993" customHeight="1">
      <c r="D28" s="179" t="s">
        <v>112</v>
      </c>
      <c r="E28" s="179"/>
      <c r="F28" s="179"/>
    </row>
  </sheetData>
  <mergeCells count="20">
    <mergeCell ref="A21:B21"/>
    <mergeCell ref="D21:F21"/>
    <mergeCell ref="B8:F8"/>
    <mergeCell ref="B9:F9"/>
    <mergeCell ref="A13:F13"/>
    <mergeCell ref="A16:F16"/>
    <mergeCell ref="A20:B20"/>
    <mergeCell ref="D20:F20"/>
    <mergeCell ref="A1:F1"/>
    <mergeCell ref="B3:F3"/>
    <mergeCell ref="B4:F4"/>
    <mergeCell ref="B5:F5"/>
    <mergeCell ref="A7:F7"/>
    <mergeCell ref="D28:F28"/>
    <mergeCell ref="D22:F22"/>
    <mergeCell ref="D23:F23"/>
    <mergeCell ref="D24:F24"/>
    <mergeCell ref="D25:F25"/>
    <mergeCell ref="D26:F26"/>
    <mergeCell ref="D27:F27"/>
  </mergeCells>
  <pageMargins left="0.59055118110236227" right="0.39370078740157483" top="0.78740157480314965" bottom="0.31496062992125984" header="0.39370078740157483" footer="0.27559055118110237"/>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00FF"/>
  </sheetPr>
  <dimension ref="A1:K122"/>
  <sheetViews>
    <sheetView zoomScale="130" zoomScaleNormal="130" zoomScaleSheetLayoutView="140" workbookViewId="0">
      <selection activeCell="J3" sqref="J3"/>
    </sheetView>
  </sheetViews>
  <sheetFormatPr defaultRowHeight="15"/>
  <cols>
    <col min="1" max="1" width="3.28515625" style="28" customWidth="1"/>
    <col min="2" max="2" width="9" style="28" customWidth="1"/>
    <col min="3" max="3" width="21.5703125" style="27" customWidth="1"/>
    <col min="4" max="4" width="8.42578125" style="27" customWidth="1"/>
    <col min="5" max="5" width="10.140625" style="27" customWidth="1"/>
    <col min="6" max="6" width="12.28515625" style="26" customWidth="1"/>
    <col min="7" max="7" width="9.28515625" style="25" customWidth="1"/>
    <col min="8" max="8" width="8.5703125" style="25" customWidth="1"/>
    <col min="9" max="9" width="5.7109375" style="25" customWidth="1"/>
    <col min="10" max="10" width="90.140625" style="25" customWidth="1"/>
    <col min="11" max="11" width="11.5703125" style="24" customWidth="1"/>
    <col min="12" max="12" width="12.140625" style="23" customWidth="1"/>
    <col min="13" max="13" width="6.42578125" style="23" customWidth="1"/>
    <col min="14" max="14" width="10.42578125" style="23" customWidth="1"/>
    <col min="15" max="17" width="9.140625" style="23"/>
    <col min="18" max="18" width="6.5703125" style="23" customWidth="1"/>
    <col min="19" max="19" width="7.7109375" style="23" customWidth="1"/>
    <col min="20" max="20" width="9.28515625" style="23" customWidth="1"/>
    <col min="21" max="21" width="8" style="23" customWidth="1"/>
    <col min="22" max="22" width="8.28515625" style="23" customWidth="1"/>
    <col min="23" max="256" width="9.140625" style="23"/>
    <col min="257" max="257" width="5.28515625" style="23" customWidth="1"/>
    <col min="258" max="258" width="8.5703125" style="23" customWidth="1"/>
    <col min="259" max="259" width="21.5703125" style="23" customWidth="1"/>
    <col min="260" max="260" width="8.42578125" style="23" customWidth="1"/>
    <col min="261" max="261" width="10.140625" style="23" customWidth="1"/>
    <col min="262" max="262" width="12.28515625" style="23" customWidth="1"/>
    <col min="263" max="263" width="9.28515625" style="23" customWidth="1"/>
    <col min="264" max="264" width="10.7109375" style="23" customWidth="1"/>
    <col min="265" max="265" width="5.7109375" style="23" customWidth="1"/>
    <col min="266" max="266" width="7.42578125" style="23" customWidth="1"/>
    <col min="267" max="267" width="11.5703125" style="23" customWidth="1"/>
    <col min="268" max="268" width="12.140625" style="23" customWidth="1"/>
    <col min="269" max="269" width="6.42578125" style="23" customWidth="1"/>
    <col min="270" max="270" width="10.42578125" style="23" customWidth="1"/>
    <col min="271" max="273" width="9.140625" style="23"/>
    <col min="274" max="274" width="6.5703125" style="23" customWidth="1"/>
    <col min="275" max="275" width="7.7109375" style="23" customWidth="1"/>
    <col min="276" max="276" width="9.28515625" style="23" customWidth="1"/>
    <col min="277" max="277" width="8" style="23" customWidth="1"/>
    <col min="278" max="278" width="8.28515625" style="23" customWidth="1"/>
    <col min="279" max="512" width="9.140625" style="23"/>
    <col min="513" max="513" width="5.28515625" style="23" customWidth="1"/>
    <col min="514" max="514" width="8.5703125" style="23" customWidth="1"/>
    <col min="515" max="515" width="21.5703125" style="23" customWidth="1"/>
    <col min="516" max="516" width="8.42578125" style="23" customWidth="1"/>
    <col min="517" max="517" width="10.140625" style="23" customWidth="1"/>
    <col min="518" max="518" width="12.28515625" style="23" customWidth="1"/>
    <col min="519" max="519" width="9.28515625" style="23" customWidth="1"/>
    <col min="520" max="520" width="10.7109375" style="23" customWidth="1"/>
    <col min="521" max="521" width="5.7109375" style="23" customWidth="1"/>
    <col min="522" max="522" width="7.42578125" style="23" customWidth="1"/>
    <col min="523" max="523" width="11.5703125" style="23" customWidth="1"/>
    <col min="524" max="524" width="12.140625" style="23" customWidth="1"/>
    <col min="525" max="525" width="6.42578125" style="23" customWidth="1"/>
    <col min="526" max="526" width="10.42578125" style="23" customWidth="1"/>
    <col min="527" max="529" width="9.140625" style="23"/>
    <col min="530" max="530" width="6.5703125" style="23" customWidth="1"/>
    <col min="531" max="531" width="7.7109375" style="23" customWidth="1"/>
    <col min="532" max="532" width="9.28515625" style="23" customWidth="1"/>
    <col min="533" max="533" width="8" style="23" customWidth="1"/>
    <col min="534" max="534" width="8.28515625" style="23" customWidth="1"/>
    <col min="535" max="768" width="9.140625" style="23"/>
    <col min="769" max="769" width="5.28515625" style="23" customWidth="1"/>
    <col min="770" max="770" width="8.5703125" style="23" customWidth="1"/>
    <col min="771" max="771" width="21.5703125" style="23" customWidth="1"/>
    <col min="772" max="772" width="8.42578125" style="23" customWidth="1"/>
    <col min="773" max="773" width="10.140625" style="23" customWidth="1"/>
    <col min="774" max="774" width="12.28515625" style="23" customWidth="1"/>
    <col min="775" max="775" width="9.28515625" style="23" customWidth="1"/>
    <col min="776" max="776" width="10.7109375" style="23" customWidth="1"/>
    <col min="777" max="777" width="5.7109375" style="23" customWidth="1"/>
    <col min="778" max="778" width="7.42578125" style="23" customWidth="1"/>
    <col min="779" max="779" width="11.5703125" style="23" customWidth="1"/>
    <col min="780" max="780" width="12.140625" style="23" customWidth="1"/>
    <col min="781" max="781" width="6.42578125" style="23" customWidth="1"/>
    <col min="782" max="782" width="10.42578125" style="23" customWidth="1"/>
    <col min="783" max="785" width="9.140625" style="23"/>
    <col min="786" max="786" width="6.5703125" style="23" customWidth="1"/>
    <col min="787" max="787" width="7.7109375" style="23" customWidth="1"/>
    <col min="788" max="788" width="9.28515625" style="23" customWidth="1"/>
    <col min="789" max="789" width="8" style="23" customWidth="1"/>
    <col min="790" max="790" width="8.28515625" style="23" customWidth="1"/>
    <col min="791" max="1024" width="9.140625" style="23"/>
    <col min="1025" max="1025" width="5.28515625" style="23" customWidth="1"/>
    <col min="1026" max="1026" width="8.5703125" style="23" customWidth="1"/>
    <col min="1027" max="1027" width="21.5703125" style="23" customWidth="1"/>
    <col min="1028" max="1028" width="8.42578125" style="23" customWidth="1"/>
    <col min="1029" max="1029" width="10.140625" style="23" customWidth="1"/>
    <col min="1030" max="1030" width="12.28515625" style="23" customWidth="1"/>
    <col min="1031" max="1031" width="9.28515625" style="23" customWidth="1"/>
    <col min="1032" max="1032" width="10.7109375" style="23" customWidth="1"/>
    <col min="1033" max="1033" width="5.7109375" style="23" customWidth="1"/>
    <col min="1034" max="1034" width="7.42578125" style="23" customWidth="1"/>
    <col min="1035" max="1035" width="11.5703125" style="23" customWidth="1"/>
    <col min="1036" max="1036" width="12.140625" style="23" customWidth="1"/>
    <col min="1037" max="1037" width="6.42578125" style="23" customWidth="1"/>
    <col min="1038" max="1038" width="10.42578125" style="23" customWidth="1"/>
    <col min="1039" max="1041" width="9.140625" style="23"/>
    <col min="1042" max="1042" width="6.5703125" style="23" customWidth="1"/>
    <col min="1043" max="1043" width="7.7109375" style="23" customWidth="1"/>
    <col min="1044" max="1044" width="9.28515625" style="23" customWidth="1"/>
    <col min="1045" max="1045" width="8" style="23" customWidth="1"/>
    <col min="1046" max="1046" width="8.28515625" style="23" customWidth="1"/>
    <col min="1047" max="1280" width="9.140625" style="23"/>
    <col min="1281" max="1281" width="5.28515625" style="23" customWidth="1"/>
    <col min="1282" max="1282" width="8.5703125" style="23" customWidth="1"/>
    <col min="1283" max="1283" width="21.5703125" style="23" customWidth="1"/>
    <col min="1284" max="1284" width="8.42578125" style="23" customWidth="1"/>
    <col min="1285" max="1285" width="10.140625" style="23" customWidth="1"/>
    <col min="1286" max="1286" width="12.28515625" style="23" customWidth="1"/>
    <col min="1287" max="1287" width="9.28515625" style="23" customWidth="1"/>
    <col min="1288" max="1288" width="10.7109375" style="23" customWidth="1"/>
    <col min="1289" max="1289" width="5.7109375" style="23" customWidth="1"/>
    <col min="1290" max="1290" width="7.42578125" style="23" customWidth="1"/>
    <col min="1291" max="1291" width="11.5703125" style="23" customWidth="1"/>
    <col min="1292" max="1292" width="12.140625" style="23" customWidth="1"/>
    <col min="1293" max="1293" width="6.42578125" style="23" customWidth="1"/>
    <col min="1294" max="1294" width="10.42578125" style="23" customWidth="1"/>
    <col min="1295" max="1297" width="9.140625" style="23"/>
    <col min="1298" max="1298" width="6.5703125" style="23" customWidth="1"/>
    <col min="1299" max="1299" width="7.7109375" style="23" customWidth="1"/>
    <col min="1300" max="1300" width="9.28515625" style="23" customWidth="1"/>
    <col min="1301" max="1301" width="8" style="23" customWidth="1"/>
    <col min="1302" max="1302" width="8.28515625" style="23" customWidth="1"/>
    <col min="1303" max="1536" width="9.140625" style="23"/>
    <col min="1537" max="1537" width="5.28515625" style="23" customWidth="1"/>
    <col min="1538" max="1538" width="8.5703125" style="23" customWidth="1"/>
    <col min="1539" max="1539" width="21.5703125" style="23" customWidth="1"/>
    <col min="1540" max="1540" width="8.42578125" style="23" customWidth="1"/>
    <col min="1541" max="1541" width="10.140625" style="23" customWidth="1"/>
    <col min="1542" max="1542" width="12.28515625" style="23" customWidth="1"/>
    <col min="1543" max="1543" width="9.28515625" style="23" customWidth="1"/>
    <col min="1544" max="1544" width="10.7109375" style="23" customWidth="1"/>
    <col min="1545" max="1545" width="5.7109375" style="23" customWidth="1"/>
    <col min="1546" max="1546" width="7.42578125" style="23" customWidth="1"/>
    <col min="1547" max="1547" width="11.5703125" style="23" customWidth="1"/>
    <col min="1548" max="1548" width="12.140625" style="23" customWidth="1"/>
    <col min="1549" max="1549" width="6.42578125" style="23" customWidth="1"/>
    <col min="1550" max="1550" width="10.42578125" style="23" customWidth="1"/>
    <col min="1551" max="1553" width="9.140625" style="23"/>
    <col min="1554" max="1554" width="6.5703125" style="23" customWidth="1"/>
    <col min="1555" max="1555" width="7.7109375" style="23" customWidth="1"/>
    <col min="1556" max="1556" width="9.28515625" style="23" customWidth="1"/>
    <col min="1557" max="1557" width="8" style="23" customWidth="1"/>
    <col min="1558" max="1558" width="8.28515625" style="23" customWidth="1"/>
    <col min="1559" max="1792" width="9.140625" style="23"/>
    <col min="1793" max="1793" width="5.28515625" style="23" customWidth="1"/>
    <col min="1794" max="1794" width="8.5703125" style="23" customWidth="1"/>
    <col min="1795" max="1795" width="21.5703125" style="23" customWidth="1"/>
    <col min="1796" max="1796" width="8.42578125" style="23" customWidth="1"/>
    <col min="1797" max="1797" width="10.140625" style="23" customWidth="1"/>
    <col min="1798" max="1798" width="12.28515625" style="23" customWidth="1"/>
    <col min="1799" max="1799" width="9.28515625" style="23" customWidth="1"/>
    <col min="1800" max="1800" width="10.7109375" style="23" customWidth="1"/>
    <col min="1801" max="1801" width="5.7109375" style="23" customWidth="1"/>
    <col min="1802" max="1802" width="7.42578125" style="23" customWidth="1"/>
    <col min="1803" max="1803" width="11.5703125" style="23" customWidth="1"/>
    <col min="1804" max="1804" width="12.140625" style="23" customWidth="1"/>
    <col min="1805" max="1805" width="6.42578125" style="23" customWidth="1"/>
    <col min="1806" max="1806" width="10.42578125" style="23" customWidth="1"/>
    <col min="1807" max="1809" width="9.140625" style="23"/>
    <col min="1810" max="1810" width="6.5703125" style="23" customWidth="1"/>
    <col min="1811" max="1811" width="7.7109375" style="23" customWidth="1"/>
    <col min="1812" max="1812" width="9.28515625" style="23" customWidth="1"/>
    <col min="1813" max="1813" width="8" style="23" customWidth="1"/>
    <col min="1814" max="1814" width="8.28515625" style="23" customWidth="1"/>
    <col min="1815" max="2048" width="9.140625" style="23"/>
    <col min="2049" max="2049" width="5.28515625" style="23" customWidth="1"/>
    <col min="2050" max="2050" width="8.5703125" style="23" customWidth="1"/>
    <col min="2051" max="2051" width="21.5703125" style="23" customWidth="1"/>
    <col min="2052" max="2052" width="8.42578125" style="23" customWidth="1"/>
    <col min="2053" max="2053" width="10.140625" style="23" customWidth="1"/>
    <col min="2054" max="2054" width="12.28515625" style="23" customWidth="1"/>
    <col min="2055" max="2055" width="9.28515625" style="23" customWidth="1"/>
    <col min="2056" max="2056" width="10.7109375" style="23" customWidth="1"/>
    <col min="2057" max="2057" width="5.7109375" style="23" customWidth="1"/>
    <col min="2058" max="2058" width="7.42578125" style="23" customWidth="1"/>
    <col min="2059" max="2059" width="11.5703125" style="23" customWidth="1"/>
    <col min="2060" max="2060" width="12.140625" style="23" customWidth="1"/>
    <col min="2061" max="2061" width="6.42578125" style="23" customWidth="1"/>
    <col min="2062" max="2062" width="10.42578125" style="23" customWidth="1"/>
    <col min="2063" max="2065" width="9.140625" style="23"/>
    <col min="2066" max="2066" width="6.5703125" style="23" customWidth="1"/>
    <col min="2067" max="2067" width="7.7109375" style="23" customWidth="1"/>
    <col min="2068" max="2068" width="9.28515625" style="23" customWidth="1"/>
    <col min="2069" max="2069" width="8" style="23" customWidth="1"/>
    <col min="2070" max="2070" width="8.28515625" style="23" customWidth="1"/>
    <col min="2071" max="2304" width="9.140625" style="23"/>
    <col min="2305" max="2305" width="5.28515625" style="23" customWidth="1"/>
    <col min="2306" max="2306" width="8.5703125" style="23" customWidth="1"/>
    <col min="2307" max="2307" width="21.5703125" style="23" customWidth="1"/>
    <col min="2308" max="2308" width="8.42578125" style="23" customWidth="1"/>
    <col min="2309" max="2309" width="10.140625" style="23" customWidth="1"/>
    <col min="2310" max="2310" width="12.28515625" style="23" customWidth="1"/>
    <col min="2311" max="2311" width="9.28515625" style="23" customWidth="1"/>
    <col min="2312" max="2312" width="10.7109375" style="23" customWidth="1"/>
    <col min="2313" max="2313" width="5.7109375" style="23" customWidth="1"/>
    <col min="2314" max="2314" width="7.42578125" style="23" customWidth="1"/>
    <col min="2315" max="2315" width="11.5703125" style="23" customWidth="1"/>
    <col min="2316" max="2316" width="12.140625" style="23" customWidth="1"/>
    <col min="2317" max="2317" width="6.42578125" style="23" customWidth="1"/>
    <col min="2318" max="2318" width="10.42578125" style="23" customWidth="1"/>
    <col min="2319" max="2321" width="9.140625" style="23"/>
    <col min="2322" max="2322" width="6.5703125" style="23" customWidth="1"/>
    <col min="2323" max="2323" width="7.7109375" style="23" customWidth="1"/>
    <col min="2324" max="2324" width="9.28515625" style="23" customWidth="1"/>
    <col min="2325" max="2325" width="8" style="23" customWidth="1"/>
    <col min="2326" max="2326" width="8.28515625" style="23" customWidth="1"/>
    <col min="2327" max="2560" width="9.140625" style="23"/>
    <col min="2561" max="2561" width="5.28515625" style="23" customWidth="1"/>
    <col min="2562" max="2562" width="8.5703125" style="23" customWidth="1"/>
    <col min="2563" max="2563" width="21.5703125" style="23" customWidth="1"/>
    <col min="2564" max="2564" width="8.42578125" style="23" customWidth="1"/>
    <col min="2565" max="2565" width="10.140625" style="23" customWidth="1"/>
    <col min="2566" max="2566" width="12.28515625" style="23" customWidth="1"/>
    <col min="2567" max="2567" width="9.28515625" style="23" customWidth="1"/>
    <col min="2568" max="2568" width="10.7109375" style="23" customWidth="1"/>
    <col min="2569" max="2569" width="5.7109375" style="23" customWidth="1"/>
    <col min="2570" max="2570" width="7.42578125" style="23" customWidth="1"/>
    <col min="2571" max="2571" width="11.5703125" style="23" customWidth="1"/>
    <col min="2572" max="2572" width="12.140625" style="23" customWidth="1"/>
    <col min="2573" max="2573" width="6.42578125" style="23" customWidth="1"/>
    <col min="2574" max="2574" width="10.42578125" style="23" customWidth="1"/>
    <col min="2575" max="2577" width="9.140625" style="23"/>
    <col min="2578" max="2578" width="6.5703125" style="23" customWidth="1"/>
    <col min="2579" max="2579" width="7.7109375" style="23" customWidth="1"/>
    <col min="2580" max="2580" width="9.28515625" style="23" customWidth="1"/>
    <col min="2581" max="2581" width="8" style="23" customWidth="1"/>
    <col min="2582" max="2582" width="8.28515625" style="23" customWidth="1"/>
    <col min="2583" max="2816" width="9.140625" style="23"/>
    <col min="2817" max="2817" width="5.28515625" style="23" customWidth="1"/>
    <col min="2818" max="2818" width="8.5703125" style="23" customWidth="1"/>
    <col min="2819" max="2819" width="21.5703125" style="23" customWidth="1"/>
    <col min="2820" max="2820" width="8.42578125" style="23" customWidth="1"/>
    <col min="2821" max="2821" width="10.140625" style="23" customWidth="1"/>
    <col min="2822" max="2822" width="12.28515625" style="23" customWidth="1"/>
    <col min="2823" max="2823" width="9.28515625" style="23" customWidth="1"/>
    <col min="2824" max="2824" width="10.7109375" style="23" customWidth="1"/>
    <col min="2825" max="2825" width="5.7109375" style="23" customWidth="1"/>
    <col min="2826" max="2826" width="7.42578125" style="23" customWidth="1"/>
    <col min="2827" max="2827" width="11.5703125" style="23" customWidth="1"/>
    <col min="2828" max="2828" width="12.140625" style="23" customWidth="1"/>
    <col min="2829" max="2829" width="6.42578125" style="23" customWidth="1"/>
    <col min="2830" max="2830" width="10.42578125" style="23" customWidth="1"/>
    <col min="2831" max="2833" width="9.140625" style="23"/>
    <col min="2834" max="2834" width="6.5703125" style="23" customWidth="1"/>
    <col min="2835" max="2835" width="7.7109375" style="23" customWidth="1"/>
    <col min="2836" max="2836" width="9.28515625" style="23" customWidth="1"/>
    <col min="2837" max="2837" width="8" style="23" customWidth="1"/>
    <col min="2838" max="2838" width="8.28515625" style="23" customWidth="1"/>
    <col min="2839" max="3072" width="9.140625" style="23"/>
    <col min="3073" max="3073" width="5.28515625" style="23" customWidth="1"/>
    <col min="3074" max="3074" width="8.5703125" style="23" customWidth="1"/>
    <col min="3075" max="3075" width="21.5703125" style="23" customWidth="1"/>
    <col min="3076" max="3076" width="8.42578125" style="23" customWidth="1"/>
    <col min="3077" max="3077" width="10.140625" style="23" customWidth="1"/>
    <col min="3078" max="3078" width="12.28515625" style="23" customWidth="1"/>
    <col min="3079" max="3079" width="9.28515625" style="23" customWidth="1"/>
    <col min="3080" max="3080" width="10.7109375" style="23" customWidth="1"/>
    <col min="3081" max="3081" width="5.7109375" style="23" customWidth="1"/>
    <col min="3082" max="3082" width="7.42578125" style="23" customWidth="1"/>
    <col min="3083" max="3083" width="11.5703125" style="23" customWidth="1"/>
    <col min="3084" max="3084" width="12.140625" style="23" customWidth="1"/>
    <col min="3085" max="3085" width="6.42578125" style="23" customWidth="1"/>
    <col min="3086" max="3086" width="10.42578125" style="23" customWidth="1"/>
    <col min="3087" max="3089" width="9.140625" style="23"/>
    <col min="3090" max="3090" width="6.5703125" style="23" customWidth="1"/>
    <col min="3091" max="3091" width="7.7109375" style="23" customWidth="1"/>
    <col min="3092" max="3092" width="9.28515625" style="23" customWidth="1"/>
    <col min="3093" max="3093" width="8" style="23" customWidth="1"/>
    <col min="3094" max="3094" width="8.28515625" style="23" customWidth="1"/>
    <col min="3095" max="3328" width="9.140625" style="23"/>
    <col min="3329" max="3329" width="5.28515625" style="23" customWidth="1"/>
    <col min="3330" max="3330" width="8.5703125" style="23" customWidth="1"/>
    <col min="3331" max="3331" width="21.5703125" style="23" customWidth="1"/>
    <col min="3332" max="3332" width="8.42578125" style="23" customWidth="1"/>
    <col min="3333" max="3333" width="10.140625" style="23" customWidth="1"/>
    <col min="3334" max="3334" width="12.28515625" style="23" customWidth="1"/>
    <col min="3335" max="3335" width="9.28515625" style="23" customWidth="1"/>
    <col min="3336" max="3336" width="10.7109375" style="23" customWidth="1"/>
    <col min="3337" max="3337" width="5.7109375" style="23" customWidth="1"/>
    <col min="3338" max="3338" width="7.42578125" style="23" customWidth="1"/>
    <col min="3339" max="3339" width="11.5703125" style="23" customWidth="1"/>
    <col min="3340" max="3340" width="12.140625" style="23" customWidth="1"/>
    <col min="3341" max="3341" width="6.42578125" style="23" customWidth="1"/>
    <col min="3342" max="3342" width="10.42578125" style="23" customWidth="1"/>
    <col min="3343" max="3345" width="9.140625" style="23"/>
    <col min="3346" max="3346" width="6.5703125" style="23" customWidth="1"/>
    <col min="3347" max="3347" width="7.7109375" style="23" customWidth="1"/>
    <col min="3348" max="3348" width="9.28515625" style="23" customWidth="1"/>
    <col min="3349" max="3349" width="8" style="23" customWidth="1"/>
    <col min="3350" max="3350" width="8.28515625" style="23" customWidth="1"/>
    <col min="3351" max="3584" width="9.140625" style="23"/>
    <col min="3585" max="3585" width="5.28515625" style="23" customWidth="1"/>
    <col min="3586" max="3586" width="8.5703125" style="23" customWidth="1"/>
    <col min="3587" max="3587" width="21.5703125" style="23" customWidth="1"/>
    <col min="3588" max="3588" width="8.42578125" style="23" customWidth="1"/>
    <col min="3589" max="3589" width="10.140625" style="23" customWidth="1"/>
    <col min="3590" max="3590" width="12.28515625" style="23" customWidth="1"/>
    <col min="3591" max="3591" width="9.28515625" style="23" customWidth="1"/>
    <col min="3592" max="3592" width="10.7109375" style="23" customWidth="1"/>
    <col min="3593" max="3593" width="5.7109375" style="23" customWidth="1"/>
    <col min="3594" max="3594" width="7.42578125" style="23" customWidth="1"/>
    <col min="3595" max="3595" width="11.5703125" style="23" customWidth="1"/>
    <col min="3596" max="3596" width="12.140625" style="23" customWidth="1"/>
    <col min="3597" max="3597" width="6.42578125" style="23" customWidth="1"/>
    <col min="3598" max="3598" width="10.42578125" style="23" customWidth="1"/>
    <col min="3599" max="3601" width="9.140625" style="23"/>
    <col min="3602" max="3602" width="6.5703125" style="23" customWidth="1"/>
    <col min="3603" max="3603" width="7.7109375" style="23" customWidth="1"/>
    <col min="3604" max="3604" width="9.28515625" style="23" customWidth="1"/>
    <col min="3605" max="3605" width="8" style="23" customWidth="1"/>
    <col min="3606" max="3606" width="8.28515625" style="23" customWidth="1"/>
    <col min="3607" max="3840" width="9.140625" style="23"/>
    <col min="3841" max="3841" width="5.28515625" style="23" customWidth="1"/>
    <col min="3842" max="3842" width="8.5703125" style="23" customWidth="1"/>
    <col min="3843" max="3843" width="21.5703125" style="23" customWidth="1"/>
    <col min="3844" max="3844" width="8.42578125" style="23" customWidth="1"/>
    <col min="3845" max="3845" width="10.140625" style="23" customWidth="1"/>
    <col min="3846" max="3846" width="12.28515625" style="23" customWidth="1"/>
    <col min="3847" max="3847" width="9.28515625" style="23" customWidth="1"/>
    <col min="3848" max="3848" width="10.7109375" style="23" customWidth="1"/>
    <col min="3849" max="3849" width="5.7109375" style="23" customWidth="1"/>
    <col min="3850" max="3850" width="7.42578125" style="23" customWidth="1"/>
    <col min="3851" max="3851" width="11.5703125" style="23" customWidth="1"/>
    <col min="3852" max="3852" width="12.140625" style="23" customWidth="1"/>
    <col min="3853" max="3853" width="6.42578125" style="23" customWidth="1"/>
    <col min="3854" max="3854" width="10.42578125" style="23" customWidth="1"/>
    <col min="3855" max="3857" width="9.140625" style="23"/>
    <col min="3858" max="3858" width="6.5703125" style="23" customWidth="1"/>
    <col min="3859" max="3859" width="7.7109375" style="23" customWidth="1"/>
    <col min="3860" max="3860" width="9.28515625" style="23" customWidth="1"/>
    <col min="3861" max="3861" width="8" style="23" customWidth="1"/>
    <col min="3862" max="3862" width="8.28515625" style="23" customWidth="1"/>
    <col min="3863" max="4096" width="9.140625" style="23"/>
    <col min="4097" max="4097" width="5.28515625" style="23" customWidth="1"/>
    <col min="4098" max="4098" width="8.5703125" style="23" customWidth="1"/>
    <col min="4099" max="4099" width="21.5703125" style="23" customWidth="1"/>
    <col min="4100" max="4100" width="8.42578125" style="23" customWidth="1"/>
    <col min="4101" max="4101" width="10.140625" style="23" customWidth="1"/>
    <col min="4102" max="4102" width="12.28515625" style="23" customWidth="1"/>
    <col min="4103" max="4103" width="9.28515625" style="23" customWidth="1"/>
    <col min="4104" max="4104" width="10.7109375" style="23" customWidth="1"/>
    <col min="4105" max="4105" width="5.7109375" style="23" customWidth="1"/>
    <col min="4106" max="4106" width="7.42578125" style="23" customWidth="1"/>
    <col min="4107" max="4107" width="11.5703125" style="23" customWidth="1"/>
    <col min="4108" max="4108" width="12.140625" style="23" customWidth="1"/>
    <col min="4109" max="4109" width="6.42578125" style="23" customWidth="1"/>
    <col min="4110" max="4110" width="10.42578125" style="23" customWidth="1"/>
    <col min="4111" max="4113" width="9.140625" style="23"/>
    <col min="4114" max="4114" width="6.5703125" style="23" customWidth="1"/>
    <col min="4115" max="4115" width="7.7109375" style="23" customWidth="1"/>
    <col min="4116" max="4116" width="9.28515625" style="23" customWidth="1"/>
    <col min="4117" max="4117" width="8" style="23" customWidth="1"/>
    <col min="4118" max="4118" width="8.28515625" style="23" customWidth="1"/>
    <col min="4119" max="4352" width="9.140625" style="23"/>
    <col min="4353" max="4353" width="5.28515625" style="23" customWidth="1"/>
    <col min="4354" max="4354" width="8.5703125" style="23" customWidth="1"/>
    <col min="4355" max="4355" width="21.5703125" style="23" customWidth="1"/>
    <col min="4356" max="4356" width="8.42578125" style="23" customWidth="1"/>
    <col min="4357" max="4357" width="10.140625" style="23" customWidth="1"/>
    <col min="4358" max="4358" width="12.28515625" style="23" customWidth="1"/>
    <col min="4359" max="4359" width="9.28515625" style="23" customWidth="1"/>
    <col min="4360" max="4360" width="10.7109375" style="23" customWidth="1"/>
    <col min="4361" max="4361" width="5.7109375" style="23" customWidth="1"/>
    <col min="4362" max="4362" width="7.42578125" style="23" customWidth="1"/>
    <col min="4363" max="4363" width="11.5703125" style="23" customWidth="1"/>
    <col min="4364" max="4364" width="12.140625" style="23" customWidth="1"/>
    <col min="4365" max="4365" width="6.42578125" style="23" customWidth="1"/>
    <col min="4366" max="4366" width="10.42578125" style="23" customWidth="1"/>
    <col min="4367" max="4369" width="9.140625" style="23"/>
    <col min="4370" max="4370" width="6.5703125" style="23" customWidth="1"/>
    <col min="4371" max="4371" width="7.7109375" style="23" customWidth="1"/>
    <col min="4372" max="4372" width="9.28515625" style="23" customWidth="1"/>
    <col min="4373" max="4373" width="8" style="23" customWidth="1"/>
    <col min="4374" max="4374" width="8.28515625" style="23" customWidth="1"/>
    <col min="4375" max="4608" width="9.140625" style="23"/>
    <col min="4609" max="4609" width="5.28515625" style="23" customWidth="1"/>
    <col min="4610" max="4610" width="8.5703125" style="23" customWidth="1"/>
    <col min="4611" max="4611" width="21.5703125" style="23" customWidth="1"/>
    <col min="4612" max="4612" width="8.42578125" style="23" customWidth="1"/>
    <col min="4613" max="4613" width="10.140625" style="23" customWidth="1"/>
    <col min="4614" max="4614" width="12.28515625" style="23" customWidth="1"/>
    <col min="4615" max="4615" width="9.28515625" style="23" customWidth="1"/>
    <col min="4616" max="4616" width="10.7109375" style="23" customWidth="1"/>
    <col min="4617" max="4617" width="5.7109375" style="23" customWidth="1"/>
    <col min="4618" max="4618" width="7.42578125" style="23" customWidth="1"/>
    <col min="4619" max="4619" width="11.5703125" style="23" customWidth="1"/>
    <col min="4620" max="4620" width="12.140625" style="23" customWidth="1"/>
    <col min="4621" max="4621" width="6.42578125" style="23" customWidth="1"/>
    <col min="4622" max="4622" width="10.42578125" style="23" customWidth="1"/>
    <col min="4623" max="4625" width="9.140625" style="23"/>
    <col min="4626" max="4626" width="6.5703125" style="23" customWidth="1"/>
    <col min="4627" max="4627" width="7.7109375" style="23" customWidth="1"/>
    <col min="4628" max="4628" width="9.28515625" style="23" customWidth="1"/>
    <col min="4629" max="4629" width="8" style="23" customWidth="1"/>
    <col min="4630" max="4630" width="8.28515625" style="23" customWidth="1"/>
    <col min="4631" max="4864" width="9.140625" style="23"/>
    <col min="4865" max="4865" width="5.28515625" style="23" customWidth="1"/>
    <col min="4866" max="4866" width="8.5703125" style="23" customWidth="1"/>
    <col min="4867" max="4867" width="21.5703125" style="23" customWidth="1"/>
    <col min="4868" max="4868" width="8.42578125" style="23" customWidth="1"/>
    <col min="4869" max="4869" width="10.140625" style="23" customWidth="1"/>
    <col min="4870" max="4870" width="12.28515625" style="23" customWidth="1"/>
    <col min="4871" max="4871" width="9.28515625" style="23" customWidth="1"/>
    <col min="4872" max="4872" width="10.7109375" style="23" customWidth="1"/>
    <col min="4873" max="4873" width="5.7109375" style="23" customWidth="1"/>
    <col min="4874" max="4874" width="7.42578125" style="23" customWidth="1"/>
    <col min="4875" max="4875" width="11.5703125" style="23" customWidth="1"/>
    <col min="4876" max="4876" width="12.140625" style="23" customWidth="1"/>
    <col min="4877" max="4877" width="6.42578125" style="23" customWidth="1"/>
    <col min="4878" max="4878" width="10.42578125" style="23" customWidth="1"/>
    <col min="4879" max="4881" width="9.140625" style="23"/>
    <col min="4882" max="4882" width="6.5703125" style="23" customWidth="1"/>
    <col min="4883" max="4883" width="7.7109375" style="23" customWidth="1"/>
    <col min="4884" max="4884" width="9.28515625" style="23" customWidth="1"/>
    <col min="4885" max="4885" width="8" style="23" customWidth="1"/>
    <col min="4886" max="4886" width="8.28515625" style="23" customWidth="1"/>
    <col min="4887" max="5120" width="9.140625" style="23"/>
    <col min="5121" max="5121" width="5.28515625" style="23" customWidth="1"/>
    <col min="5122" max="5122" width="8.5703125" style="23" customWidth="1"/>
    <col min="5123" max="5123" width="21.5703125" style="23" customWidth="1"/>
    <col min="5124" max="5124" width="8.42578125" style="23" customWidth="1"/>
    <col min="5125" max="5125" width="10.140625" style="23" customWidth="1"/>
    <col min="5126" max="5126" width="12.28515625" style="23" customWidth="1"/>
    <col min="5127" max="5127" width="9.28515625" style="23" customWidth="1"/>
    <col min="5128" max="5128" width="10.7109375" style="23" customWidth="1"/>
    <col min="5129" max="5129" width="5.7109375" style="23" customWidth="1"/>
    <col min="5130" max="5130" width="7.42578125" style="23" customWidth="1"/>
    <col min="5131" max="5131" width="11.5703125" style="23" customWidth="1"/>
    <col min="5132" max="5132" width="12.140625" style="23" customWidth="1"/>
    <col min="5133" max="5133" width="6.42578125" style="23" customWidth="1"/>
    <col min="5134" max="5134" width="10.42578125" style="23" customWidth="1"/>
    <col min="5135" max="5137" width="9.140625" style="23"/>
    <col min="5138" max="5138" width="6.5703125" style="23" customWidth="1"/>
    <col min="5139" max="5139" width="7.7109375" style="23" customWidth="1"/>
    <col min="5140" max="5140" width="9.28515625" style="23" customWidth="1"/>
    <col min="5141" max="5141" width="8" style="23" customWidth="1"/>
    <col min="5142" max="5142" width="8.28515625" style="23" customWidth="1"/>
    <col min="5143" max="5376" width="9.140625" style="23"/>
    <col min="5377" max="5377" width="5.28515625" style="23" customWidth="1"/>
    <col min="5378" max="5378" width="8.5703125" style="23" customWidth="1"/>
    <col min="5379" max="5379" width="21.5703125" style="23" customWidth="1"/>
    <col min="5380" max="5380" width="8.42578125" style="23" customWidth="1"/>
    <col min="5381" max="5381" width="10.140625" style="23" customWidth="1"/>
    <col min="5382" max="5382" width="12.28515625" style="23" customWidth="1"/>
    <col min="5383" max="5383" width="9.28515625" style="23" customWidth="1"/>
    <col min="5384" max="5384" width="10.7109375" style="23" customWidth="1"/>
    <col min="5385" max="5385" width="5.7109375" style="23" customWidth="1"/>
    <col min="5386" max="5386" width="7.42578125" style="23" customWidth="1"/>
    <col min="5387" max="5387" width="11.5703125" style="23" customWidth="1"/>
    <col min="5388" max="5388" width="12.140625" style="23" customWidth="1"/>
    <col min="5389" max="5389" width="6.42578125" style="23" customWidth="1"/>
    <col min="5390" max="5390" width="10.42578125" style="23" customWidth="1"/>
    <col min="5391" max="5393" width="9.140625" style="23"/>
    <col min="5394" max="5394" width="6.5703125" style="23" customWidth="1"/>
    <col min="5395" max="5395" width="7.7109375" style="23" customWidth="1"/>
    <col min="5396" max="5396" width="9.28515625" style="23" customWidth="1"/>
    <col min="5397" max="5397" width="8" style="23" customWidth="1"/>
    <col min="5398" max="5398" width="8.28515625" style="23" customWidth="1"/>
    <col min="5399" max="5632" width="9.140625" style="23"/>
    <col min="5633" max="5633" width="5.28515625" style="23" customWidth="1"/>
    <col min="5634" max="5634" width="8.5703125" style="23" customWidth="1"/>
    <col min="5635" max="5635" width="21.5703125" style="23" customWidth="1"/>
    <col min="5636" max="5636" width="8.42578125" style="23" customWidth="1"/>
    <col min="5637" max="5637" width="10.140625" style="23" customWidth="1"/>
    <col min="5638" max="5638" width="12.28515625" style="23" customWidth="1"/>
    <col min="5639" max="5639" width="9.28515625" style="23" customWidth="1"/>
    <col min="5640" max="5640" width="10.7109375" style="23" customWidth="1"/>
    <col min="5641" max="5641" width="5.7109375" style="23" customWidth="1"/>
    <col min="5642" max="5642" width="7.42578125" style="23" customWidth="1"/>
    <col min="5643" max="5643" width="11.5703125" style="23" customWidth="1"/>
    <col min="5644" max="5644" width="12.140625" style="23" customWidth="1"/>
    <col min="5645" max="5645" width="6.42578125" style="23" customWidth="1"/>
    <col min="5646" max="5646" width="10.42578125" style="23" customWidth="1"/>
    <col min="5647" max="5649" width="9.140625" style="23"/>
    <col min="5650" max="5650" width="6.5703125" style="23" customWidth="1"/>
    <col min="5651" max="5651" width="7.7109375" style="23" customWidth="1"/>
    <col min="5652" max="5652" width="9.28515625" style="23" customWidth="1"/>
    <col min="5653" max="5653" width="8" style="23" customWidth="1"/>
    <col min="5654" max="5654" width="8.28515625" style="23" customWidth="1"/>
    <col min="5655" max="5888" width="9.140625" style="23"/>
    <col min="5889" max="5889" width="5.28515625" style="23" customWidth="1"/>
    <col min="5890" max="5890" width="8.5703125" style="23" customWidth="1"/>
    <col min="5891" max="5891" width="21.5703125" style="23" customWidth="1"/>
    <col min="5892" max="5892" width="8.42578125" style="23" customWidth="1"/>
    <col min="5893" max="5893" width="10.140625" style="23" customWidth="1"/>
    <col min="5894" max="5894" width="12.28515625" style="23" customWidth="1"/>
    <col min="5895" max="5895" width="9.28515625" style="23" customWidth="1"/>
    <col min="5896" max="5896" width="10.7109375" style="23" customWidth="1"/>
    <col min="5897" max="5897" width="5.7109375" style="23" customWidth="1"/>
    <col min="5898" max="5898" width="7.42578125" style="23" customWidth="1"/>
    <col min="5899" max="5899" width="11.5703125" style="23" customWidth="1"/>
    <col min="5900" max="5900" width="12.140625" style="23" customWidth="1"/>
    <col min="5901" max="5901" width="6.42578125" style="23" customWidth="1"/>
    <col min="5902" max="5902" width="10.42578125" style="23" customWidth="1"/>
    <col min="5903" max="5905" width="9.140625" style="23"/>
    <col min="5906" max="5906" width="6.5703125" style="23" customWidth="1"/>
    <col min="5907" max="5907" width="7.7109375" style="23" customWidth="1"/>
    <col min="5908" max="5908" width="9.28515625" style="23" customWidth="1"/>
    <col min="5909" max="5909" width="8" style="23" customWidth="1"/>
    <col min="5910" max="5910" width="8.28515625" style="23" customWidth="1"/>
    <col min="5911" max="6144" width="9.140625" style="23"/>
    <col min="6145" max="6145" width="5.28515625" style="23" customWidth="1"/>
    <col min="6146" max="6146" width="8.5703125" style="23" customWidth="1"/>
    <col min="6147" max="6147" width="21.5703125" style="23" customWidth="1"/>
    <col min="6148" max="6148" width="8.42578125" style="23" customWidth="1"/>
    <col min="6149" max="6149" width="10.140625" style="23" customWidth="1"/>
    <col min="6150" max="6150" width="12.28515625" style="23" customWidth="1"/>
    <col min="6151" max="6151" width="9.28515625" style="23" customWidth="1"/>
    <col min="6152" max="6152" width="10.7109375" style="23" customWidth="1"/>
    <col min="6153" max="6153" width="5.7109375" style="23" customWidth="1"/>
    <col min="6154" max="6154" width="7.42578125" style="23" customWidth="1"/>
    <col min="6155" max="6155" width="11.5703125" style="23" customWidth="1"/>
    <col min="6156" max="6156" width="12.140625" style="23" customWidth="1"/>
    <col min="6157" max="6157" width="6.42578125" style="23" customWidth="1"/>
    <col min="6158" max="6158" width="10.42578125" style="23" customWidth="1"/>
    <col min="6159" max="6161" width="9.140625" style="23"/>
    <col min="6162" max="6162" width="6.5703125" style="23" customWidth="1"/>
    <col min="6163" max="6163" width="7.7109375" style="23" customWidth="1"/>
    <col min="6164" max="6164" width="9.28515625" style="23" customWidth="1"/>
    <col min="6165" max="6165" width="8" style="23" customWidth="1"/>
    <col min="6166" max="6166" width="8.28515625" style="23" customWidth="1"/>
    <col min="6167" max="6400" width="9.140625" style="23"/>
    <col min="6401" max="6401" width="5.28515625" style="23" customWidth="1"/>
    <col min="6402" max="6402" width="8.5703125" style="23" customWidth="1"/>
    <col min="6403" max="6403" width="21.5703125" style="23" customWidth="1"/>
    <col min="6404" max="6404" width="8.42578125" style="23" customWidth="1"/>
    <col min="6405" max="6405" width="10.140625" style="23" customWidth="1"/>
    <col min="6406" max="6406" width="12.28515625" style="23" customWidth="1"/>
    <col min="6407" max="6407" width="9.28515625" style="23" customWidth="1"/>
    <col min="6408" max="6408" width="10.7109375" style="23" customWidth="1"/>
    <col min="6409" max="6409" width="5.7109375" style="23" customWidth="1"/>
    <col min="6410" max="6410" width="7.42578125" style="23" customWidth="1"/>
    <col min="6411" max="6411" width="11.5703125" style="23" customWidth="1"/>
    <col min="6412" max="6412" width="12.140625" style="23" customWidth="1"/>
    <col min="6413" max="6413" width="6.42578125" style="23" customWidth="1"/>
    <col min="6414" max="6414" width="10.42578125" style="23" customWidth="1"/>
    <col min="6415" max="6417" width="9.140625" style="23"/>
    <col min="6418" max="6418" width="6.5703125" style="23" customWidth="1"/>
    <col min="6419" max="6419" width="7.7109375" style="23" customWidth="1"/>
    <col min="6420" max="6420" width="9.28515625" style="23" customWidth="1"/>
    <col min="6421" max="6421" width="8" style="23" customWidth="1"/>
    <col min="6422" max="6422" width="8.28515625" style="23" customWidth="1"/>
    <col min="6423" max="6656" width="9.140625" style="23"/>
    <col min="6657" max="6657" width="5.28515625" style="23" customWidth="1"/>
    <col min="6658" max="6658" width="8.5703125" style="23" customWidth="1"/>
    <col min="6659" max="6659" width="21.5703125" style="23" customWidth="1"/>
    <col min="6660" max="6660" width="8.42578125" style="23" customWidth="1"/>
    <col min="6661" max="6661" width="10.140625" style="23" customWidth="1"/>
    <col min="6662" max="6662" width="12.28515625" style="23" customWidth="1"/>
    <col min="6663" max="6663" width="9.28515625" style="23" customWidth="1"/>
    <col min="6664" max="6664" width="10.7109375" style="23" customWidth="1"/>
    <col min="6665" max="6665" width="5.7109375" style="23" customWidth="1"/>
    <col min="6666" max="6666" width="7.42578125" style="23" customWidth="1"/>
    <col min="6667" max="6667" width="11.5703125" style="23" customWidth="1"/>
    <col min="6668" max="6668" width="12.140625" style="23" customWidth="1"/>
    <col min="6669" max="6669" width="6.42578125" style="23" customWidth="1"/>
    <col min="6670" max="6670" width="10.42578125" style="23" customWidth="1"/>
    <col min="6671" max="6673" width="9.140625" style="23"/>
    <col min="6674" max="6674" width="6.5703125" style="23" customWidth="1"/>
    <col min="6675" max="6675" width="7.7109375" style="23" customWidth="1"/>
    <col min="6676" max="6676" width="9.28515625" style="23" customWidth="1"/>
    <col min="6677" max="6677" width="8" style="23" customWidth="1"/>
    <col min="6678" max="6678" width="8.28515625" style="23" customWidth="1"/>
    <col min="6679" max="6912" width="9.140625" style="23"/>
    <col min="6913" max="6913" width="5.28515625" style="23" customWidth="1"/>
    <col min="6914" max="6914" width="8.5703125" style="23" customWidth="1"/>
    <col min="6915" max="6915" width="21.5703125" style="23" customWidth="1"/>
    <col min="6916" max="6916" width="8.42578125" style="23" customWidth="1"/>
    <col min="6917" max="6917" width="10.140625" style="23" customWidth="1"/>
    <col min="6918" max="6918" width="12.28515625" style="23" customWidth="1"/>
    <col min="6919" max="6919" width="9.28515625" style="23" customWidth="1"/>
    <col min="6920" max="6920" width="10.7109375" style="23" customWidth="1"/>
    <col min="6921" max="6921" width="5.7109375" style="23" customWidth="1"/>
    <col min="6922" max="6922" width="7.42578125" style="23" customWidth="1"/>
    <col min="6923" max="6923" width="11.5703125" style="23" customWidth="1"/>
    <col min="6924" max="6924" width="12.140625" style="23" customWidth="1"/>
    <col min="6925" max="6925" width="6.42578125" style="23" customWidth="1"/>
    <col min="6926" max="6926" width="10.42578125" style="23" customWidth="1"/>
    <col min="6927" max="6929" width="9.140625" style="23"/>
    <col min="6930" max="6930" width="6.5703125" style="23" customWidth="1"/>
    <col min="6931" max="6931" width="7.7109375" style="23" customWidth="1"/>
    <col min="6932" max="6932" width="9.28515625" style="23" customWidth="1"/>
    <col min="6933" max="6933" width="8" style="23" customWidth="1"/>
    <col min="6934" max="6934" width="8.28515625" style="23" customWidth="1"/>
    <col min="6935" max="7168" width="9.140625" style="23"/>
    <col min="7169" max="7169" width="5.28515625" style="23" customWidth="1"/>
    <col min="7170" max="7170" width="8.5703125" style="23" customWidth="1"/>
    <col min="7171" max="7171" width="21.5703125" style="23" customWidth="1"/>
    <col min="7172" max="7172" width="8.42578125" style="23" customWidth="1"/>
    <col min="7173" max="7173" width="10.140625" style="23" customWidth="1"/>
    <col min="7174" max="7174" width="12.28515625" style="23" customWidth="1"/>
    <col min="7175" max="7175" width="9.28515625" style="23" customWidth="1"/>
    <col min="7176" max="7176" width="10.7109375" style="23" customWidth="1"/>
    <col min="7177" max="7177" width="5.7109375" style="23" customWidth="1"/>
    <col min="7178" max="7178" width="7.42578125" style="23" customWidth="1"/>
    <col min="7179" max="7179" width="11.5703125" style="23" customWidth="1"/>
    <col min="7180" max="7180" width="12.140625" style="23" customWidth="1"/>
    <col min="7181" max="7181" width="6.42578125" style="23" customWidth="1"/>
    <col min="7182" max="7182" width="10.42578125" style="23" customWidth="1"/>
    <col min="7183" max="7185" width="9.140625" style="23"/>
    <col min="7186" max="7186" width="6.5703125" style="23" customWidth="1"/>
    <col min="7187" max="7187" width="7.7109375" style="23" customWidth="1"/>
    <col min="7188" max="7188" width="9.28515625" style="23" customWidth="1"/>
    <col min="7189" max="7189" width="8" style="23" customWidth="1"/>
    <col min="7190" max="7190" width="8.28515625" style="23" customWidth="1"/>
    <col min="7191" max="7424" width="9.140625" style="23"/>
    <col min="7425" max="7425" width="5.28515625" style="23" customWidth="1"/>
    <col min="7426" max="7426" width="8.5703125" style="23" customWidth="1"/>
    <col min="7427" max="7427" width="21.5703125" style="23" customWidth="1"/>
    <col min="7428" max="7428" width="8.42578125" style="23" customWidth="1"/>
    <col min="7429" max="7429" width="10.140625" style="23" customWidth="1"/>
    <col min="7430" max="7430" width="12.28515625" style="23" customWidth="1"/>
    <col min="7431" max="7431" width="9.28515625" style="23" customWidth="1"/>
    <col min="7432" max="7432" width="10.7109375" style="23" customWidth="1"/>
    <col min="7433" max="7433" width="5.7109375" style="23" customWidth="1"/>
    <col min="7434" max="7434" width="7.42578125" style="23" customWidth="1"/>
    <col min="7435" max="7435" width="11.5703125" style="23" customWidth="1"/>
    <col min="7436" max="7436" width="12.140625" style="23" customWidth="1"/>
    <col min="7437" max="7437" width="6.42578125" style="23" customWidth="1"/>
    <col min="7438" max="7438" width="10.42578125" style="23" customWidth="1"/>
    <col min="7439" max="7441" width="9.140625" style="23"/>
    <col min="7442" max="7442" width="6.5703125" style="23" customWidth="1"/>
    <col min="7443" max="7443" width="7.7109375" style="23" customWidth="1"/>
    <col min="7444" max="7444" width="9.28515625" style="23" customWidth="1"/>
    <col min="7445" max="7445" width="8" style="23" customWidth="1"/>
    <col min="7446" max="7446" width="8.28515625" style="23" customWidth="1"/>
    <col min="7447" max="7680" width="9.140625" style="23"/>
    <col min="7681" max="7681" width="5.28515625" style="23" customWidth="1"/>
    <col min="7682" max="7682" width="8.5703125" style="23" customWidth="1"/>
    <col min="7683" max="7683" width="21.5703125" style="23" customWidth="1"/>
    <col min="7684" max="7684" width="8.42578125" style="23" customWidth="1"/>
    <col min="7685" max="7685" width="10.140625" style="23" customWidth="1"/>
    <col min="7686" max="7686" width="12.28515625" style="23" customWidth="1"/>
    <col min="7687" max="7687" width="9.28515625" style="23" customWidth="1"/>
    <col min="7688" max="7688" width="10.7109375" style="23" customWidth="1"/>
    <col min="7689" max="7689" width="5.7109375" style="23" customWidth="1"/>
    <col min="7690" max="7690" width="7.42578125" style="23" customWidth="1"/>
    <col min="7691" max="7691" width="11.5703125" style="23" customWidth="1"/>
    <col min="7692" max="7692" width="12.140625" style="23" customWidth="1"/>
    <col min="7693" max="7693" width="6.42578125" style="23" customWidth="1"/>
    <col min="7694" max="7694" width="10.42578125" style="23" customWidth="1"/>
    <col min="7695" max="7697" width="9.140625" style="23"/>
    <col min="7698" max="7698" width="6.5703125" style="23" customWidth="1"/>
    <col min="7699" max="7699" width="7.7109375" style="23" customWidth="1"/>
    <col min="7700" max="7700" width="9.28515625" style="23" customWidth="1"/>
    <col min="7701" max="7701" width="8" style="23" customWidth="1"/>
    <col min="7702" max="7702" width="8.28515625" style="23" customWidth="1"/>
    <col min="7703" max="7936" width="9.140625" style="23"/>
    <col min="7937" max="7937" width="5.28515625" style="23" customWidth="1"/>
    <col min="7938" max="7938" width="8.5703125" style="23" customWidth="1"/>
    <col min="7939" max="7939" width="21.5703125" style="23" customWidth="1"/>
    <col min="7940" max="7940" width="8.42578125" style="23" customWidth="1"/>
    <col min="7941" max="7941" width="10.140625" style="23" customWidth="1"/>
    <col min="7942" max="7942" width="12.28515625" style="23" customWidth="1"/>
    <col min="7943" max="7943" width="9.28515625" style="23" customWidth="1"/>
    <col min="7944" max="7944" width="10.7109375" style="23" customWidth="1"/>
    <col min="7945" max="7945" width="5.7109375" style="23" customWidth="1"/>
    <col min="7946" max="7946" width="7.42578125" style="23" customWidth="1"/>
    <col min="7947" max="7947" width="11.5703125" style="23" customWidth="1"/>
    <col min="7948" max="7948" width="12.140625" style="23" customWidth="1"/>
    <col min="7949" max="7949" width="6.42578125" style="23" customWidth="1"/>
    <col min="7950" max="7950" width="10.42578125" style="23" customWidth="1"/>
    <col min="7951" max="7953" width="9.140625" style="23"/>
    <col min="7954" max="7954" width="6.5703125" style="23" customWidth="1"/>
    <col min="7955" max="7955" width="7.7109375" style="23" customWidth="1"/>
    <col min="7956" max="7956" width="9.28515625" style="23" customWidth="1"/>
    <col min="7957" max="7957" width="8" style="23" customWidth="1"/>
    <col min="7958" max="7958" width="8.28515625" style="23" customWidth="1"/>
    <col min="7959" max="8192" width="9.140625" style="23"/>
    <col min="8193" max="8193" width="5.28515625" style="23" customWidth="1"/>
    <col min="8194" max="8194" width="8.5703125" style="23" customWidth="1"/>
    <col min="8195" max="8195" width="21.5703125" style="23" customWidth="1"/>
    <col min="8196" max="8196" width="8.42578125" style="23" customWidth="1"/>
    <col min="8197" max="8197" width="10.140625" style="23" customWidth="1"/>
    <col min="8198" max="8198" width="12.28515625" style="23" customWidth="1"/>
    <col min="8199" max="8199" width="9.28515625" style="23" customWidth="1"/>
    <col min="8200" max="8200" width="10.7109375" style="23" customWidth="1"/>
    <col min="8201" max="8201" width="5.7109375" style="23" customWidth="1"/>
    <col min="8202" max="8202" width="7.42578125" style="23" customWidth="1"/>
    <col min="8203" max="8203" width="11.5703125" style="23" customWidth="1"/>
    <col min="8204" max="8204" width="12.140625" style="23" customWidth="1"/>
    <col min="8205" max="8205" width="6.42578125" style="23" customWidth="1"/>
    <col min="8206" max="8206" width="10.42578125" style="23" customWidth="1"/>
    <col min="8207" max="8209" width="9.140625" style="23"/>
    <col min="8210" max="8210" width="6.5703125" style="23" customWidth="1"/>
    <col min="8211" max="8211" width="7.7109375" style="23" customWidth="1"/>
    <col min="8212" max="8212" width="9.28515625" style="23" customWidth="1"/>
    <col min="8213" max="8213" width="8" style="23" customWidth="1"/>
    <col min="8214" max="8214" width="8.28515625" style="23" customWidth="1"/>
    <col min="8215" max="8448" width="9.140625" style="23"/>
    <col min="8449" max="8449" width="5.28515625" style="23" customWidth="1"/>
    <col min="8450" max="8450" width="8.5703125" style="23" customWidth="1"/>
    <col min="8451" max="8451" width="21.5703125" style="23" customWidth="1"/>
    <col min="8452" max="8452" width="8.42578125" style="23" customWidth="1"/>
    <col min="8453" max="8453" width="10.140625" style="23" customWidth="1"/>
    <col min="8454" max="8454" width="12.28515625" style="23" customWidth="1"/>
    <col min="8455" max="8455" width="9.28515625" style="23" customWidth="1"/>
    <col min="8456" max="8456" width="10.7109375" style="23" customWidth="1"/>
    <col min="8457" max="8457" width="5.7109375" style="23" customWidth="1"/>
    <col min="8458" max="8458" width="7.42578125" style="23" customWidth="1"/>
    <col min="8459" max="8459" width="11.5703125" style="23" customWidth="1"/>
    <col min="8460" max="8460" width="12.140625" style="23" customWidth="1"/>
    <col min="8461" max="8461" width="6.42578125" style="23" customWidth="1"/>
    <col min="8462" max="8462" width="10.42578125" style="23" customWidth="1"/>
    <col min="8463" max="8465" width="9.140625" style="23"/>
    <col min="8466" max="8466" width="6.5703125" style="23" customWidth="1"/>
    <col min="8467" max="8467" width="7.7109375" style="23" customWidth="1"/>
    <col min="8468" max="8468" width="9.28515625" style="23" customWidth="1"/>
    <col min="8469" max="8469" width="8" style="23" customWidth="1"/>
    <col min="8470" max="8470" width="8.28515625" style="23" customWidth="1"/>
    <col min="8471" max="8704" width="9.140625" style="23"/>
    <col min="8705" max="8705" width="5.28515625" style="23" customWidth="1"/>
    <col min="8706" max="8706" width="8.5703125" style="23" customWidth="1"/>
    <col min="8707" max="8707" width="21.5703125" style="23" customWidth="1"/>
    <col min="8708" max="8708" width="8.42578125" style="23" customWidth="1"/>
    <col min="8709" max="8709" width="10.140625" style="23" customWidth="1"/>
    <col min="8710" max="8710" width="12.28515625" style="23" customWidth="1"/>
    <col min="8711" max="8711" width="9.28515625" style="23" customWidth="1"/>
    <col min="8712" max="8712" width="10.7109375" style="23" customWidth="1"/>
    <col min="8713" max="8713" width="5.7109375" style="23" customWidth="1"/>
    <col min="8714" max="8714" width="7.42578125" style="23" customWidth="1"/>
    <col min="8715" max="8715" width="11.5703125" style="23" customWidth="1"/>
    <col min="8716" max="8716" width="12.140625" style="23" customWidth="1"/>
    <col min="8717" max="8717" width="6.42578125" style="23" customWidth="1"/>
    <col min="8718" max="8718" width="10.42578125" style="23" customWidth="1"/>
    <col min="8719" max="8721" width="9.140625" style="23"/>
    <col min="8722" max="8722" width="6.5703125" style="23" customWidth="1"/>
    <col min="8723" max="8723" width="7.7109375" style="23" customWidth="1"/>
    <col min="8724" max="8724" width="9.28515625" style="23" customWidth="1"/>
    <col min="8725" max="8725" width="8" style="23" customWidth="1"/>
    <col min="8726" max="8726" width="8.28515625" style="23" customWidth="1"/>
    <col min="8727" max="8960" width="9.140625" style="23"/>
    <col min="8961" max="8961" width="5.28515625" style="23" customWidth="1"/>
    <col min="8962" max="8962" width="8.5703125" style="23" customWidth="1"/>
    <col min="8963" max="8963" width="21.5703125" style="23" customWidth="1"/>
    <col min="8964" max="8964" width="8.42578125" style="23" customWidth="1"/>
    <col min="8965" max="8965" width="10.140625" style="23" customWidth="1"/>
    <col min="8966" max="8966" width="12.28515625" style="23" customWidth="1"/>
    <col min="8967" max="8967" width="9.28515625" style="23" customWidth="1"/>
    <col min="8968" max="8968" width="10.7109375" style="23" customWidth="1"/>
    <col min="8969" max="8969" width="5.7109375" style="23" customWidth="1"/>
    <col min="8970" max="8970" width="7.42578125" style="23" customWidth="1"/>
    <col min="8971" max="8971" width="11.5703125" style="23" customWidth="1"/>
    <col min="8972" max="8972" width="12.140625" style="23" customWidth="1"/>
    <col min="8973" max="8973" width="6.42578125" style="23" customWidth="1"/>
    <col min="8974" max="8974" width="10.42578125" style="23" customWidth="1"/>
    <col min="8975" max="8977" width="9.140625" style="23"/>
    <col min="8978" max="8978" width="6.5703125" style="23" customWidth="1"/>
    <col min="8979" max="8979" width="7.7109375" style="23" customWidth="1"/>
    <col min="8980" max="8980" width="9.28515625" style="23" customWidth="1"/>
    <col min="8981" max="8981" width="8" style="23" customWidth="1"/>
    <col min="8982" max="8982" width="8.28515625" style="23" customWidth="1"/>
    <col min="8983" max="9216" width="9.140625" style="23"/>
    <col min="9217" max="9217" width="5.28515625" style="23" customWidth="1"/>
    <col min="9218" max="9218" width="8.5703125" style="23" customWidth="1"/>
    <col min="9219" max="9219" width="21.5703125" style="23" customWidth="1"/>
    <col min="9220" max="9220" width="8.42578125" style="23" customWidth="1"/>
    <col min="9221" max="9221" width="10.140625" style="23" customWidth="1"/>
    <col min="9222" max="9222" width="12.28515625" style="23" customWidth="1"/>
    <col min="9223" max="9223" width="9.28515625" style="23" customWidth="1"/>
    <col min="9224" max="9224" width="10.7109375" style="23" customWidth="1"/>
    <col min="9225" max="9225" width="5.7109375" style="23" customWidth="1"/>
    <col min="9226" max="9226" width="7.42578125" style="23" customWidth="1"/>
    <col min="9227" max="9227" width="11.5703125" style="23" customWidth="1"/>
    <col min="9228" max="9228" width="12.140625" style="23" customWidth="1"/>
    <col min="9229" max="9229" width="6.42578125" style="23" customWidth="1"/>
    <col min="9230" max="9230" width="10.42578125" style="23" customWidth="1"/>
    <col min="9231" max="9233" width="9.140625" style="23"/>
    <col min="9234" max="9234" width="6.5703125" style="23" customWidth="1"/>
    <col min="9235" max="9235" width="7.7109375" style="23" customWidth="1"/>
    <col min="9236" max="9236" width="9.28515625" style="23" customWidth="1"/>
    <col min="9237" max="9237" width="8" style="23" customWidth="1"/>
    <col min="9238" max="9238" width="8.28515625" style="23" customWidth="1"/>
    <col min="9239" max="9472" width="9.140625" style="23"/>
    <col min="9473" max="9473" width="5.28515625" style="23" customWidth="1"/>
    <col min="9474" max="9474" width="8.5703125" style="23" customWidth="1"/>
    <col min="9475" max="9475" width="21.5703125" style="23" customWidth="1"/>
    <col min="9476" max="9476" width="8.42578125" style="23" customWidth="1"/>
    <col min="9477" max="9477" width="10.140625" style="23" customWidth="1"/>
    <col min="9478" max="9478" width="12.28515625" style="23" customWidth="1"/>
    <col min="9479" max="9479" width="9.28515625" style="23" customWidth="1"/>
    <col min="9480" max="9480" width="10.7109375" style="23" customWidth="1"/>
    <col min="9481" max="9481" width="5.7109375" style="23" customWidth="1"/>
    <col min="9482" max="9482" width="7.42578125" style="23" customWidth="1"/>
    <col min="9483" max="9483" width="11.5703125" style="23" customWidth="1"/>
    <col min="9484" max="9484" width="12.140625" style="23" customWidth="1"/>
    <col min="9485" max="9485" width="6.42578125" style="23" customWidth="1"/>
    <col min="9486" max="9486" width="10.42578125" style="23" customWidth="1"/>
    <col min="9487" max="9489" width="9.140625" style="23"/>
    <col min="9490" max="9490" width="6.5703125" style="23" customWidth="1"/>
    <col min="9491" max="9491" width="7.7109375" style="23" customWidth="1"/>
    <col min="9492" max="9492" width="9.28515625" style="23" customWidth="1"/>
    <col min="9493" max="9493" width="8" style="23" customWidth="1"/>
    <col min="9494" max="9494" width="8.28515625" style="23" customWidth="1"/>
    <col min="9495" max="9728" width="9.140625" style="23"/>
    <col min="9729" max="9729" width="5.28515625" style="23" customWidth="1"/>
    <col min="9730" max="9730" width="8.5703125" style="23" customWidth="1"/>
    <col min="9731" max="9731" width="21.5703125" style="23" customWidth="1"/>
    <col min="9732" max="9732" width="8.42578125" style="23" customWidth="1"/>
    <col min="9733" max="9733" width="10.140625" style="23" customWidth="1"/>
    <col min="9734" max="9734" width="12.28515625" style="23" customWidth="1"/>
    <col min="9735" max="9735" width="9.28515625" style="23" customWidth="1"/>
    <col min="9736" max="9736" width="10.7109375" style="23" customWidth="1"/>
    <col min="9737" max="9737" width="5.7109375" style="23" customWidth="1"/>
    <col min="9738" max="9738" width="7.42578125" style="23" customWidth="1"/>
    <col min="9739" max="9739" width="11.5703125" style="23" customWidth="1"/>
    <col min="9740" max="9740" width="12.140625" style="23" customWidth="1"/>
    <col min="9741" max="9741" width="6.42578125" style="23" customWidth="1"/>
    <col min="9742" max="9742" width="10.42578125" style="23" customWidth="1"/>
    <col min="9743" max="9745" width="9.140625" style="23"/>
    <col min="9746" max="9746" width="6.5703125" style="23" customWidth="1"/>
    <col min="9747" max="9747" width="7.7109375" style="23" customWidth="1"/>
    <col min="9748" max="9748" width="9.28515625" style="23" customWidth="1"/>
    <col min="9749" max="9749" width="8" style="23" customWidth="1"/>
    <col min="9750" max="9750" width="8.28515625" style="23" customWidth="1"/>
    <col min="9751" max="9984" width="9.140625" style="23"/>
    <col min="9985" max="9985" width="5.28515625" style="23" customWidth="1"/>
    <col min="9986" max="9986" width="8.5703125" style="23" customWidth="1"/>
    <col min="9987" max="9987" width="21.5703125" style="23" customWidth="1"/>
    <col min="9988" max="9988" width="8.42578125" style="23" customWidth="1"/>
    <col min="9989" max="9989" width="10.140625" style="23" customWidth="1"/>
    <col min="9990" max="9990" width="12.28515625" style="23" customWidth="1"/>
    <col min="9991" max="9991" width="9.28515625" style="23" customWidth="1"/>
    <col min="9992" max="9992" width="10.7109375" style="23" customWidth="1"/>
    <col min="9993" max="9993" width="5.7109375" style="23" customWidth="1"/>
    <col min="9994" max="9994" width="7.42578125" style="23" customWidth="1"/>
    <col min="9995" max="9995" width="11.5703125" style="23" customWidth="1"/>
    <col min="9996" max="9996" width="12.140625" style="23" customWidth="1"/>
    <col min="9997" max="9997" width="6.42578125" style="23" customWidth="1"/>
    <col min="9998" max="9998" width="10.42578125" style="23" customWidth="1"/>
    <col min="9999" max="10001" width="9.140625" style="23"/>
    <col min="10002" max="10002" width="6.5703125" style="23" customWidth="1"/>
    <col min="10003" max="10003" width="7.7109375" style="23" customWidth="1"/>
    <col min="10004" max="10004" width="9.28515625" style="23" customWidth="1"/>
    <col min="10005" max="10005" width="8" style="23" customWidth="1"/>
    <col min="10006" max="10006" width="8.28515625" style="23" customWidth="1"/>
    <col min="10007" max="10240" width="9.140625" style="23"/>
    <col min="10241" max="10241" width="5.28515625" style="23" customWidth="1"/>
    <col min="10242" max="10242" width="8.5703125" style="23" customWidth="1"/>
    <col min="10243" max="10243" width="21.5703125" style="23" customWidth="1"/>
    <col min="10244" max="10244" width="8.42578125" style="23" customWidth="1"/>
    <col min="10245" max="10245" width="10.140625" style="23" customWidth="1"/>
    <col min="10246" max="10246" width="12.28515625" style="23" customWidth="1"/>
    <col min="10247" max="10247" width="9.28515625" style="23" customWidth="1"/>
    <col min="10248" max="10248" width="10.7109375" style="23" customWidth="1"/>
    <col min="10249" max="10249" width="5.7109375" style="23" customWidth="1"/>
    <col min="10250" max="10250" width="7.42578125" style="23" customWidth="1"/>
    <col min="10251" max="10251" width="11.5703125" style="23" customWidth="1"/>
    <col min="10252" max="10252" width="12.140625" style="23" customWidth="1"/>
    <col min="10253" max="10253" width="6.42578125" style="23" customWidth="1"/>
    <col min="10254" max="10254" width="10.42578125" style="23" customWidth="1"/>
    <col min="10255" max="10257" width="9.140625" style="23"/>
    <col min="10258" max="10258" width="6.5703125" style="23" customWidth="1"/>
    <col min="10259" max="10259" width="7.7109375" style="23" customWidth="1"/>
    <col min="10260" max="10260" width="9.28515625" style="23" customWidth="1"/>
    <col min="10261" max="10261" width="8" style="23" customWidth="1"/>
    <col min="10262" max="10262" width="8.28515625" style="23" customWidth="1"/>
    <col min="10263" max="10496" width="9.140625" style="23"/>
    <col min="10497" max="10497" width="5.28515625" style="23" customWidth="1"/>
    <col min="10498" max="10498" width="8.5703125" style="23" customWidth="1"/>
    <col min="10499" max="10499" width="21.5703125" style="23" customWidth="1"/>
    <col min="10500" max="10500" width="8.42578125" style="23" customWidth="1"/>
    <col min="10501" max="10501" width="10.140625" style="23" customWidth="1"/>
    <col min="10502" max="10502" width="12.28515625" style="23" customWidth="1"/>
    <col min="10503" max="10503" width="9.28515625" style="23" customWidth="1"/>
    <col min="10504" max="10504" width="10.7109375" style="23" customWidth="1"/>
    <col min="10505" max="10505" width="5.7109375" style="23" customWidth="1"/>
    <col min="10506" max="10506" width="7.42578125" style="23" customWidth="1"/>
    <col min="10507" max="10507" width="11.5703125" style="23" customWidth="1"/>
    <col min="10508" max="10508" width="12.140625" style="23" customWidth="1"/>
    <col min="10509" max="10509" width="6.42578125" style="23" customWidth="1"/>
    <col min="10510" max="10510" width="10.42578125" style="23" customWidth="1"/>
    <col min="10511" max="10513" width="9.140625" style="23"/>
    <col min="10514" max="10514" width="6.5703125" style="23" customWidth="1"/>
    <col min="10515" max="10515" width="7.7109375" style="23" customWidth="1"/>
    <col min="10516" max="10516" width="9.28515625" style="23" customWidth="1"/>
    <col min="10517" max="10517" width="8" style="23" customWidth="1"/>
    <col min="10518" max="10518" width="8.28515625" style="23" customWidth="1"/>
    <col min="10519" max="10752" width="9.140625" style="23"/>
    <col min="10753" max="10753" width="5.28515625" style="23" customWidth="1"/>
    <col min="10754" max="10754" width="8.5703125" style="23" customWidth="1"/>
    <col min="10755" max="10755" width="21.5703125" style="23" customWidth="1"/>
    <col min="10756" max="10756" width="8.42578125" style="23" customWidth="1"/>
    <col min="10757" max="10757" width="10.140625" style="23" customWidth="1"/>
    <col min="10758" max="10758" width="12.28515625" style="23" customWidth="1"/>
    <col min="10759" max="10759" width="9.28515625" style="23" customWidth="1"/>
    <col min="10760" max="10760" width="10.7109375" style="23" customWidth="1"/>
    <col min="10761" max="10761" width="5.7109375" style="23" customWidth="1"/>
    <col min="10762" max="10762" width="7.42578125" style="23" customWidth="1"/>
    <col min="10763" max="10763" width="11.5703125" style="23" customWidth="1"/>
    <col min="10764" max="10764" width="12.140625" style="23" customWidth="1"/>
    <col min="10765" max="10765" width="6.42578125" style="23" customWidth="1"/>
    <col min="10766" max="10766" width="10.42578125" style="23" customWidth="1"/>
    <col min="10767" max="10769" width="9.140625" style="23"/>
    <col min="10770" max="10770" width="6.5703125" style="23" customWidth="1"/>
    <col min="10771" max="10771" width="7.7109375" style="23" customWidth="1"/>
    <col min="10772" max="10772" width="9.28515625" style="23" customWidth="1"/>
    <col min="10773" max="10773" width="8" style="23" customWidth="1"/>
    <col min="10774" max="10774" width="8.28515625" style="23" customWidth="1"/>
    <col min="10775" max="11008" width="9.140625" style="23"/>
    <col min="11009" max="11009" width="5.28515625" style="23" customWidth="1"/>
    <col min="11010" max="11010" width="8.5703125" style="23" customWidth="1"/>
    <col min="11011" max="11011" width="21.5703125" style="23" customWidth="1"/>
    <col min="11012" max="11012" width="8.42578125" style="23" customWidth="1"/>
    <col min="11013" max="11013" width="10.140625" style="23" customWidth="1"/>
    <col min="11014" max="11014" width="12.28515625" style="23" customWidth="1"/>
    <col min="11015" max="11015" width="9.28515625" style="23" customWidth="1"/>
    <col min="11016" max="11016" width="10.7109375" style="23" customWidth="1"/>
    <col min="11017" max="11017" width="5.7109375" style="23" customWidth="1"/>
    <col min="11018" max="11018" width="7.42578125" style="23" customWidth="1"/>
    <col min="11019" max="11019" width="11.5703125" style="23" customWidth="1"/>
    <col min="11020" max="11020" width="12.140625" style="23" customWidth="1"/>
    <col min="11021" max="11021" width="6.42578125" style="23" customWidth="1"/>
    <col min="11022" max="11022" width="10.42578125" style="23" customWidth="1"/>
    <col min="11023" max="11025" width="9.140625" style="23"/>
    <col min="11026" max="11026" width="6.5703125" style="23" customWidth="1"/>
    <col min="11027" max="11027" width="7.7109375" style="23" customWidth="1"/>
    <col min="11028" max="11028" width="9.28515625" style="23" customWidth="1"/>
    <col min="11029" max="11029" width="8" style="23" customWidth="1"/>
    <col min="11030" max="11030" width="8.28515625" style="23" customWidth="1"/>
    <col min="11031" max="11264" width="9.140625" style="23"/>
    <col min="11265" max="11265" width="5.28515625" style="23" customWidth="1"/>
    <col min="11266" max="11266" width="8.5703125" style="23" customWidth="1"/>
    <col min="11267" max="11267" width="21.5703125" style="23" customWidth="1"/>
    <col min="11268" max="11268" width="8.42578125" style="23" customWidth="1"/>
    <col min="11269" max="11269" width="10.140625" style="23" customWidth="1"/>
    <col min="11270" max="11270" width="12.28515625" style="23" customWidth="1"/>
    <col min="11271" max="11271" width="9.28515625" style="23" customWidth="1"/>
    <col min="11272" max="11272" width="10.7109375" style="23" customWidth="1"/>
    <col min="11273" max="11273" width="5.7109375" style="23" customWidth="1"/>
    <col min="11274" max="11274" width="7.42578125" style="23" customWidth="1"/>
    <col min="11275" max="11275" width="11.5703125" style="23" customWidth="1"/>
    <col min="11276" max="11276" width="12.140625" style="23" customWidth="1"/>
    <col min="11277" max="11277" width="6.42578125" style="23" customWidth="1"/>
    <col min="11278" max="11278" width="10.42578125" style="23" customWidth="1"/>
    <col min="11279" max="11281" width="9.140625" style="23"/>
    <col min="11282" max="11282" width="6.5703125" style="23" customWidth="1"/>
    <col min="11283" max="11283" width="7.7109375" style="23" customWidth="1"/>
    <col min="11284" max="11284" width="9.28515625" style="23" customWidth="1"/>
    <col min="11285" max="11285" width="8" style="23" customWidth="1"/>
    <col min="11286" max="11286" width="8.28515625" style="23" customWidth="1"/>
    <col min="11287" max="11520" width="9.140625" style="23"/>
    <col min="11521" max="11521" width="5.28515625" style="23" customWidth="1"/>
    <col min="11522" max="11522" width="8.5703125" style="23" customWidth="1"/>
    <col min="11523" max="11523" width="21.5703125" style="23" customWidth="1"/>
    <col min="11524" max="11524" width="8.42578125" style="23" customWidth="1"/>
    <col min="11525" max="11525" width="10.140625" style="23" customWidth="1"/>
    <col min="11526" max="11526" width="12.28515625" style="23" customWidth="1"/>
    <col min="11527" max="11527" width="9.28515625" style="23" customWidth="1"/>
    <col min="11528" max="11528" width="10.7109375" style="23" customWidth="1"/>
    <col min="11529" max="11529" width="5.7109375" style="23" customWidth="1"/>
    <col min="11530" max="11530" width="7.42578125" style="23" customWidth="1"/>
    <col min="11531" max="11531" width="11.5703125" style="23" customWidth="1"/>
    <col min="11532" max="11532" width="12.140625" style="23" customWidth="1"/>
    <col min="11533" max="11533" width="6.42578125" style="23" customWidth="1"/>
    <col min="11534" max="11534" width="10.42578125" style="23" customWidth="1"/>
    <col min="11535" max="11537" width="9.140625" style="23"/>
    <col min="11538" max="11538" width="6.5703125" style="23" customWidth="1"/>
    <col min="11539" max="11539" width="7.7109375" style="23" customWidth="1"/>
    <col min="11540" max="11540" width="9.28515625" style="23" customWidth="1"/>
    <col min="11541" max="11541" width="8" style="23" customWidth="1"/>
    <col min="11542" max="11542" width="8.28515625" style="23" customWidth="1"/>
    <col min="11543" max="11776" width="9.140625" style="23"/>
    <col min="11777" max="11777" width="5.28515625" style="23" customWidth="1"/>
    <col min="11778" max="11778" width="8.5703125" style="23" customWidth="1"/>
    <col min="11779" max="11779" width="21.5703125" style="23" customWidth="1"/>
    <col min="11780" max="11780" width="8.42578125" style="23" customWidth="1"/>
    <col min="11781" max="11781" width="10.140625" style="23" customWidth="1"/>
    <col min="11782" max="11782" width="12.28515625" style="23" customWidth="1"/>
    <col min="11783" max="11783" width="9.28515625" style="23" customWidth="1"/>
    <col min="11784" max="11784" width="10.7109375" style="23" customWidth="1"/>
    <col min="11785" max="11785" width="5.7109375" style="23" customWidth="1"/>
    <col min="11786" max="11786" width="7.42578125" style="23" customWidth="1"/>
    <col min="11787" max="11787" width="11.5703125" style="23" customWidth="1"/>
    <col min="11788" max="11788" width="12.140625" style="23" customWidth="1"/>
    <col min="11789" max="11789" width="6.42578125" style="23" customWidth="1"/>
    <col min="11790" max="11790" width="10.42578125" style="23" customWidth="1"/>
    <col min="11791" max="11793" width="9.140625" style="23"/>
    <col min="11794" max="11794" width="6.5703125" style="23" customWidth="1"/>
    <col min="11795" max="11795" width="7.7109375" style="23" customWidth="1"/>
    <col min="11796" max="11796" width="9.28515625" style="23" customWidth="1"/>
    <col min="11797" max="11797" width="8" style="23" customWidth="1"/>
    <col min="11798" max="11798" width="8.28515625" style="23" customWidth="1"/>
    <col min="11799" max="12032" width="9.140625" style="23"/>
    <col min="12033" max="12033" width="5.28515625" style="23" customWidth="1"/>
    <col min="12034" max="12034" width="8.5703125" style="23" customWidth="1"/>
    <col min="12035" max="12035" width="21.5703125" style="23" customWidth="1"/>
    <col min="12036" max="12036" width="8.42578125" style="23" customWidth="1"/>
    <col min="12037" max="12037" width="10.140625" style="23" customWidth="1"/>
    <col min="12038" max="12038" width="12.28515625" style="23" customWidth="1"/>
    <col min="12039" max="12039" width="9.28515625" style="23" customWidth="1"/>
    <col min="12040" max="12040" width="10.7109375" style="23" customWidth="1"/>
    <col min="12041" max="12041" width="5.7109375" style="23" customWidth="1"/>
    <col min="12042" max="12042" width="7.42578125" style="23" customWidth="1"/>
    <col min="12043" max="12043" width="11.5703125" style="23" customWidth="1"/>
    <col min="12044" max="12044" width="12.140625" style="23" customWidth="1"/>
    <col min="12045" max="12045" width="6.42578125" style="23" customWidth="1"/>
    <col min="12046" max="12046" width="10.42578125" style="23" customWidth="1"/>
    <col min="12047" max="12049" width="9.140625" style="23"/>
    <col min="12050" max="12050" width="6.5703125" style="23" customWidth="1"/>
    <col min="12051" max="12051" width="7.7109375" style="23" customWidth="1"/>
    <col min="12052" max="12052" width="9.28515625" style="23" customWidth="1"/>
    <col min="12053" max="12053" width="8" style="23" customWidth="1"/>
    <col min="12054" max="12054" width="8.28515625" style="23" customWidth="1"/>
    <col min="12055" max="12288" width="9.140625" style="23"/>
    <col min="12289" max="12289" width="5.28515625" style="23" customWidth="1"/>
    <col min="12290" max="12290" width="8.5703125" style="23" customWidth="1"/>
    <col min="12291" max="12291" width="21.5703125" style="23" customWidth="1"/>
    <col min="12292" max="12292" width="8.42578125" style="23" customWidth="1"/>
    <col min="12293" max="12293" width="10.140625" style="23" customWidth="1"/>
    <col min="12294" max="12294" width="12.28515625" style="23" customWidth="1"/>
    <col min="12295" max="12295" width="9.28515625" style="23" customWidth="1"/>
    <col min="12296" max="12296" width="10.7109375" style="23" customWidth="1"/>
    <col min="12297" max="12297" width="5.7109375" style="23" customWidth="1"/>
    <col min="12298" max="12298" width="7.42578125" style="23" customWidth="1"/>
    <col min="12299" max="12299" width="11.5703125" style="23" customWidth="1"/>
    <col min="12300" max="12300" width="12.140625" style="23" customWidth="1"/>
    <col min="12301" max="12301" width="6.42578125" style="23" customWidth="1"/>
    <col min="12302" max="12302" width="10.42578125" style="23" customWidth="1"/>
    <col min="12303" max="12305" width="9.140625" style="23"/>
    <col min="12306" max="12306" width="6.5703125" style="23" customWidth="1"/>
    <col min="12307" max="12307" width="7.7109375" style="23" customWidth="1"/>
    <col min="12308" max="12308" width="9.28515625" style="23" customWidth="1"/>
    <col min="12309" max="12309" width="8" style="23" customWidth="1"/>
    <col min="12310" max="12310" width="8.28515625" style="23" customWidth="1"/>
    <col min="12311" max="12544" width="9.140625" style="23"/>
    <col min="12545" max="12545" width="5.28515625" style="23" customWidth="1"/>
    <col min="12546" max="12546" width="8.5703125" style="23" customWidth="1"/>
    <col min="12547" max="12547" width="21.5703125" style="23" customWidth="1"/>
    <col min="12548" max="12548" width="8.42578125" style="23" customWidth="1"/>
    <col min="12549" max="12549" width="10.140625" style="23" customWidth="1"/>
    <col min="12550" max="12550" width="12.28515625" style="23" customWidth="1"/>
    <col min="12551" max="12551" width="9.28515625" style="23" customWidth="1"/>
    <col min="12552" max="12552" width="10.7109375" style="23" customWidth="1"/>
    <col min="12553" max="12553" width="5.7109375" style="23" customWidth="1"/>
    <col min="12554" max="12554" width="7.42578125" style="23" customWidth="1"/>
    <col min="12555" max="12555" width="11.5703125" style="23" customWidth="1"/>
    <col min="12556" max="12556" width="12.140625" style="23" customWidth="1"/>
    <col min="12557" max="12557" width="6.42578125" style="23" customWidth="1"/>
    <col min="12558" max="12558" width="10.42578125" style="23" customWidth="1"/>
    <col min="12559" max="12561" width="9.140625" style="23"/>
    <col min="12562" max="12562" width="6.5703125" style="23" customWidth="1"/>
    <col min="12563" max="12563" width="7.7109375" style="23" customWidth="1"/>
    <col min="12564" max="12564" width="9.28515625" style="23" customWidth="1"/>
    <col min="12565" max="12565" width="8" style="23" customWidth="1"/>
    <col min="12566" max="12566" width="8.28515625" style="23" customWidth="1"/>
    <col min="12567" max="12800" width="9.140625" style="23"/>
    <col min="12801" max="12801" width="5.28515625" style="23" customWidth="1"/>
    <col min="12802" max="12802" width="8.5703125" style="23" customWidth="1"/>
    <col min="12803" max="12803" width="21.5703125" style="23" customWidth="1"/>
    <col min="12804" max="12804" width="8.42578125" style="23" customWidth="1"/>
    <col min="12805" max="12805" width="10.140625" style="23" customWidth="1"/>
    <col min="12806" max="12806" width="12.28515625" style="23" customWidth="1"/>
    <col min="12807" max="12807" width="9.28515625" style="23" customWidth="1"/>
    <col min="12808" max="12808" width="10.7109375" style="23" customWidth="1"/>
    <col min="12809" max="12809" width="5.7109375" style="23" customWidth="1"/>
    <col min="12810" max="12810" width="7.42578125" style="23" customWidth="1"/>
    <col min="12811" max="12811" width="11.5703125" style="23" customWidth="1"/>
    <col min="12812" max="12812" width="12.140625" style="23" customWidth="1"/>
    <col min="12813" max="12813" width="6.42578125" style="23" customWidth="1"/>
    <col min="12814" max="12814" width="10.42578125" style="23" customWidth="1"/>
    <col min="12815" max="12817" width="9.140625" style="23"/>
    <col min="12818" max="12818" width="6.5703125" style="23" customWidth="1"/>
    <col min="12819" max="12819" width="7.7109375" style="23" customWidth="1"/>
    <col min="12820" max="12820" width="9.28515625" style="23" customWidth="1"/>
    <col min="12821" max="12821" width="8" style="23" customWidth="1"/>
    <col min="12822" max="12822" width="8.28515625" style="23" customWidth="1"/>
    <col min="12823" max="13056" width="9.140625" style="23"/>
    <col min="13057" max="13057" width="5.28515625" style="23" customWidth="1"/>
    <col min="13058" max="13058" width="8.5703125" style="23" customWidth="1"/>
    <col min="13059" max="13059" width="21.5703125" style="23" customWidth="1"/>
    <col min="13060" max="13060" width="8.42578125" style="23" customWidth="1"/>
    <col min="13061" max="13061" width="10.140625" style="23" customWidth="1"/>
    <col min="13062" max="13062" width="12.28515625" style="23" customWidth="1"/>
    <col min="13063" max="13063" width="9.28515625" style="23" customWidth="1"/>
    <col min="13064" max="13064" width="10.7109375" style="23" customWidth="1"/>
    <col min="13065" max="13065" width="5.7109375" style="23" customWidth="1"/>
    <col min="13066" max="13066" width="7.42578125" style="23" customWidth="1"/>
    <col min="13067" max="13067" width="11.5703125" style="23" customWidth="1"/>
    <col min="13068" max="13068" width="12.140625" style="23" customWidth="1"/>
    <col min="13069" max="13069" width="6.42578125" style="23" customWidth="1"/>
    <col min="13070" max="13070" width="10.42578125" style="23" customWidth="1"/>
    <col min="13071" max="13073" width="9.140625" style="23"/>
    <col min="13074" max="13074" width="6.5703125" style="23" customWidth="1"/>
    <col min="13075" max="13075" width="7.7109375" style="23" customWidth="1"/>
    <col min="13076" max="13076" width="9.28515625" style="23" customWidth="1"/>
    <col min="13077" max="13077" width="8" style="23" customWidth="1"/>
    <col min="13078" max="13078" width="8.28515625" style="23" customWidth="1"/>
    <col min="13079" max="13312" width="9.140625" style="23"/>
    <col min="13313" max="13313" width="5.28515625" style="23" customWidth="1"/>
    <col min="13314" max="13314" width="8.5703125" style="23" customWidth="1"/>
    <col min="13315" max="13315" width="21.5703125" style="23" customWidth="1"/>
    <col min="13316" max="13316" width="8.42578125" style="23" customWidth="1"/>
    <col min="13317" max="13317" width="10.140625" style="23" customWidth="1"/>
    <col min="13318" max="13318" width="12.28515625" style="23" customWidth="1"/>
    <col min="13319" max="13319" width="9.28515625" style="23" customWidth="1"/>
    <col min="13320" max="13320" width="10.7109375" style="23" customWidth="1"/>
    <col min="13321" max="13321" width="5.7109375" style="23" customWidth="1"/>
    <col min="13322" max="13322" width="7.42578125" style="23" customWidth="1"/>
    <col min="13323" max="13323" width="11.5703125" style="23" customWidth="1"/>
    <col min="13324" max="13324" width="12.140625" style="23" customWidth="1"/>
    <col min="13325" max="13325" width="6.42578125" style="23" customWidth="1"/>
    <col min="13326" max="13326" width="10.42578125" style="23" customWidth="1"/>
    <col min="13327" max="13329" width="9.140625" style="23"/>
    <col min="13330" max="13330" width="6.5703125" style="23" customWidth="1"/>
    <col min="13331" max="13331" width="7.7109375" style="23" customWidth="1"/>
    <col min="13332" max="13332" width="9.28515625" style="23" customWidth="1"/>
    <col min="13333" max="13333" width="8" style="23" customWidth="1"/>
    <col min="13334" max="13334" width="8.28515625" style="23" customWidth="1"/>
    <col min="13335" max="13568" width="9.140625" style="23"/>
    <col min="13569" max="13569" width="5.28515625" style="23" customWidth="1"/>
    <col min="13570" max="13570" width="8.5703125" style="23" customWidth="1"/>
    <col min="13571" max="13571" width="21.5703125" style="23" customWidth="1"/>
    <col min="13572" max="13572" width="8.42578125" style="23" customWidth="1"/>
    <col min="13573" max="13573" width="10.140625" style="23" customWidth="1"/>
    <col min="13574" max="13574" width="12.28515625" style="23" customWidth="1"/>
    <col min="13575" max="13575" width="9.28515625" style="23" customWidth="1"/>
    <col min="13576" max="13576" width="10.7109375" style="23" customWidth="1"/>
    <col min="13577" max="13577" width="5.7109375" style="23" customWidth="1"/>
    <col min="13578" max="13578" width="7.42578125" style="23" customWidth="1"/>
    <col min="13579" max="13579" width="11.5703125" style="23" customWidth="1"/>
    <col min="13580" max="13580" width="12.140625" style="23" customWidth="1"/>
    <col min="13581" max="13581" width="6.42578125" style="23" customWidth="1"/>
    <col min="13582" max="13582" width="10.42578125" style="23" customWidth="1"/>
    <col min="13583" max="13585" width="9.140625" style="23"/>
    <col min="13586" max="13586" width="6.5703125" style="23" customWidth="1"/>
    <col min="13587" max="13587" width="7.7109375" style="23" customWidth="1"/>
    <col min="13588" max="13588" width="9.28515625" style="23" customWidth="1"/>
    <col min="13589" max="13589" width="8" style="23" customWidth="1"/>
    <col min="13590" max="13590" width="8.28515625" style="23" customWidth="1"/>
    <col min="13591" max="13824" width="9.140625" style="23"/>
    <col min="13825" max="13825" width="5.28515625" style="23" customWidth="1"/>
    <col min="13826" max="13826" width="8.5703125" style="23" customWidth="1"/>
    <col min="13827" max="13827" width="21.5703125" style="23" customWidth="1"/>
    <col min="13828" max="13828" width="8.42578125" style="23" customWidth="1"/>
    <col min="13829" max="13829" width="10.140625" style="23" customWidth="1"/>
    <col min="13830" max="13830" width="12.28515625" style="23" customWidth="1"/>
    <col min="13831" max="13831" width="9.28515625" style="23" customWidth="1"/>
    <col min="13832" max="13832" width="10.7109375" style="23" customWidth="1"/>
    <col min="13833" max="13833" width="5.7109375" style="23" customWidth="1"/>
    <col min="13834" max="13834" width="7.42578125" style="23" customWidth="1"/>
    <col min="13835" max="13835" width="11.5703125" style="23" customWidth="1"/>
    <col min="13836" max="13836" width="12.140625" style="23" customWidth="1"/>
    <col min="13837" max="13837" width="6.42578125" style="23" customWidth="1"/>
    <col min="13838" max="13838" width="10.42578125" style="23" customWidth="1"/>
    <col min="13839" max="13841" width="9.140625" style="23"/>
    <col min="13842" max="13842" width="6.5703125" style="23" customWidth="1"/>
    <col min="13843" max="13843" width="7.7109375" style="23" customWidth="1"/>
    <col min="13844" max="13844" width="9.28515625" style="23" customWidth="1"/>
    <col min="13845" max="13845" width="8" style="23" customWidth="1"/>
    <col min="13846" max="13846" width="8.28515625" style="23" customWidth="1"/>
    <col min="13847" max="14080" width="9.140625" style="23"/>
    <col min="14081" max="14081" width="5.28515625" style="23" customWidth="1"/>
    <col min="14082" max="14082" width="8.5703125" style="23" customWidth="1"/>
    <col min="14083" max="14083" width="21.5703125" style="23" customWidth="1"/>
    <col min="14084" max="14084" width="8.42578125" style="23" customWidth="1"/>
    <col min="14085" max="14085" width="10.140625" style="23" customWidth="1"/>
    <col min="14086" max="14086" width="12.28515625" style="23" customWidth="1"/>
    <col min="14087" max="14087" width="9.28515625" style="23" customWidth="1"/>
    <col min="14088" max="14088" width="10.7109375" style="23" customWidth="1"/>
    <col min="14089" max="14089" width="5.7109375" style="23" customWidth="1"/>
    <col min="14090" max="14090" width="7.42578125" style="23" customWidth="1"/>
    <col min="14091" max="14091" width="11.5703125" style="23" customWidth="1"/>
    <col min="14092" max="14092" width="12.140625" style="23" customWidth="1"/>
    <col min="14093" max="14093" width="6.42578125" style="23" customWidth="1"/>
    <col min="14094" max="14094" width="10.42578125" style="23" customWidth="1"/>
    <col min="14095" max="14097" width="9.140625" style="23"/>
    <col min="14098" max="14098" width="6.5703125" style="23" customWidth="1"/>
    <col min="14099" max="14099" width="7.7109375" style="23" customWidth="1"/>
    <col min="14100" max="14100" width="9.28515625" style="23" customWidth="1"/>
    <col min="14101" max="14101" width="8" style="23" customWidth="1"/>
    <col min="14102" max="14102" width="8.28515625" style="23" customWidth="1"/>
    <col min="14103" max="14336" width="9.140625" style="23"/>
    <col min="14337" max="14337" width="5.28515625" style="23" customWidth="1"/>
    <col min="14338" max="14338" width="8.5703125" style="23" customWidth="1"/>
    <col min="14339" max="14339" width="21.5703125" style="23" customWidth="1"/>
    <col min="14340" max="14340" width="8.42578125" style="23" customWidth="1"/>
    <col min="14341" max="14341" width="10.140625" style="23" customWidth="1"/>
    <col min="14342" max="14342" width="12.28515625" style="23" customWidth="1"/>
    <col min="14343" max="14343" width="9.28515625" style="23" customWidth="1"/>
    <col min="14344" max="14344" width="10.7109375" style="23" customWidth="1"/>
    <col min="14345" max="14345" width="5.7109375" style="23" customWidth="1"/>
    <col min="14346" max="14346" width="7.42578125" style="23" customWidth="1"/>
    <col min="14347" max="14347" width="11.5703125" style="23" customWidth="1"/>
    <col min="14348" max="14348" width="12.140625" style="23" customWidth="1"/>
    <col min="14349" max="14349" width="6.42578125" style="23" customWidth="1"/>
    <col min="14350" max="14350" width="10.42578125" style="23" customWidth="1"/>
    <col min="14351" max="14353" width="9.140625" style="23"/>
    <col min="14354" max="14354" width="6.5703125" style="23" customWidth="1"/>
    <col min="14355" max="14355" width="7.7109375" style="23" customWidth="1"/>
    <col min="14356" max="14356" width="9.28515625" style="23" customWidth="1"/>
    <col min="14357" max="14357" width="8" style="23" customWidth="1"/>
    <col min="14358" max="14358" width="8.28515625" style="23" customWidth="1"/>
    <col min="14359" max="14592" width="9.140625" style="23"/>
    <col min="14593" max="14593" width="5.28515625" style="23" customWidth="1"/>
    <col min="14594" max="14594" width="8.5703125" style="23" customWidth="1"/>
    <col min="14595" max="14595" width="21.5703125" style="23" customWidth="1"/>
    <col min="14596" max="14596" width="8.42578125" style="23" customWidth="1"/>
    <col min="14597" max="14597" width="10.140625" style="23" customWidth="1"/>
    <col min="14598" max="14598" width="12.28515625" style="23" customWidth="1"/>
    <col min="14599" max="14599" width="9.28515625" style="23" customWidth="1"/>
    <col min="14600" max="14600" width="10.7109375" style="23" customWidth="1"/>
    <col min="14601" max="14601" width="5.7109375" style="23" customWidth="1"/>
    <col min="14602" max="14602" width="7.42578125" style="23" customWidth="1"/>
    <col min="14603" max="14603" width="11.5703125" style="23" customWidth="1"/>
    <col min="14604" max="14604" width="12.140625" style="23" customWidth="1"/>
    <col min="14605" max="14605" width="6.42578125" style="23" customWidth="1"/>
    <col min="14606" max="14606" width="10.42578125" style="23" customWidth="1"/>
    <col min="14607" max="14609" width="9.140625" style="23"/>
    <col min="14610" max="14610" width="6.5703125" style="23" customWidth="1"/>
    <col min="14611" max="14611" width="7.7109375" style="23" customWidth="1"/>
    <col min="14612" max="14612" width="9.28515625" style="23" customWidth="1"/>
    <col min="14613" max="14613" width="8" style="23" customWidth="1"/>
    <col min="14614" max="14614" width="8.28515625" style="23" customWidth="1"/>
    <col min="14615" max="14848" width="9.140625" style="23"/>
    <col min="14849" max="14849" width="5.28515625" style="23" customWidth="1"/>
    <col min="14850" max="14850" width="8.5703125" style="23" customWidth="1"/>
    <col min="14851" max="14851" width="21.5703125" style="23" customWidth="1"/>
    <col min="14852" max="14852" width="8.42578125" style="23" customWidth="1"/>
    <col min="14853" max="14853" width="10.140625" style="23" customWidth="1"/>
    <col min="14854" max="14854" width="12.28515625" style="23" customWidth="1"/>
    <col min="14855" max="14855" width="9.28515625" style="23" customWidth="1"/>
    <col min="14856" max="14856" width="10.7109375" style="23" customWidth="1"/>
    <col min="14857" max="14857" width="5.7109375" style="23" customWidth="1"/>
    <col min="14858" max="14858" width="7.42578125" style="23" customWidth="1"/>
    <col min="14859" max="14859" width="11.5703125" style="23" customWidth="1"/>
    <col min="14860" max="14860" width="12.140625" style="23" customWidth="1"/>
    <col min="14861" max="14861" width="6.42578125" style="23" customWidth="1"/>
    <col min="14862" max="14862" width="10.42578125" style="23" customWidth="1"/>
    <col min="14863" max="14865" width="9.140625" style="23"/>
    <col min="14866" max="14866" width="6.5703125" style="23" customWidth="1"/>
    <col min="14867" max="14867" width="7.7109375" style="23" customWidth="1"/>
    <col min="14868" max="14868" width="9.28515625" style="23" customWidth="1"/>
    <col min="14869" max="14869" width="8" style="23" customWidth="1"/>
    <col min="14870" max="14870" width="8.28515625" style="23" customWidth="1"/>
    <col min="14871" max="15104" width="9.140625" style="23"/>
    <col min="15105" max="15105" width="5.28515625" style="23" customWidth="1"/>
    <col min="15106" max="15106" width="8.5703125" style="23" customWidth="1"/>
    <col min="15107" max="15107" width="21.5703125" style="23" customWidth="1"/>
    <col min="15108" max="15108" width="8.42578125" style="23" customWidth="1"/>
    <col min="15109" max="15109" width="10.140625" style="23" customWidth="1"/>
    <col min="15110" max="15110" width="12.28515625" style="23" customWidth="1"/>
    <col min="15111" max="15111" width="9.28515625" style="23" customWidth="1"/>
    <col min="15112" max="15112" width="10.7109375" style="23" customWidth="1"/>
    <col min="15113" max="15113" width="5.7109375" style="23" customWidth="1"/>
    <col min="15114" max="15114" width="7.42578125" style="23" customWidth="1"/>
    <col min="15115" max="15115" width="11.5703125" style="23" customWidth="1"/>
    <col min="15116" max="15116" width="12.140625" style="23" customWidth="1"/>
    <col min="15117" max="15117" width="6.42578125" style="23" customWidth="1"/>
    <col min="15118" max="15118" width="10.42578125" style="23" customWidth="1"/>
    <col min="15119" max="15121" width="9.140625" style="23"/>
    <col min="15122" max="15122" width="6.5703125" style="23" customWidth="1"/>
    <col min="15123" max="15123" width="7.7109375" style="23" customWidth="1"/>
    <col min="15124" max="15124" width="9.28515625" style="23" customWidth="1"/>
    <col min="15125" max="15125" width="8" style="23" customWidth="1"/>
    <col min="15126" max="15126" width="8.28515625" style="23" customWidth="1"/>
    <col min="15127" max="15360" width="9.140625" style="23"/>
    <col min="15361" max="15361" width="5.28515625" style="23" customWidth="1"/>
    <col min="15362" max="15362" width="8.5703125" style="23" customWidth="1"/>
    <col min="15363" max="15363" width="21.5703125" style="23" customWidth="1"/>
    <col min="15364" max="15364" width="8.42578125" style="23" customWidth="1"/>
    <col min="15365" max="15365" width="10.140625" style="23" customWidth="1"/>
    <col min="15366" max="15366" width="12.28515625" style="23" customWidth="1"/>
    <col min="15367" max="15367" width="9.28515625" style="23" customWidth="1"/>
    <col min="15368" max="15368" width="10.7109375" style="23" customWidth="1"/>
    <col min="15369" max="15369" width="5.7109375" style="23" customWidth="1"/>
    <col min="15370" max="15370" width="7.42578125" style="23" customWidth="1"/>
    <col min="15371" max="15371" width="11.5703125" style="23" customWidth="1"/>
    <col min="15372" max="15372" width="12.140625" style="23" customWidth="1"/>
    <col min="15373" max="15373" width="6.42578125" style="23" customWidth="1"/>
    <col min="15374" max="15374" width="10.42578125" style="23" customWidth="1"/>
    <col min="15375" max="15377" width="9.140625" style="23"/>
    <col min="15378" max="15378" width="6.5703125" style="23" customWidth="1"/>
    <col min="15379" max="15379" width="7.7109375" style="23" customWidth="1"/>
    <col min="15380" max="15380" width="9.28515625" style="23" customWidth="1"/>
    <col min="15381" max="15381" width="8" style="23" customWidth="1"/>
    <col min="15382" max="15382" width="8.28515625" style="23" customWidth="1"/>
    <col min="15383" max="15616" width="9.140625" style="23"/>
    <col min="15617" max="15617" width="5.28515625" style="23" customWidth="1"/>
    <col min="15618" max="15618" width="8.5703125" style="23" customWidth="1"/>
    <col min="15619" max="15619" width="21.5703125" style="23" customWidth="1"/>
    <col min="15620" max="15620" width="8.42578125" style="23" customWidth="1"/>
    <col min="15621" max="15621" width="10.140625" style="23" customWidth="1"/>
    <col min="15622" max="15622" width="12.28515625" style="23" customWidth="1"/>
    <col min="15623" max="15623" width="9.28515625" style="23" customWidth="1"/>
    <col min="15624" max="15624" width="10.7109375" style="23" customWidth="1"/>
    <col min="15625" max="15625" width="5.7109375" style="23" customWidth="1"/>
    <col min="15626" max="15626" width="7.42578125" style="23" customWidth="1"/>
    <col min="15627" max="15627" width="11.5703125" style="23" customWidth="1"/>
    <col min="15628" max="15628" width="12.140625" style="23" customWidth="1"/>
    <col min="15629" max="15629" width="6.42578125" style="23" customWidth="1"/>
    <col min="15630" max="15630" width="10.42578125" style="23" customWidth="1"/>
    <col min="15631" max="15633" width="9.140625" style="23"/>
    <col min="15634" max="15634" width="6.5703125" style="23" customWidth="1"/>
    <col min="15635" max="15635" width="7.7109375" style="23" customWidth="1"/>
    <col min="15636" max="15636" width="9.28515625" style="23" customWidth="1"/>
    <col min="15637" max="15637" width="8" style="23" customWidth="1"/>
    <col min="15638" max="15638" width="8.28515625" style="23" customWidth="1"/>
    <col min="15639" max="15872" width="9.140625" style="23"/>
    <col min="15873" max="15873" width="5.28515625" style="23" customWidth="1"/>
    <col min="15874" max="15874" width="8.5703125" style="23" customWidth="1"/>
    <col min="15875" max="15875" width="21.5703125" style="23" customWidth="1"/>
    <col min="15876" max="15876" width="8.42578125" style="23" customWidth="1"/>
    <col min="15877" max="15877" width="10.140625" style="23" customWidth="1"/>
    <col min="15878" max="15878" width="12.28515625" style="23" customWidth="1"/>
    <col min="15879" max="15879" width="9.28515625" style="23" customWidth="1"/>
    <col min="15880" max="15880" width="10.7109375" style="23" customWidth="1"/>
    <col min="15881" max="15881" width="5.7109375" style="23" customWidth="1"/>
    <col min="15882" max="15882" width="7.42578125" style="23" customWidth="1"/>
    <col min="15883" max="15883" width="11.5703125" style="23" customWidth="1"/>
    <col min="15884" max="15884" width="12.140625" style="23" customWidth="1"/>
    <col min="15885" max="15885" width="6.42578125" style="23" customWidth="1"/>
    <col min="15886" max="15886" width="10.42578125" style="23" customWidth="1"/>
    <col min="15887" max="15889" width="9.140625" style="23"/>
    <col min="15890" max="15890" width="6.5703125" style="23" customWidth="1"/>
    <col min="15891" max="15891" width="7.7109375" style="23" customWidth="1"/>
    <col min="15892" max="15892" width="9.28515625" style="23" customWidth="1"/>
    <col min="15893" max="15893" width="8" style="23" customWidth="1"/>
    <col min="15894" max="15894" width="8.28515625" style="23" customWidth="1"/>
    <col min="15895" max="16128" width="9.140625" style="23"/>
    <col min="16129" max="16129" width="5.28515625" style="23" customWidth="1"/>
    <col min="16130" max="16130" width="8.5703125" style="23" customWidth="1"/>
    <col min="16131" max="16131" width="21.5703125" style="23" customWidth="1"/>
    <col min="16132" max="16132" width="8.42578125" style="23" customWidth="1"/>
    <col min="16133" max="16133" width="10.140625" style="23" customWidth="1"/>
    <col min="16134" max="16134" width="12.28515625" style="23" customWidth="1"/>
    <col min="16135" max="16135" width="9.28515625" style="23" customWidth="1"/>
    <col min="16136" max="16136" width="10.7109375" style="23" customWidth="1"/>
    <col min="16137" max="16137" width="5.7109375" style="23" customWidth="1"/>
    <col min="16138" max="16138" width="7.42578125" style="23" customWidth="1"/>
    <col min="16139" max="16139" width="11.5703125" style="23" customWidth="1"/>
    <col min="16140" max="16140" width="12.140625" style="23" customWidth="1"/>
    <col min="16141" max="16141" width="6.42578125" style="23" customWidth="1"/>
    <col min="16142" max="16142" width="10.42578125" style="23" customWidth="1"/>
    <col min="16143" max="16145" width="9.140625" style="23"/>
    <col min="16146" max="16146" width="6.5703125" style="23" customWidth="1"/>
    <col min="16147" max="16147" width="7.7109375" style="23" customWidth="1"/>
    <col min="16148" max="16148" width="9.28515625" style="23" customWidth="1"/>
    <col min="16149" max="16149" width="8" style="23" customWidth="1"/>
    <col min="16150" max="16150" width="8.28515625" style="23" customWidth="1"/>
    <col min="16151" max="16384" width="9.140625" style="23"/>
  </cols>
  <sheetData>
    <row r="1" spans="1:11" s="45" customFormat="1" ht="12.75" customHeight="1">
      <c r="A1" s="220" t="s">
        <v>156</v>
      </c>
      <c r="B1" s="220"/>
      <c r="C1" s="221">
        <f>'Ponudbeni list'!C8</f>
        <v>0</v>
      </c>
      <c r="D1" s="221"/>
      <c r="E1" s="221"/>
      <c r="F1" s="221"/>
      <c r="G1" s="221"/>
      <c r="H1" s="221"/>
      <c r="I1" s="43"/>
      <c r="J1" s="222" t="s">
        <v>164</v>
      </c>
      <c r="K1" s="44"/>
    </row>
    <row r="2" spans="1:11" s="45" customFormat="1" ht="12.75" customHeight="1">
      <c r="A2" s="220" t="s">
        <v>157</v>
      </c>
      <c r="B2" s="220"/>
      <c r="C2" s="223">
        <f>'Ponudbeni list'!C9</f>
        <v>0</v>
      </c>
      <c r="D2" s="223"/>
      <c r="E2" s="223"/>
      <c r="F2" s="223"/>
      <c r="G2" s="223"/>
      <c r="H2" s="223"/>
      <c r="I2" s="43"/>
      <c r="J2" s="222"/>
      <c r="K2" s="44"/>
    </row>
    <row r="3" spans="1:11" s="45" customFormat="1" ht="12.75" customHeight="1">
      <c r="A3" s="220" t="s">
        <v>32</v>
      </c>
      <c r="B3" s="220"/>
      <c r="C3" s="223">
        <f>'Ponudbeni list'!C10</f>
        <v>0</v>
      </c>
      <c r="D3" s="223"/>
      <c r="E3" s="223"/>
      <c r="F3" s="223"/>
      <c r="G3" s="223"/>
      <c r="H3" s="223"/>
      <c r="I3" s="43"/>
      <c r="J3" s="46"/>
      <c r="K3" s="44"/>
    </row>
    <row r="4" spans="1:11" s="45" customFormat="1" ht="12.75" customHeight="1">
      <c r="A4" s="220" t="s">
        <v>158</v>
      </c>
      <c r="B4" s="220"/>
      <c r="C4" s="224">
        <f>'Ponudbeni list'!C13</f>
        <v>0</v>
      </c>
      <c r="D4" s="224"/>
      <c r="E4" s="224"/>
      <c r="F4" s="224"/>
      <c r="G4" s="224"/>
      <c r="H4" s="224"/>
      <c r="I4" s="43"/>
      <c r="J4" s="46"/>
      <c r="K4" s="44"/>
    </row>
    <row r="5" spans="1:11" s="45" customFormat="1" ht="12.75" customHeight="1">
      <c r="A5" s="225" t="s">
        <v>159</v>
      </c>
      <c r="B5" s="225"/>
      <c r="C5" s="224">
        <f>'Ponudbeni list'!C28</f>
        <v>0</v>
      </c>
      <c r="D5" s="224"/>
      <c r="E5" s="224"/>
      <c r="F5" s="224"/>
      <c r="G5" s="224"/>
      <c r="H5" s="224"/>
      <c r="I5" s="43"/>
      <c r="J5" s="46"/>
      <c r="K5" s="44"/>
    </row>
    <row r="6" spans="1:11" s="45" customFormat="1" ht="12.75" customHeight="1">
      <c r="A6" s="225" t="s">
        <v>160</v>
      </c>
      <c r="B6" s="225"/>
      <c r="C6" s="224">
        <f>'Ponudbeni list'!C27</f>
        <v>0</v>
      </c>
      <c r="D6" s="224"/>
      <c r="E6" s="224"/>
      <c r="F6" s="224"/>
      <c r="G6" s="224"/>
      <c r="H6" s="224"/>
      <c r="I6" s="43"/>
      <c r="J6" s="46"/>
      <c r="K6" s="44"/>
    </row>
    <row r="7" spans="1:11" s="45" customFormat="1" ht="12.75" customHeight="1">
      <c r="A7" s="220" t="s">
        <v>161</v>
      </c>
      <c r="B7" s="220"/>
      <c r="C7" s="220"/>
      <c r="D7" s="220"/>
      <c r="E7" s="220"/>
      <c r="F7" s="220"/>
      <c r="G7" s="220"/>
      <c r="H7" s="220"/>
      <c r="I7" s="43"/>
      <c r="J7" s="46"/>
      <c r="K7" s="44"/>
    </row>
    <row r="8" spans="1:11" s="30" customFormat="1" ht="3" customHeight="1">
      <c r="A8" s="219"/>
      <c r="B8" s="218"/>
      <c r="C8" s="218"/>
      <c r="D8" s="218"/>
      <c r="E8" s="218"/>
      <c r="F8" s="218"/>
      <c r="G8" s="218"/>
      <c r="H8" s="218"/>
      <c r="I8" s="32"/>
      <c r="J8" s="32"/>
      <c r="K8" s="31"/>
    </row>
    <row r="9" spans="1:11" s="30" customFormat="1" ht="12.75" customHeight="1">
      <c r="A9" s="219" t="s">
        <v>129</v>
      </c>
      <c r="B9" s="218"/>
      <c r="C9" s="218"/>
      <c r="D9" s="218"/>
      <c r="E9" s="218"/>
      <c r="F9" s="218"/>
      <c r="G9" s="218"/>
      <c r="H9" s="218"/>
      <c r="I9" s="32"/>
      <c r="J9" s="32"/>
      <c r="K9" s="31"/>
    </row>
    <row r="10" spans="1:11" s="30" customFormat="1" ht="3" customHeight="1">
      <c r="A10" s="219"/>
      <c r="B10" s="218"/>
      <c r="C10" s="218"/>
      <c r="D10" s="218"/>
      <c r="E10" s="218"/>
      <c r="F10" s="218"/>
      <c r="G10" s="218"/>
      <c r="H10" s="218"/>
      <c r="I10" s="32"/>
      <c r="J10" s="32"/>
      <c r="K10" s="31"/>
    </row>
    <row r="11" spans="1:11" s="30" customFormat="1" ht="38.25" customHeight="1">
      <c r="A11" s="219" t="s">
        <v>270</v>
      </c>
      <c r="B11" s="218"/>
      <c r="C11" s="218"/>
      <c r="D11" s="218"/>
      <c r="E11" s="218"/>
      <c r="F11" s="218"/>
      <c r="G11" s="218"/>
      <c r="H11" s="218"/>
      <c r="I11" s="32"/>
      <c r="J11" s="78"/>
      <c r="K11" s="31"/>
    </row>
    <row r="12" spans="1:11" s="30" customFormat="1" ht="8.1" customHeight="1">
      <c r="A12" s="219"/>
      <c r="B12" s="218"/>
      <c r="C12" s="218"/>
      <c r="D12" s="218"/>
      <c r="E12" s="218"/>
      <c r="F12" s="218"/>
      <c r="G12" s="218"/>
      <c r="H12" s="218"/>
      <c r="I12" s="32"/>
      <c r="J12" s="32"/>
      <c r="K12" s="31"/>
    </row>
    <row r="13" spans="1:11" s="30" customFormat="1" ht="12.75" customHeight="1">
      <c r="A13" s="220" t="s">
        <v>305</v>
      </c>
      <c r="B13" s="228"/>
      <c r="C13" s="228"/>
      <c r="D13" s="228"/>
      <c r="E13" s="228"/>
      <c r="F13" s="228"/>
      <c r="G13" s="228"/>
      <c r="H13" s="228"/>
      <c r="I13" s="32"/>
      <c r="J13" s="32"/>
      <c r="K13" s="31"/>
    </row>
    <row r="14" spans="1:11" s="30" customFormat="1" ht="6.95" customHeight="1">
      <c r="A14" s="219"/>
      <c r="B14" s="218"/>
      <c r="C14" s="218"/>
      <c r="D14" s="218"/>
      <c r="E14" s="218"/>
      <c r="F14" s="218"/>
      <c r="G14" s="218"/>
      <c r="H14" s="218"/>
      <c r="I14" s="32"/>
      <c r="J14" s="32"/>
      <c r="K14" s="31"/>
    </row>
    <row r="15" spans="1:11" s="30" customFormat="1" ht="6.95" customHeight="1">
      <c r="A15" s="219"/>
      <c r="B15" s="218"/>
      <c r="C15" s="218"/>
      <c r="D15" s="218"/>
      <c r="E15" s="218"/>
      <c r="F15" s="218"/>
      <c r="G15" s="218"/>
      <c r="H15" s="218"/>
      <c r="I15" s="32"/>
      <c r="J15" s="32"/>
      <c r="K15" s="31"/>
    </row>
    <row r="16" spans="1:11" s="30" customFormat="1" ht="6.95" customHeight="1">
      <c r="A16" s="219"/>
      <c r="B16" s="218"/>
      <c r="C16" s="218"/>
      <c r="D16" s="218"/>
      <c r="E16" s="218"/>
      <c r="F16" s="218"/>
      <c r="G16" s="218"/>
      <c r="H16" s="218"/>
      <c r="I16" s="32"/>
      <c r="J16" s="32"/>
      <c r="K16" s="31"/>
    </row>
    <row r="17" spans="1:11" s="33" customFormat="1" ht="14.1" customHeight="1">
      <c r="A17" s="231" t="s">
        <v>271</v>
      </c>
      <c r="B17" s="232"/>
      <c r="C17" s="232"/>
      <c r="D17" s="232"/>
      <c r="E17" s="232"/>
      <c r="F17" s="232"/>
      <c r="G17" s="232"/>
      <c r="H17" s="232"/>
      <c r="I17" s="34"/>
      <c r="J17" s="34"/>
      <c r="K17" s="34"/>
    </row>
    <row r="18" spans="1:11" s="30" customFormat="1" ht="6.95" customHeight="1">
      <c r="A18" s="219"/>
      <c r="B18" s="218"/>
      <c r="C18" s="218"/>
      <c r="D18" s="218"/>
      <c r="E18" s="218"/>
      <c r="F18" s="218"/>
      <c r="G18" s="218"/>
      <c r="H18" s="218"/>
      <c r="I18" s="32"/>
      <c r="J18" s="32"/>
      <c r="K18" s="31"/>
    </row>
    <row r="19" spans="1:11" s="30" customFormat="1" ht="6.95" customHeight="1">
      <c r="A19" s="219"/>
      <c r="B19" s="218"/>
      <c r="C19" s="218"/>
      <c r="D19" s="218"/>
      <c r="E19" s="218"/>
      <c r="F19" s="218"/>
      <c r="G19" s="218"/>
      <c r="H19" s="218"/>
      <c r="I19" s="32"/>
      <c r="J19" s="32"/>
      <c r="K19" s="31"/>
    </row>
    <row r="20" spans="1:11" s="30" customFormat="1" ht="6.95" customHeight="1">
      <c r="A20" s="219"/>
      <c r="B20" s="218"/>
      <c r="C20" s="218"/>
      <c r="D20" s="218"/>
      <c r="E20" s="218"/>
      <c r="F20" s="218"/>
      <c r="G20" s="218"/>
      <c r="H20" s="218"/>
      <c r="I20" s="32"/>
      <c r="J20" s="32"/>
      <c r="K20" s="31"/>
    </row>
    <row r="21" spans="1:11" s="30" customFormat="1" ht="12.75" customHeight="1">
      <c r="A21" s="226" t="s">
        <v>128</v>
      </c>
      <c r="B21" s="227"/>
      <c r="C21" s="227"/>
      <c r="D21" s="227"/>
      <c r="E21" s="227"/>
      <c r="F21" s="227"/>
      <c r="G21" s="227"/>
      <c r="H21" s="227"/>
      <c r="I21" s="32"/>
      <c r="J21" s="32"/>
      <c r="K21" s="31"/>
    </row>
    <row r="22" spans="1:11" s="30" customFormat="1" ht="5.0999999999999996" customHeight="1">
      <c r="A22" s="219"/>
      <c r="B22" s="218"/>
      <c r="C22" s="218"/>
      <c r="D22" s="218"/>
      <c r="E22" s="218"/>
      <c r="F22" s="218"/>
      <c r="G22" s="218"/>
      <c r="H22" s="218"/>
      <c r="I22" s="32"/>
      <c r="J22" s="32"/>
      <c r="K22" s="31"/>
    </row>
    <row r="23" spans="1:11" s="30" customFormat="1" ht="38.1" customHeight="1">
      <c r="A23" s="219" t="s">
        <v>272</v>
      </c>
      <c r="B23" s="218"/>
      <c r="C23" s="218"/>
      <c r="D23" s="218"/>
      <c r="E23" s="218"/>
      <c r="F23" s="218"/>
      <c r="G23" s="218"/>
      <c r="H23" s="218"/>
      <c r="I23" s="32"/>
      <c r="J23" s="32"/>
      <c r="K23" s="31"/>
    </row>
    <row r="24" spans="1:11" s="30" customFormat="1" ht="5.0999999999999996" customHeight="1">
      <c r="A24" s="219"/>
      <c r="B24" s="218"/>
      <c r="C24" s="218"/>
      <c r="D24" s="218"/>
      <c r="E24" s="218"/>
      <c r="F24" s="218"/>
      <c r="G24" s="218"/>
      <c r="H24" s="218"/>
      <c r="I24" s="32"/>
      <c r="J24" s="32"/>
      <c r="K24" s="31"/>
    </row>
    <row r="25" spans="1:11" s="30" customFormat="1" ht="27" customHeight="1">
      <c r="A25" s="219" t="s">
        <v>131</v>
      </c>
      <c r="B25" s="218"/>
      <c r="C25" s="218"/>
      <c r="D25" s="218"/>
      <c r="E25" s="218"/>
      <c r="F25" s="218"/>
      <c r="G25" s="218"/>
      <c r="H25" s="218"/>
      <c r="I25" s="32"/>
      <c r="J25" s="32"/>
      <c r="K25" s="31"/>
    </row>
    <row r="26" spans="1:11" s="30" customFormat="1" ht="5.0999999999999996" customHeight="1">
      <c r="A26" s="219"/>
      <c r="B26" s="218"/>
      <c r="C26" s="218"/>
      <c r="D26" s="218"/>
      <c r="E26" s="218"/>
      <c r="F26" s="218"/>
      <c r="G26" s="218"/>
      <c r="H26" s="218"/>
      <c r="I26" s="32"/>
      <c r="J26" s="32"/>
      <c r="K26" s="31"/>
    </row>
    <row r="27" spans="1:11" s="30" customFormat="1" ht="63.95" customHeight="1">
      <c r="A27" s="217" t="s">
        <v>238</v>
      </c>
      <c r="B27" s="218"/>
      <c r="C27" s="218"/>
      <c r="D27" s="218"/>
      <c r="E27" s="218"/>
      <c r="F27" s="218"/>
      <c r="G27" s="218"/>
      <c r="H27" s="218"/>
      <c r="I27" s="32"/>
      <c r="J27" s="32"/>
      <c r="K27" s="31"/>
    </row>
    <row r="28" spans="1:11" s="30" customFormat="1" ht="5.0999999999999996" customHeight="1">
      <c r="A28" s="219"/>
      <c r="B28" s="218"/>
      <c r="C28" s="218"/>
      <c r="D28" s="218"/>
      <c r="E28" s="218"/>
      <c r="F28" s="218"/>
      <c r="G28" s="218"/>
      <c r="H28" s="218"/>
      <c r="I28" s="32"/>
      <c r="J28" s="32"/>
      <c r="K28" s="31"/>
    </row>
    <row r="29" spans="1:11" s="30" customFormat="1" ht="63.95" customHeight="1">
      <c r="A29" s="217" t="s">
        <v>239</v>
      </c>
      <c r="B29" s="218"/>
      <c r="C29" s="218"/>
      <c r="D29" s="218"/>
      <c r="E29" s="218"/>
      <c r="F29" s="218"/>
      <c r="G29" s="218"/>
      <c r="H29" s="218"/>
      <c r="I29" s="32"/>
      <c r="J29" s="32"/>
      <c r="K29" s="31"/>
    </row>
    <row r="30" spans="1:11" s="30" customFormat="1" ht="5.0999999999999996" customHeight="1">
      <c r="A30" s="219"/>
      <c r="B30" s="218"/>
      <c r="C30" s="218"/>
      <c r="D30" s="218"/>
      <c r="E30" s="218"/>
      <c r="F30" s="218"/>
      <c r="G30" s="218"/>
      <c r="H30" s="218"/>
      <c r="I30" s="32"/>
      <c r="J30" s="32"/>
      <c r="K30" s="31"/>
    </row>
    <row r="31" spans="1:11" s="30" customFormat="1" ht="12.75" customHeight="1">
      <c r="A31" s="219" t="s">
        <v>287</v>
      </c>
      <c r="B31" s="218"/>
      <c r="C31" s="218"/>
      <c r="D31" s="218"/>
      <c r="E31" s="218"/>
      <c r="F31" s="218"/>
      <c r="G31" s="218"/>
      <c r="H31" s="218"/>
      <c r="I31" s="32"/>
      <c r="J31" s="72"/>
      <c r="K31" s="31"/>
    </row>
    <row r="32" spans="1:11" s="30" customFormat="1" ht="8.1" customHeight="1">
      <c r="A32" s="219"/>
      <c r="B32" s="218"/>
      <c r="C32" s="218"/>
      <c r="D32" s="218"/>
      <c r="E32" s="218"/>
      <c r="F32" s="218"/>
      <c r="G32" s="218"/>
      <c r="H32" s="218"/>
      <c r="I32" s="32"/>
      <c r="J32" s="32"/>
      <c r="K32" s="31"/>
    </row>
    <row r="33" spans="1:11" s="30" customFormat="1" ht="8.1" customHeight="1">
      <c r="A33" s="219"/>
      <c r="B33" s="218"/>
      <c r="C33" s="218"/>
      <c r="D33" s="218"/>
      <c r="E33" s="218"/>
      <c r="F33" s="218"/>
      <c r="G33" s="218"/>
      <c r="H33" s="218"/>
      <c r="I33" s="32"/>
      <c r="J33" s="32"/>
      <c r="K33" s="31"/>
    </row>
    <row r="34" spans="1:11" s="30" customFormat="1" ht="12.75" customHeight="1">
      <c r="A34" s="226" t="s">
        <v>127</v>
      </c>
      <c r="B34" s="227"/>
      <c r="C34" s="227"/>
      <c r="D34" s="227"/>
      <c r="E34" s="227"/>
      <c r="F34" s="227"/>
      <c r="G34" s="227"/>
      <c r="H34" s="227"/>
      <c r="I34" s="32"/>
      <c r="J34" s="32"/>
      <c r="K34" s="31"/>
    </row>
    <row r="35" spans="1:11" s="30" customFormat="1" ht="5.0999999999999996" customHeight="1">
      <c r="A35" s="219"/>
      <c r="B35" s="218"/>
      <c r="C35" s="218"/>
      <c r="D35" s="218"/>
      <c r="E35" s="218"/>
      <c r="F35" s="218"/>
      <c r="G35" s="218"/>
      <c r="H35" s="218"/>
      <c r="I35" s="32"/>
      <c r="J35" s="32"/>
      <c r="K35" s="31"/>
    </row>
    <row r="36" spans="1:11" s="30" customFormat="1" ht="25.5" customHeight="1">
      <c r="A36" s="219" t="s">
        <v>240</v>
      </c>
      <c r="B36" s="218"/>
      <c r="C36" s="218"/>
      <c r="D36" s="218"/>
      <c r="E36" s="218"/>
      <c r="F36" s="218"/>
      <c r="G36" s="218"/>
      <c r="H36" s="218"/>
      <c r="I36" s="32"/>
      <c r="J36" s="32"/>
      <c r="K36" s="31"/>
    </row>
    <row r="37" spans="1:11" s="30" customFormat="1" ht="3" customHeight="1">
      <c r="A37" s="219"/>
      <c r="B37" s="218"/>
      <c r="C37" s="218"/>
      <c r="D37" s="218"/>
      <c r="E37" s="218"/>
      <c r="F37" s="218"/>
      <c r="G37" s="218"/>
      <c r="H37" s="218"/>
      <c r="I37" s="32"/>
      <c r="J37" s="32"/>
      <c r="K37" s="31"/>
    </row>
    <row r="38" spans="1:11" s="30" customFormat="1" ht="14.25" customHeight="1">
      <c r="A38" s="229">
        <f>'Troškovnik-JN-24-22'!F28</f>
        <v>0</v>
      </c>
      <c r="B38" s="230"/>
      <c r="C38" s="230"/>
      <c r="D38" s="230"/>
      <c r="E38" s="230"/>
      <c r="F38" s="230"/>
      <c r="G38" s="230"/>
      <c r="H38" s="230"/>
      <c r="I38" s="32"/>
      <c r="J38" s="32"/>
      <c r="K38" s="31"/>
    </row>
    <row r="39" spans="1:11" s="30" customFormat="1" ht="3" customHeight="1">
      <c r="A39" s="219"/>
      <c r="B39" s="218"/>
      <c r="C39" s="218"/>
      <c r="D39" s="218"/>
      <c r="E39" s="218"/>
      <c r="F39" s="218"/>
      <c r="G39" s="218"/>
      <c r="H39" s="218"/>
      <c r="I39" s="32"/>
      <c r="J39" s="32"/>
      <c r="K39" s="31"/>
    </row>
    <row r="40" spans="1:11" s="30" customFormat="1" ht="12.75" customHeight="1">
      <c r="A40" s="219" t="s">
        <v>130</v>
      </c>
      <c r="B40" s="218"/>
      <c r="C40" s="218"/>
      <c r="D40" s="218"/>
      <c r="E40" s="218"/>
      <c r="F40" s="218"/>
      <c r="G40" s="218"/>
      <c r="H40" s="218"/>
      <c r="I40" s="32"/>
      <c r="J40" s="35" t="s">
        <v>153</v>
      </c>
      <c r="K40" s="31"/>
    </row>
    <row r="41" spans="1:11" s="30" customFormat="1" ht="3" customHeight="1">
      <c r="A41" s="219"/>
      <c r="B41" s="218"/>
      <c r="C41" s="218"/>
      <c r="D41" s="218"/>
      <c r="E41" s="218"/>
      <c r="F41" s="218"/>
      <c r="G41" s="218"/>
      <c r="H41" s="218"/>
      <c r="I41" s="32"/>
      <c r="J41" s="32"/>
      <c r="K41" s="31"/>
    </row>
    <row r="42" spans="1:11" s="30" customFormat="1" ht="14.25" customHeight="1">
      <c r="A42" s="233">
        <f>'Troškovnik-JN-24-22'!H28</f>
        <v>0</v>
      </c>
      <c r="B42" s="234"/>
      <c r="C42" s="234"/>
      <c r="D42" s="234"/>
      <c r="E42" s="234"/>
      <c r="F42" s="234"/>
      <c r="G42" s="234"/>
      <c r="H42" s="234"/>
      <c r="I42" s="32"/>
      <c r="J42" s="32"/>
      <c r="K42" s="31"/>
    </row>
    <row r="43" spans="1:11" s="30" customFormat="1" ht="3" customHeight="1">
      <c r="A43" s="219"/>
      <c r="B43" s="218"/>
      <c r="C43" s="218"/>
      <c r="D43" s="218"/>
      <c r="E43" s="218"/>
      <c r="F43" s="218"/>
      <c r="G43" s="218"/>
      <c r="H43" s="218"/>
      <c r="I43" s="32"/>
      <c r="J43" s="32"/>
      <c r="K43" s="31"/>
    </row>
    <row r="44" spans="1:11" s="30" customFormat="1" ht="12.75" customHeight="1">
      <c r="A44" s="219" t="s">
        <v>130</v>
      </c>
      <c r="B44" s="218"/>
      <c r="C44" s="218"/>
      <c r="D44" s="218"/>
      <c r="E44" s="218"/>
      <c r="F44" s="218"/>
      <c r="G44" s="218"/>
      <c r="H44" s="218"/>
      <c r="I44" s="32"/>
      <c r="J44" s="35" t="s">
        <v>153</v>
      </c>
      <c r="K44" s="31"/>
    </row>
    <row r="45" spans="1:11" s="30" customFormat="1" ht="3" customHeight="1">
      <c r="A45" s="219"/>
      <c r="B45" s="218"/>
      <c r="C45" s="218"/>
      <c r="D45" s="218"/>
      <c r="E45" s="218"/>
      <c r="F45" s="218"/>
      <c r="G45" s="218"/>
      <c r="H45" s="218"/>
      <c r="I45" s="32"/>
      <c r="J45" s="32"/>
      <c r="K45" s="31"/>
    </row>
    <row r="46" spans="1:11" s="30" customFormat="1" ht="12.75" customHeight="1">
      <c r="A46" s="219" t="s">
        <v>288</v>
      </c>
      <c r="B46" s="218"/>
      <c r="C46" s="218"/>
      <c r="D46" s="218"/>
      <c r="E46" s="218"/>
      <c r="F46" s="218"/>
      <c r="G46" s="218"/>
      <c r="H46" s="218"/>
      <c r="I46" s="32"/>
      <c r="J46" s="52"/>
      <c r="K46" s="31"/>
    </row>
    <row r="47" spans="1:11" s="30" customFormat="1" ht="3" customHeight="1">
      <c r="A47" s="219"/>
      <c r="B47" s="218"/>
      <c r="C47" s="218"/>
      <c r="D47" s="218"/>
      <c r="E47" s="218"/>
      <c r="F47" s="218"/>
      <c r="G47" s="218"/>
      <c r="H47" s="218"/>
      <c r="I47" s="32"/>
      <c r="J47" s="32"/>
      <c r="K47" s="31"/>
    </row>
    <row r="48" spans="1:11" s="30" customFormat="1" ht="12.75" customHeight="1">
      <c r="A48" s="219" t="s">
        <v>167</v>
      </c>
      <c r="B48" s="218"/>
      <c r="C48" s="218"/>
      <c r="D48" s="218"/>
      <c r="E48" s="218"/>
      <c r="F48" s="218"/>
      <c r="G48" s="218"/>
      <c r="H48" s="218"/>
      <c r="I48" s="32"/>
      <c r="J48" s="52"/>
      <c r="K48" s="31"/>
    </row>
    <row r="49" spans="1:11" s="30" customFormat="1" ht="8.1" customHeight="1">
      <c r="A49" s="219"/>
      <c r="B49" s="218"/>
      <c r="C49" s="218"/>
      <c r="D49" s="218"/>
      <c r="E49" s="218"/>
      <c r="F49" s="218"/>
      <c r="G49" s="218"/>
      <c r="H49" s="218"/>
      <c r="I49" s="32"/>
      <c r="J49" s="52"/>
      <c r="K49" s="31"/>
    </row>
    <row r="50" spans="1:11" s="30" customFormat="1" ht="8.1" customHeight="1">
      <c r="A50" s="219"/>
      <c r="B50" s="218"/>
      <c r="C50" s="218"/>
      <c r="D50" s="218"/>
      <c r="E50" s="218"/>
      <c r="F50" s="218"/>
      <c r="G50" s="218"/>
      <c r="H50" s="218"/>
      <c r="I50" s="32"/>
      <c r="J50" s="53"/>
      <c r="K50" s="31"/>
    </row>
    <row r="51" spans="1:11" s="30" customFormat="1" ht="12.75" customHeight="1">
      <c r="A51" s="226" t="s">
        <v>126</v>
      </c>
      <c r="B51" s="227"/>
      <c r="C51" s="227"/>
      <c r="D51" s="227"/>
      <c r="E51" s="227"/>
      <c r="F51" s="227"/>
      <c r="G51" s="227"/>
      <c r="H51" s="227"/>
      <c r="I51" s="32"/>
      <c r="J51" s="32"/>
      <c r="K51" s="31"/>
    </row>
    <row r="52" spans="1:11" s="30" customFormat="1" ht="5.0999999999999996" customHeight="1">
      <c r="A52" s="219"/>
      <c r="B52" s="218"/>
      <c r="C52" s="218"/>
      <c r="D52" s="218"/>
      <c r="E52" s="218"/>
      <c r="F52" s="218"/>
      <c r="G52" s="218"/>
      <c r="H52" s="218"/>
      <c r="I52" s="32"/>
      <c r="J52" s="32"/>
      <c r="K52" s="31"/>
    </row>
    <row r="53" spans="1:11" s="30" customFormat="1" ht="25.5" customHeight="1">
      <c r="A53" s="217" t="s">
        <v>132</v>
      </c>
      <c r="B53" s="218"/>
      <c r="C53" s="218"/>
      <c r="D53" s="218"/>
      <c r="E53" s="218"/>
      <c r="F53" s="218"/>
      <c r="G53" s="218"/>
      <c r="H53" s="218"/>
      <c r="I53" s="32"/>
      <c r="J53" s="32"/>
      <c r="K53" s="31"/>
    </row>
    <row r="54" spans="1:11" s="30" customFormat="1" ht="5.0999999999999996" customHeight="1">
      <c r="A54" s="219"/>
      <c r="B54" s="218"/>
      <c r="C54" s="218"/>
      <c r="D54" s="218"/>
      <c r="E54" s="218"/>
      <c r="F54" s="218"/>
      <c r="G54" s="218"/>
      <c r="H54" s="218"/>
      <c r="I54" s="32"/>
      <c r="J54" s="32"/>
      <c r="K54" s="31"/>
    </row>
    <row r="55" spans="1:11" s="30" customFormat="1" ht="24" customHeight="1">
      <c r="A55" s="217" t="s">
        <v>289</v>
      </c>
      <c r="B55" s="218"/>
      <c r="C55" s="218"/>
      <c r="D55" s="218"/>
      <c r="E55" s="218"/>
      <c r="F55" s="218"/>
      <c r="G55" s="218"/>
      <c r="H55" s="218"/>
      <c r="I55" s="32"/>
      <c r="J55" s="32"/>
      <c r="K55" s="31"/>
    </row>
    <row r="56" spans="1:11" s="30" customFormat="1" ht="8.1" customHeight="1">
      <c r="A56" s="219"/>
      <c r="B56" s="218"/>
      <c r="C56" s="218"/>
      <c r="D56" s="218"/>
      <c r="E56" s="218"/>
      <c r="F56" s="218"/>
      <c r="G56" s="218"/>
      <c r="H56" s="218"/>
      <c r="I56" s="32"/>
      <c r="J56" s="32"/>
      <c r="K56" s="31"/>
    </row>
    <row r="57" spans="1:11" s="30" customFormat="1" ht="8.1" customHeight="1">
      <c r="A57" s="219"/>
      <c r="B57" s="218"/>
      <c r="C57" s="218"/>
      <c r="D57" s="218"/>
      <c r="E57" s="218"/>
      <c r="F57" s="218"/>
      <c r="G57" s="218"/>
      <c r="H57" s="218"/>
      <c r="I57" s="32"/>
      <c r="J57" s="32"/>
      <c r="K57" s="31"/>
    </row>
    <row r="58" spans="1:11" s="30" customFormat="1" ht="12.75" customHeight="1">
      <c r="A58" s="226" t="s">
        <v>125</v>
      </c>
      <c r="B58" s="227"/>
      <c r="C58" s="227"/>
      <c r="D58" s="227"/>
      <c r="E58" s="227"/>
      <c r="F58" s="227"/>
      <c r="G58" s="227"/>
      <c r="H58" s="227"/>
      <c r="I58" s="32"/>
      <c r="J58" s="32"/>
      <c r="K58" s="31"/>
    </row>
    <row r="59" spans="1:11" s="30" customFormat="1" ht="5.0999999999999996" customHeight="1">
      <c r="A59" s="219"/>
      <c r="B59" s="218"/>
      <c r="C59" s="218"/>
      <c r="D59" s="218"/>
      <c r="E59" s="218"/>
      <c r="F59" s="218"/>
      <c r="G59" s="218"/>
      <c r="H59" s="218"/>
      <c r="I59" s="32"/>
      <c r="J59" s="32"/>
      <c r="K59" s="31"/>
    </row>
    <row r="60" spans="1:11" s="30" customFormat="1" ht="26.1" customHeight="1">
      <c r="A60" s="217" t="s">
        <v>154</v>
      </c>
      <c r="B60" s="218"/>
      <c r="C60" s="218"/>
      <c r="D60" s="218"/>
      <c r="E60" s="218"/>
      <c r="F60" s="218"/>
      <c r="G60" s="218"/>
      <c r="H60" s="218"/>
      <c r="I60" s="32"/>
      <c r="J60" s="32"/>
      <c r="K60" s="31"/>
    </row>
    <row r="61" spans="1:11" s="30" customFormat="1" ht="8.1" customHeight="1">
      <c r="A61" s="219"/>
      <c r="B61" s="218"/>
      <c r="C61" s="218"/>
      <c r="D61" s="218"/>
      <c r="E61" s="218"/>
      <c r="F61" s="218"/>
      <c r="G61" s="218"/>
      <c r="H61" s="218"/>
      <c r="I61" s="32"/>
      <c r="J61" s="32"/>
      <c r="K61" s="31"/>
    </row>
    <row r="62" spans="1:11" s="30" customFormat="1" ht="8.1" customHeight="1">
      <c r="A62" s="219"/>
      <c r="B62" s="218"/>
      <c r="C62" s="218"/>
      <c r="D62" s="218"/>
      <c r="E62" s="218"/>
      <c r="F62" s="218"/>
      <c r="G62" s="218"/>
      <c r="H62" s="218"/>
      <c r="I62" s="32"/>
      <c r="J62" s="32"/>
      <c r="K62" s="31"/>
    </row>
    <row r="63" spans="1:11" s="30" customFormat="1" ht="12.75" customHeight="1">
      <c r="A63" s="226" t="s">
        <v>124</v>
      </c>
      <c r="B63" s="227"/>
      <c r="C63" s="227"/>
      <c r="D63" s="227"/>
      <c r="E63" s="227"/>
      <c r="F63" s="227"/>
      <c r="G63" s="227"/>
      <c r="H63" s="227"/>
      <c r="I63" s="32"/>
      <c r="J63" s="32"/>
      <c r="K63" s="31"/>
    </row>
    <row r="64" spans="1:11" s="30" customFormat="1" ht="5.0999999999999996" customHeight="1">
      <c r="A64" s="219"/>
      <c r="B64" s="218"/>
      <c r="C64" s="218"/>
      <c r="D64" s="218"/>
      <c r="E64" s="218"/>
      <c r="F64" s="218"/>
      <c r="G64" s="218"/>
      <c r="H64" s="218"/>
      <c r="I64" s="32"/>
      <c r="J64" s="32"/>
      <c r="K64" s="31"/>
    </row>
    <row r="65" spans="1:11" s="30" customFormat="1" ht="38.1" customHeight="1">
      <c r="A65" s="217" t="s">
        <v>290</v>
      </c>
      <c r="B65" s="217"/>
      <c r="C65" s="217"/>
      <c r="D65" s="217"/>
      <c r="E65" s="217"/>
      <c r="F65" s="217"/>
      <c r="G65" s="217"/>
      <c r="H65" s="217"/>
      <c r="I65" s="32"/>
      <c r="J65" s="72"/>
      <c r="K65" s="31"/>
    </row>
    <row r="66" spans="1:11" s="30" customFormat="1" ht="5.0999999999999996" customHeight="1">
      <c r="A66" s="219"/>
      <c r="B66" s="218"/>
      <c r="C66" s="218"/>
      <c r="D66" s="218"/>
      <c r="E66" s="218"/>
      <c r="F66" s="218"/>
      <c r="G66" s="218"/>
      <c r="H66" s="218"/>
      <c r="I66" s="32"/>
      <c r="J66" s="32"/>
      <c r="K66" s="31"/>
    </row>
    <row r="67" spans="1:11" s="30" customFormat="1" ht="39.950000000000003" customHeight="1">
      <c r="A67" s="217" t="s">
        <v>291</v>
      </c>
      <c r="B67" s="218"/>
      <c r="C67" s="218"/>
      <c r="D67" s="218"/>
      <c r="E67" s="218"/>
      <c r="F67" s="218"/>
      <c r="G67" s="218"/>
      <c r="H67" s="218"/>
      <c r="I67" s="32"/>
      <c r="J67" s="32"/>
      <c r="K67" s="31"/>
    </row>
    <row r="68" spans="1:11" s="30" customFormat="1" ht="8.1" customHeight="1">
      <c r="A68" s="219"/>
      <c r="B68" s="218"/>
      <c r="C68" s="218"/>
      <c r="D68" s="218"/>
      <c r="E68" s="218"/>
      <c r="F68" s="218"/>
      <c r="G68" s="218"/>
      <c r="H68" s="218"/>
      <c r="I68" s="32"/>
      <c r="J68" s="32"/>
      <c r="K68" s="31"/>
    </row>
    <row r="69" spans="1:11" s="30" customFormat="1" ht="8.1" customHeight="1">
      <c r="A69" s="219"/>
      <c r="B69" s="218"/>
      <c r="C69" s="218"/>
      <c r="D69" s="218"/>
      <c r="E69" s="218"/>
      <c r="F69" s="218"/>
      <c r="G69" s="218"/>
      <c r="H69" s="218"/>
      <c r="I69" s="32"/>
      <c r="J69" s="32"/>
      <c r="K69" s="31"/>
    </row>
    <row r="70" spans="1:11" s="30" customFormat="1" ht="12.75" customHeight="1">
      <c r="A70" s="226" t="s">
        <v>123</v>
      </c>
      <c r="B70" s="227"/>
      <c r="C70" s="227"/>
      <c r="D70" s="227"/>
      <c r="E70" s="227"/>
      <c r="F70" s="227"/>
      <c r="G70" s="227"/>
      <c r="H70" s="227"/>
      <c r="I70" s="32"/>
      <c r="J70" s="32"/>
      <c r="K70" s="31"/>
    </row>
    <row r="71" spans="1:11" s="30" customFormat="1" ht="5.0999999999999996" customHeight="1">
      <c r="A71" s="219"/>
      <c r="B71" s="218"/>
      <c r="C71" s="218"/>
      <c r="D71" s="218"/>
      <c r="E71" s="218"/>
      <c r="F71" s="218"/>
      <c r="G71" s="218"/>
      <c r="H71" s="218"/>
      <c r="I71" s="32"/>
      <c r="J71" s="32"/>
      <c r="K71" s="31"/>
    </row>
    <row r="72" spans="1:11" s="30" customFormat="1" ht="24.75" customHeight="1">
      <c r="A72" s="217" t="s">
        <v>292</v>
      </c>
      <c r="B72" s="218"/>
      <c r="C72" s="218"/>
      <c r="D72" s="218"/>
      <c r="E72" s="218"/>
      <c r="F72" s="218"/>
      <c r="G72" s="218"/>
      <c r="H72" s="218"/>
      <c r="I72" s="32"/>
      <c r="J72" s="32"/>
      <c r="K72" s="31"/>
    </row>
    <row r="73" spans="1:11" s="30" customFormat="1" ht="5.0999999999999996" customHeight="1">
      <c r="A73" s="219"/>
      <c r="B73" s="219"/>
      <c r="C73" s="219"/>
      <c r="D73" s="219"/>
      <c r="E73" s="219"/>
      <c r="F73" s="219"/>
      <c r="G73" s="219"/>
      <c r="H73" s="219"/>
      <c r="I73" s="32"/>
      <c r="J73" s="32"/>
      <c r="K73" s="31"/>
    </row>
    <row r="74" spans="1:11" s="30" customFormat="1" ht="12.75" customHeight="1">
      <c r="A74" s="247" t="s">
        <v>188</v>
      </c>
      <c r="B74" s="247"/>
      <c r="C74" s="247"/>
      <c r="D74" s="247"/>
      <c r="E74" s="247"/>
      <c r="F74" s="247"/>
      <c r="G74" s="247"/>
      <c r="H74" s="247"/>
      <c r="I74" s="32"/>
      <c r="J74" s="72"/>
      <c r="K74" s="31"/>
    </row>
    <row r="75" spans="1:11" s="30" customFormat="1" ht="8.1" customHeight="1">
      <c r="A75" s="219"/>
      <c r="B75" s="218"/>
      <c r="C75" s="218"/>
      <c r="D75" s="218"/>
      <c r="E75" s="218"/>
      <c r="F75" s="218"/>
      <c r="G75" s="218"/>
      <c r="H75" s="218"/>
      <c r="I75" s="32"/>
      <c r="J75" s="32"/>
      <c r="K75" s="31"/>
    </row>
    <row r="76" spans="1:11" s="30" customFormat="1" ht="8.1" customHeight="1">
      <c r="A76" s="219"/>
      <c r="B76" s="218"/>
      <c r="C76" s="218"/>
      <c r="D76" s="218"/>
      <c r="E76" s="218"/>
      <c r="F76" s="218"/>
      <c r="G76" s="218"/>
      <c r="H76" s="218"/>
      <c r="I76" s="32"/>
      <c r="J76" s="32"/>
      <c r="K76" s="31"/>
    </row>
    <row r="77" spans="1:11" s="30" customFormat="1" ht="12.75" customHeight="1">
      <c r="A77" s="226" t="s">
        <v>122</v>
      </c>
      <c r="B77" s="227"/>
      <c r="C77" s="227"/>
      <c r="D77" s="227"/>
      <c r="E77" s="227"/>
      <c r="F77" s="227"/>
      <c r="G77" s="227"/>
      <c r="H77" s="227"/>
      <c r="I77" s="32"/>
      <c r="J77" s="32"/>
      <c r="K77" s="31"/>
    </row>
    <row r="78" spans="1:11" s="30" customFormat="1" ht="5.0999999999999996" customHeight="1">
      <c r="A78" s="219"/>
      <c r="B78" s="218"/>
      <c r="C78" s="218"/>
      <c r="D78" s="218"/>
      <c r="E78" s="218"/>
      <c r="F78" s="218"/>
      <c r="G78" s="218"/>
      <c r="H78" s="218"/>
      <c r="I78" s="32"/>
      <c r="J78" s="32"/>
      <c r="K78" s="31"/>
    </row>
    <row r="79" spans="1:11" s="30" customFormat="1" ht="25.5" customHeight="1">
      <c r="A79" s="217" t="s">
        <v>294</v>
      </c>
      <c r="B79" s="218"/>
      <c r="C79" s="218"/>
      <c r="D79" s="218"/>
      <c r="E79" s="218"/>
      <c r="F79" s="218"/>
      <c r="G79" s="218"/>
      <c r="H79" s="218"/>
      <c r="I79" s="32"/>
      <c r="J79" s="74"/>
      <c r="K79" s="31"/>
    </row>
    <row r="80" spans="1:11" s="30" customFormat="1" ht="26.1" customHeight="1">
      <c r="A80" s="87" t="s">
        <v>0</v>
      </c>
      <c r="B80" s="218" t="s">
        <v>133</v>
      </c>
      <c r="C80" s="218"/>
      <c r="D80" s="218"/>
      <c r="E80" s="218"/>
      <c r="F80" s="218"/>
      <c r="G80" s="218"/>
      <c r="H80" s="218"/>
      <c r="I80" s="32"/>
      <c r="J80" s="73"/>
      <c r="K80" s="31"/>
    </row>
    <row r="81" spans="1:11" s="45" customFormat="1" ht="12.75" customHeight="1">
      <c r="A81" s="125" t="s">
        <v>1</v>
      </c>
      <c r="B81" s="228" t="s">
        <v>293</v>
      </c>
      <c r="C81" s="245"/>
      <c r="D81" s="245"/>
      <c r="E81" s="245"/>
      <c r="F81" s="245"/>
      <c r="G81" s="245"/>
      <c r="H81" s="245"/>
      <c r="I81" s="43"/>
      <c r="J81" s="46"/>
      <c r="K81" s="44"/>
    </row>
    <row r="82" spans="1:11" s="30" customFormat="1" ht="26.25" customHeight="1">
      <c r="A82" s="87" t="s">
        <v>2</v>
      </c>
      <c r="B82" s="218" t="s">
        <v>134</v>
      </c>
      <c r="C82" s="218"/>
      <c r="D82" s="218"/>
      <c r="E82" s="218"/>
      <c r="F82" s="218"/>
      <c r="G82" s="218"/>
      <c r="H82" s="218"/>
      <c r="I82" s="32"/>
      <c r="J82" s="32"/>
      <c r="K82" s="31"/>
    </row>
    <row r="83" spans="1:11" s="30" customFormat="1" ht="5.0999999999999996" customHeight="1">
      <c r="A83" s="219"/>
      <c r="B83" s="218"/>
      <c r="C83" s="218"/>
      <c r="D83" s="218"/>
      <c r="E83" s="218"/>
      <c r="F83" s="218"/>
      <c r="G83" s="218"/>
      <c r="H83" s="218"/>
      <c r="I83" s="32"/>
      <c r="J83" s="32"/>
      <c r="K83" s="31"/>
    </row>
    <row r="84" spans="1:11" s="30" customFormat="1" ht="25.5" customHeight="1">
      <c r="A84" s="217" t="s">
        <v>121</v>
      </c>
      <c r="B84" s="218"/>
      <c r="C84" s="218"/>
      <c r="D84" s="218"/>
      <c r="E84" s="218"/>
      <c r="F84" s="218"/>
      <c r="G84" s="218"/>
      <c r="H84" s="218"/>
      <c r="I84" s="32"/>
      <c r="J84" s="32"/>
      <c r="K84" s="31"/>
    </row>
    <row r="85" spans="1:11" s="30" customFormat="1" ht="5.0999999999999996" customHeight="1">
      <c r="A85" s="219"/>
      <c r="B85" s="218"/>
      <c r="C85" s="218"/>
      <c r="D85" s="218"/>
      <c r="E85" s="218"/>
      <c r="F85" s="218"/>
      <c r="G85" s="218"/>
      <c r="H85" s="218"/>
      <c r="I85" s="32"/>
      <c r="J85" s="32"/>
      <c r="K85" s="31"/>
    </row>
    <row r="86" spans="1:11" s="30" customFormat="1" ht="24.75" customHeight="1">
      <c r="A86" s="217" t="s">
        <v>195</v>
      </c>
      <c r="B86" s="218"/>
      <c r="C86" s="218"/>
      <c r="D86" s="218"/>
      <c r="E86" s="218"/>
      <c r="F86" s="218"/>
      <c r="G86" s="218"/>
      <c r="H86" s="218"/>
      <c r="I86" s="32"/>
      <c r="J86" s="32"/>
      <c r="K86" s="31"/>
    </row>
    <row r="87" spans="1:11" s="30" customFormat="1" ht="8.1" customHeight="1">
      <c r="A87" s="219"/>
      <c r="B87" s="239"/>
      <c r="C87" s="239"/>
      <c r="D87" s="239"/>
      <c r="E87" s="239"/>
      <c r="F87" s="239"/>
      <c r="G87" s="239"/>
      <c r="H87" s="239"/>
      <c r="I87" s="32"/>
      <c r="J87" s="32"/>
      <c r="K87" s="31"/>
    </row>
    <row r="88" spans="1:11" s="30" customFormat="1" ht="8.1" customHeight="1">
      <c r="A88" s="219"/>
      <c r="B88" s="239"/>
      <c r="C88" s="239"/>
      <c r="D88" s="239"/>
      <c r="E88" s="239"/>
      <c r="F88" s="239"/>
      <c r="G88" s="239"/>
      <c r="H88" s="239"/>
      <c r="I88" s="32"/>
      <c r="J88" s="32"/>
      <c r="K88" s="31"/>
    </row>
    <row r="89" spans="1:11" s="30" customFormat="1" ht="12.75" customHeight="1">
      <c r="A89" s="226" t="s">
        <v>243</v>
      </c>
      <c r="B89" s="246"/>
      <c r="C89" s="246"/>
      <c r="D89" s="246"/>
      <c r="E89" s="246"/>
      <c r="F89" s="246"/>
      <c r="G89" s="246"/>
      <c r="H89" s="246"/>
      <c r="I89" s="32"/>
      <c r="J89" s="32"/>
      <c r="K89" s="31"/>
    </row>
    <row r="90" spans="1:11" s="30" customFormat="1" ht="5.0999999999999996" customHeight="1">
      <c r="A90" s="219"/>
      <c r="B90" s="239"/>
      <c r="C90" s="239"/>
      <c r="D90" s="239"/>
      <c r="E90" s="239"/>
      <c r="F90" s="239"/>
      <c r="G90" s="239"/>
      <c r="H90" s="239"/>
      <c r="I90" s="32"/>
      <c r="J90" s="32"/>
      <c r="K90" s="31"/>
    </row>
    <row r="91" spans="1:11" s="30" customFormat="1" ht="63.95" customHeight="1">
      <c r="A91" s="217" t="s">
        <v>295</v>
      </c>
      <c r="B91" s="239"/>
      <c r="C91" s="239"/>
      <c r="D91" s="239"/>
      <c r="E91" s="239"/>
      <c r="F91" s="239"/>
      <c r="G91" s="239"/>
      <c r="H91" s="239"/>
      <c r="I91" s="32"/>
      <c r="J91" s="32"/>
      <c r="K91" s="31"/>
    </row>
    <row r="92" spans="1:11" s="30" customFormat="1" ht="8.1" customHeight="1">
      <c r="A92" s="219"/>
      <c r="B92" s="218"/>
      <c r="C92" s="218"/>
      <c r="D92" s="218"/>
      <c r="E92" s="218"/>
      <c r="F92" s="218"/>
      <c r="G92" s="218"/>
      <c r="H92" s="218"/>
      <c r="I92" s="32"/>
      <c r="J92" s="32"/>
      <c r="K92" s="31"/>
    </row>
    <row r="93" spans="1:11" s="30" customFormat="1" ht="8.1" customHeight="1">
      <c r="A93" s="219"/>
      <c r="B93" s="218"/>
      <c r="C93" s="218"/>
      <c r="D93" s="218"/>
      <c r="E93" s="218"/>
      <c r="F93" s="218"/>
      <c r="G93" s="218"/>
      <c r="H93" s="218"/>
      <c r="I93" s="32"/>
      <c r="J93" s="32"/>
      <c r="K93" s="31"/>
    </row>
    <row r="94" spans="1:11" s="30" customFormat="1" ht="12.75" customHeight="1">
      <c r="A94" s="226" t="s">
        <v>244</v>
      </c>
      <c r="B94" s="226"/>
      <c r="C94" s="226"/>
      <c r="D94" s="226"/>
      <c r="E94" s="226"/>
      <c r="F94" s="226"/>
      <c r="G94" s="226"/>
      <c r="H94" s="226"/>
      <c r="I94" s="32"/>
      <c r="J94" s="32"/>
      <c r="K94" s="31"/>
    </row>
    <row r="95" spans="1:11" s="30" customFormat="1" ht="5.0999999999999996" customHeight="1">
      <c r="A95" s="219"/>
      <c r="B95" s="218"/>
      <c r="C95" s="218"/>
      <c r="D95" s="218"/>
      <c r="E95" s="218"/>
      <c r="F95" s="218"/>
      <c r="G95" s="218"/>
      <c r="H95" s="218"/>
      <c r="I95" s="32"/>
      <c r="J95" s="32"/>
      <c r="K95" s="31"/>
    </row>
    <row r="96" spans="1:11" s="30" customFormat="1" ht="26.25" customHeight="1">
      <c r="A96" s="217" t="s">
        <v>296</v>
      </c>
      <c r="B96" s="218"/>
      <c r="C96" s="218"/>
      <c r="D96" s="218"/>
      <c r="E96" s="218"/>
      <c r="F96" s="218"/>
      <c r="G96" s="218"/>
      <c r="H96" s="218"/>
      <c r="I96" s="32"/>
      <c r="J96" s="32"/>
      <c r="K96" s="31"/>
    </row>
    <row r="97" spans="1:11" s="30" customFormat="1" ht="5.0999999999999996" customHeight="1">
      <c r="A97" s="219"/>
      <c r="B97" s="218"/>
      <c r="C97" s="218"/>
      <c r="D97" s="218"/>
      <c r="E97" s="218"/>
      <c r="F97" s="218"/>
      <c r="G97" s="218"/>
      <c r="H97" s="218"/>
      <c r="I97" s="32"/>
      <c r="J97" s="32"/>
      <c r="K97" s="31"/>
    </row>
    <row r="98" spans="1:11" s="30" customFormat="1" ht="25.5" customHeight="1">
      <c r="A98" s="217" t="s">
        <v>120</v>
      </c>
      <c r="B98" s="218"/>
      <c r="C98" s="218"/>
      <c r="D98" s="218"/>
      <c r="E98" s="218"/>
      <c r="F98" s="218"/>
      <c r="G98" s="218"/>
      <c r="H98" s="218"/>
      <c r="I98" s="32"/>
      <c r="J98" s="67" t="s">
        <v>181</v>
      </c>
      <c r="K98" s="31"/>
    </row>
    <row r="99" spans="1:11" s="30" customFormat="1" ht="8.1" customHeight="1">
      <c r="A99" s="219"/>
      <c r="B99" s="218"/>
      <c r="C99" s="218"/>
      <c r="D99" s="218"/>
      <c r="E99" s="218"/>
      <c r="F99" s="218"/>
      <c r="G99" s="218"/>
      <c r="H99" s="218"/>
      <c r="I99" s="32"/>
      <c r="J99" s="32"/>
      <c r="K99" s="31"/>
    </row>
    <row r="100" spans="1:11" s="30" customFormat="1" ht="8.1" customHeight="1">
      <c r="A100" s="219"/>
      <c r="B100" s="218"/>
      <c r="C100" s="218"/>
      <c r="D100" s="218"/>
      <c r="E100" s="218"/>
      <c r="F100" s="218"/>
      <c r="G100" s="218"/>
      <c r="H100" s="218"/>
      <c r="I100" s="32"/>
      <c r="J100" s="32"/>
      <c r="K100" s="31"/>
    </row>
    <row r="101" spans="1:11" s="30" customFormat="1" ht="12.75" customHeight="1">
      <c r="A101" s="226" t="s">
        <v>273</v>
      </c>
      <c r="B101" s="227"/>
      <c r="C101" s="227"/>
      <c r="D101" s="227"/>
      <c r="E101" s="227"/>
      <c r="F101" s="227"/>
      <c r="G101" s="227"/>
      <c r="H101" s="227"/>
      <c r="I101" s="32"/>
      <c r="J101" s="32"/>
      <c r="K101" s="31"/>
    </row>
    <row r="102" spans="1:11" s="30" customFormat="1" ht="5.0999999999999996" customHeight="1">
      <c r="A102" s="219"/>
      <c r="B102" s="218"/>
      <c r="C102" s="218"/>
      <c r="D102" s="218"/>
      <c r="E102" s="218"/>
      <c r="F102" s="218"/>
      <c r="G102" s="218"/>
      <c r="H102" s="218"/>
      <c r="I102" s="32"/>
      <c r="J102" s="32"/>
      <c r="K102" s="31"/>
    </row>
    <row r="103" spans="1:11" s="30" customFormat="1" ht="13.5" customHeight="1">
      <c r="A103" s="217" t="s">
        <v>119</v>
      </c>
      <c r="B103" s="218"/>
      <c r="C103" s="218"/>
      <c r="D103" s="218"/>
      <c r="E103" s="218"/>
      <c r="F103" s="218"/>
      <c r="G103" s="218"/>
      <c r="H103" s="218"/>
      <c r="I103" s="32"/>
      <c r="J103" s="32"/>
      <c r="K103" s="31"/>
    </row>
    <row r="104" spans="1:11" s="30" customFormat="1" ht="5.0999999999999996" customHeight="1">
      <c r="A104" s="219"/>
      <c r="B104" s="218"/>
      <c r="C104" s="218"/>
      <c r="D104" s="218"/>
      <c r="E104" s="218"/>
      <c r="F104" s="218"/>
      <c r="G104" s="218"/>
      <c r="H104" s="218"/>
      <c r="I104" s="32"/>
      <c r="J104" s="32"/>
      <c r="K104" s="31"/>
    </row>
    <row r="105" spans="1:11" s="30" customFormat="1" ht="12.75" customHeight="1">
      <c r="A105" s="217" t="s">
        <v>118</v>
      </c>
      <c r="B105" s="218"/>
      <c r="C105" s="218"/>
      <c r="D105" s="218"/>
      <c r="E105" s="218"/>
      <c r="F105" s="218"/>
      <c r="G105" s="218"/>
      <c r="H105" s="218"/>
      <c r="I105" s="32"/>
      <c r="J105" s="32"/>
      <c r="K105" s="31"/>
    </row>
    <row r="106" spans="1:11" s="30" customFormat="1" ht="8.1" customHeight="1">
      <c r="A106" s="219"/>
      <c r="B106" s="218"/>
      <c r="C106" s="218"/>
      <c r="D106" s="218"/>
      <c r="E106" s="218"/>
      <c r="F106" s="218"/>
      <c r="G106" s="218"/>
      <c r="H106" s="218"/>
      <c r="I106" s="32"/>
      <c r="J106" s="32"/>
      <c r="K106" s="31"/>
    </row>
    <row r="107" spans="1:11" s="30" customFormat="1" ht="8.1" customHeight="1">
      <c r="A107" s="219"/>
      <c r="B107" s="218"/>
      <c r="C107" s="218"/>
      <c r="D107" s="218"/>
      <c r="E107" s="218"/>
      <c r="F107" s="218"/>
      <c r="G107" s="218"/>
      <c r="H107" s="218"/>
      <c r="I107" s="32"/>
      <c r="J107" s="32"/>
      <c r="K107" s="31"/>
    </row>
    <row r="108" spans="1:11" ht="11.45" customHeight="1">
      <c r="A108" s="235" t="s">
        <v>117</v>
      </c>
      <c r="B108" s="236"/>
      <c r="C108" s="236"/>
      <c r="F108" s="244" t="s">
        <v>116</v>
      </c>
      <c r="G108" s="236"/>
      <c r="H108" s="236"/>
    </row>
    <row r="109" spans="1:11" ht="11.45" customHeight="1">
      <c r="A109" s="235">
        <f>C1</f>
        <v>0</v>
      </c>
      <c r="B109" s="235"/>
      <c r="C109" s="235"/>
      <c r="F109" s="237" t="s">
        <v>180</v>
      </c>
      <c r="G109" s="237"/>
      <c r="H109" s="237"/>
    </row>
    <row r="110" spans="1:11" ht="11.45" customHeight="1">
      <c r="A110" s="235">
        <f>C6</f>
        <v>0</v>
      </c>
      <c r="B110" s="236"/>
      <c r="C110" s="236"/>
      <c r="F110" s="237" t="s">
        <v>258</v>
      </c>
      <c r="G110" s="238"/>
      <c r="H110" s="238"/>
    </row>
    <row r="111" spans="1:11" ht="11.45" customHeight="1">
      <c r="A111" s="235">
        <f>C5</f>
        <v>0</v>
      </c>
      <c r="B111" s="236"/>
      <c r="C111" s="236"/>
      <c r="F111" s="237" t="s">
        <v>189</v>
      </c>
      <c r="G111" s="238"/>
      <c r="H111" s="238"/>
    </row>
    <row r="112" spans="1:11" ht="9.9499999999999993" customHeight="1"/>
    <row r="113" spans="1:11" ht="9.9499999999999993" customHeight="1"/>
    <row r="114" spans="1:11" ht="9.9499999999999993" customHeight="1"/>
    <row r="115" spans="1:11" ht="9.9499999999999993" customHeight="1"/>
    <row r="116" spans="1:11" ht="9.9499999999999993" customHeight="1"/>
    <row r="117" spans="1:11" ht="9.9499999999999993" customHeight="1"/>
    <row r="118" spans="1:11" ht="9.9499999999999993" customHeight="1">
      <c r="B118" s="241" t="s">
        <v>43</v>
      </c>
      <c r="C118" s="241"/>
      <c r="F118" s="242" t="s">
        <v>43</v>
      </c>
      <c r="G118" s="242"/>
      <c r="H118" s="242"/>
    </row>
    <row r="119" spans="1:11" ht="5.0999999999999996" customHeight="1"/>
    <row r="120" spans="1:11" s="29" customFormat="1" ht="12.95" customHeight="1">
      <c r="A120" s="243" t="s">
        <v>135</v>
      </c>
      <c r="B120" s="243"/>
      <c r="C120" s="243"/>
      <c r="D120" s="41"/>
      <c r="E120" s="41"/>
      <c r="F120" s="243" t="s">
        <v>274</v>
      </c>
      <c r="G120" s="243"/>
      <c r="H120" s="243"/>
      <c r="I120" s="25"/>
      <c r="J120" s="25"/>
      <c r="K120" s="25"/>
    </row>
    <row r="121" spans="1:11" s="29" customFormat="1" ht="3" customHeight="1">
      <c r="A121" s="235"/>
      <c r="B121" s="235"/>
      <c r="C121" s="235"/>
      <c r="D121" s="26"/>
      <c r="E121" s="26"/>
      <c r="F121" s="240"/>
      <c r="G121" s="240"/>
      <c r="H121" s="240"/>
      <c r="I121" s="25"/>
      <c r="J121" s="25"/>
      <c r="K121" s="25"/>
    </row>
    <row r="122" spans="1:11" s="29" customFormat="1" ht="12.95" customHeight="1">
      <c r="A122" s="240" t="s">
        <v>136</v>
      </c>
      <c r="B122" s="240"/>
      <c r="C122" s="240"/>
      <c r="D122" s="26"/>
      <c r="E122" s="26"/>
      <c r="F122" s="240" t="s">
        <v>137</v>
      </c>
      <c r="G122" s="240"/>
      <c r="H122" s="240"/>
      <c r="I122" s="25"/>
      <c r="J122" s="25"/>
      <c r="K122" s="25"/>
    </row>
  </sheetData>
  <mergeCells count="130">
    <mergeCell ref="A43:H43"/>
    <mergeCell ref="A44:H44"/>
    <mergeCell ref="A45:H45"/>
    <mergeCell ref="A46:H46"/>
    <mergeCell ref="A87:H87"/>
    <mergeCell ref="A88:H88"/>
    <mergeCell ref="A89:H89"/>
    <mergeCell ref="A59:H59"/>
    <mergeCell ref="A63:H63"/>
    <mergeCell ref="A65:H65"/>
    <mergeCell ref="A73:H73"/>
    <mergeCell ref="A74:H74"/>
    <mergeCell ref="A66:H66"/>
    <mergeCell ref="A67:H67"/>
    <mergeCell ref="A30:H30"/>
    <mergeCell ref="A31:H31"/>
    <mergeCell ref="A37:H37"/>
    <mergeCell ref="A96:H96"/>
    <mergeCell ref="B80:H80"/>
    <mergeCell ref="A109:C109"/>
    <mergeCell ref="F109:H109"/>
    <mergeCell ref="A108:C108"/>
    <mergeCell ref="F108:H108"/>
    <mergeCell ref="A97:H97"/>
    <mergeCell ref="A98:H98"/>
    <mergeCell ref="A99:H99"/>
    <mergeCell ref="A100:H100"/>
    <mergeCell ref="A101:H101"/>
    <mergeCell ref="A102:H102"/>
    <mergeCell ref="A103:H103"/>
    <mergeCell ref="A104:H104"/>
    <mergeCell ref="A105:H105"/>
    <mergeCell ref="A106:H106"/>
    <mergeCell ref="A107:H107"/>
    <mergeCell ref="B81:H81"/>
    <mergeCell ref="B82:H82"/>
    <mergeCell ref="A83:H83"/>
    <mergeCell ref="A84:H84"/>
    <mergeCell ref="A111:C111"/>
    <mergeCell ref="F111:H111"/>
    <mergeCell ref="A122:C122"/>
    <mergeCell ref="F122:H122"/>
    <mergeCell ref="B118:C118"/>
    <mergeCell ref="F118:H118"/>
    <mergeCell ref="A120:C120"/>
    <mergeCell ref="F120:H120"/>
    <mergeCell ref="A121:C121"/>
    <mergeCell ref="F121:H121"/>
    <mergeCell ref="A92:H92"/>
    <mergeCell ref="A110:C110"/>
    <mergeCell ref="F110:H110"/>
    <mergeCell ref="A93:H93"/>
    <mergeCell ref="A94:H94"/>
    <mergeCell ref="A95:H95"/>
    <mergeCell ref="A85:H85"/>
    <mergeCell ref="A86:H86"/>
    <mergeCell ref="A90:H90"/>
    <mergeCell ref="A91:H91"/>
    <mergeCell ref="A35:H35"/>
    <mergeCell ref="A61:H61"/>
    <mergeCell ref="A62:H62"/>
    <mergeCell ref="A60:H60"/>
    <mergeCell ref="A79:H79"/>
    <mergeCell ref="A64:H64"/>
    <mergeCell ref="A68:H68"/>
    <mergeCell ref="A69:H69"/>
    <mergeCell ref="A70:H70"/>
    <mergeCell ref="A71:H71"/>
    <mergeCell ref="A72:H72"/>
    <mergeCell ref="A75:H75"/>
    <mergeCell ref="A76:H76"/>
    <mergeCell ref="A77:H77"/>
    <mergeCell ref="A78:H78"/>
    <mergeCell ref="A52:H52"/>
    <mergeCell ref="A53:H53"/>
    <mergeCell ref="A54:H54"/>
    <mergeCell ref="A55:H55"/>
    <mergeCell ref="A56:H56"/>
    <mergeCell ref="A57:H57"/>
    <mergeCell ref="A58:H58"/>
    <mergeCell ref="A41:H41"/>
    <mergeCell ref="A42:H42"/>
    <mergeCell ref="A28:H28"/>
    <mergeCell ref="A51:H51"/>
    <mergeCell ref="A13:H13"/>
    <mergeCell ref="A21:H21"/>
    <mergeCell ref="A22:H22"/>
    <mergeCell ref="A23:H23"/>
    <mergeCell ref="A24:H24"/>
    <mergeCell ref="A25:H25"/>
    <mergeCell ref="A38:H38"/>
    <mergeCell ref="A39:H39"/>
    <mergeCell ref="A40:H40"/>
    <mergeCell ref="A14:H14"/>
    <mergeCell ref="A15:H15"/>
    <mergeCell ref="A16:H16"/>
    <mergeCell ref="A17:H17"/>
    <mergeCell ref="A18:H18"/>
    <mergeCell ref="A19:H19"/>
    <mergeCell ref="A20:H20"/>
    <mergeCell ref="A47:H47"/>
    <mergeCell ref="A48:H48"/>
    <mergeCell ref="A49:H49"/>
    <mergeCell ref="A50:H50"/>
    <mergeCell ref="A33:H33"/>
    <mergeCell ref="A34:H34"/>
    <mergeCell ref="A29:H29"/>
    <mergeCell ref="A36:H36"/>
    <mergeCell ref="A32:H32"/>
    <mergeCell ref="A1:B1"/>
    <mergeCell ref="C1:H1"/>
    <mergeCell ref="J1:J2"/>
    <mergeCell ref="A2:B2"/>
    <mergeCell ref="C2:H2"/>
    <mergeCell ref="A3:B3"/>
    <mergeCell ref="C3:H3"/>
    <mergeCell ref="A4:B4"/>
    <mergeCell ref="C4:H4"/>
    <mergeCell ref="A5:B5"/>
    <mergeCell ref="C5:H5"/>
    <mergeCell ref="A6:B6"/>
    <mergeCell ref="C6:H6"/>
    <mergeCell ref="A7:H7"/>
    <mergeCell ref="A12:H12"/>
    <mergeCell ref="A8:H8"/>
    <mergeCell ref="A9:H9"/>
    <mergeCell ref="A10:H10"/>
    <mergeCell ref="A11:H11"/>
    <mergeCell ref="A26:H26"/>
    <mergeCell ref="A27:H27"/>
  </mergeCells>
  <pageMargins left="0.98425196850393704" right="0.78740157480314965" top="0.78740157480314965" bottom="0.19685039370078741" header="0.39370078740157483" footer="0.19685039370078741"/>
  <pageSetup paperSize="9" orientation="portrait" verticalDpi="300" r:id="rId1"/>
  <headerFooter differentFirst="1" alignWithMargins="0">
    <oddHeader>&amp;R&amp;"Arial,Kurziv"&amp;10&amp;K000000- &amp;P -</oddHeader>
  </headerFooter>
  <drawing r:id="rId2"/>
  <legacyDrawing r:id="rId3"/>
  <oleObjects>
    <mc:AlternateContent xmlns:mc="http://schemas.openxmlformats.org/markup-compatibility/2006">
      <mc:Choice Requires="x14">
        <oleObject progId="Word.Picture.8" shapeId="3073" r:id="rId4">
          <objectPr defaultSize="0" autoPict="0" r:id="rId5">
            <anchor moveWithCells="1" sizeWithCells="1">
              <from>
                <xdr:col>0</xdr:col>
                <xdr:colOff>0</xdr:colOff>
                <xdr:row>0</xdr:row>
                <xdr:rowOff>0</xdr:rowOff>
              </from>
              <to>
                <xdr:col>2</xdr:col>
                <xdr:colOff>1304925</xdr:colOff>
                <xdr:row>0</xdr:row>
                <xdr:rowOff>0</xdr:rowOff>
              </to>
            </anchor>
          </objectPr>
        </oleObject>
      </mc:Choice>
      <mc:Fallback>
        <oleObject progId="Word.Picture.8" shapeId="3073" r:id="rId4"/>
      </mc:Fallback>
    </mc:AlternateContent>
  </oleObjec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6</vt:i4>
      </vt:variant>
      <vt:variant>
        <vt:lpstr>Imenovani rasponi</vt:lpstr>
      </vt:variant>
      <vt:variant>
        <vt:i4>5</vt:i4>
      </vt:variant>
    </vt:vector>
  </HeadingPairs>
  <TitlesOfParts>
    <vt:vector size="11" baseType="lpstr">
      <vt:lpstr>Poziv za dostavu ponude</vt:lpstr>
      <vt:lpstr>Ponudbeni list</vt:lpstr>
      <vt:lpstr>Troškovnik-JN-24-22</vt:lpstr>
      <vt:lpstr>Izjava-uredno isp.ug.</vt:lpstr>
      <vt:lpstr>Prijedlog ugovora</vt:lpstr>
      <vt:lpstr>List1</vt:lpstr>
      <vt:lpstr>'Izjava-uredno isp.ug.'!Podrucje_ispisa</vt:lpstr>
      <vt:lpstr>'Ponudbeni list'!Podrucje_ispisa</vt:lpstr>
      <vt:lpstr>'Poziv za dostavu ponude'!Podrucje_ispisa</vt:lpstr>
      <vt:lpstr>'Prijedlog ugovora'!Podrucje_ispisa</vt:lpstr>
      <vt:lpstr>'Troškovnik-JN-24-22'!Podrucje_ispisa</vt:lpstr>
    </vt:vector>
  </TitlesOfParts>
  <Company>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ivk</dc:creator>
  <cp:lastModifiedBy>tajnica</cp:lastModifiedBy>
  <cp:lastPrinted>2022-11-04T13:16:34Z</cp:lastPrinted>
  <dcterms:created xsi:type="dcterms:W3CDTF">2012-10-18T06:42:05Z</dcterms:created>
  <dcterms:modified xsi:type="dcterms:W3CDTF">2022-11-07T06:39:42Z</dcterms:modified>
</cp:coreProperties>
</file>