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70" windowWidth="17115" windowHeight="8970" tabRatio="944"/>
  </bookViews>
  <sheets>
    <sheet name="Poziv za dost.ponude" sheetId="2" r:id="rId1"/>
    <sheet name="Ponudbeni list" sheetId="5" r:id="rId2"/>
    <sheet name="Pon.list-zajed.ponudit" sheetId="43" r:id="rId3"/>
    <sheet name="Podizvoditelji" sheetId="44" r:id="rId4"/>
    <sheet name="Teh.specifik-JN-47-22" sheetId="45" r:id="rId5"/>
    <sheet name="Troškovnik-JN-47-22" sheetId="32" r:id="rId6"/>
    <sheet name="Obrazac 1-Izj.o rasp.alatima" sheetId="49" r:id="rId7"/>
    <sheet name="Izj.o neosuđiv.u RH" sheetId="41" r:id="rId8"/>
    <sheet name="Izj.o neosuđiv.izvan RH" sheetId="42" r:id="rId9"/>
    <sheet name="Izjava-uredno isp.ug." sheetId="37" r:id="rId10"/>
    <sheet name="Izjava-otklanj.nedost" sheetId="48" r:id="rId11"/>
    <sheet name="Prijedl.ugovora" sheetId="39" r:id="rId12"/>
    <sheet name="List1" sheetId="27" r:id="rId13"/>
  </sheets>
  <definedNames>
    <definedName name="_xlnm.Print_Titles" localSheetId="4">'Teh.specifik-JN-47-22'!$19:$20</definedName>
    <definedName name="_xlnm.Print_Area" localSheetId="8">'Izj.o neosuđiv.izvan RH'!$A$1:$F$39</definedName>
    <definedName name="_xlnm.Print_Area" localSheetId="7">'Izj.o neosuđiv.u RH'!$A$1:$F$30</definedName>
    <definedName name="_xlnm.Print_Area" localSheetId="10">'Izjava-otklanj.nedost'!$A$1:$F$28</definedName>
    <definedName name="_xlnm.Print_Area" localSheetId="9">'Izjava-uredno isp.ug.'!$A$1:$F$28</definedName>
    <definedName name="_xlnm.Print_Area" localSheetId="6">'Obrazac 1-Izj.o rasp.alatima'!$A$1:$F$42</definedName>
    <definedName name="_xlnm.Print_Area" localSheetId="3">Podizvoditelji!$A$1:$F$64</definedName>
    <definedName name="_xlnm.Print_Area" localSheetId="2">'Pon.list-zajed.ponudit'!$A$1:$F$81</definedName>
    <definedName name="_xlnm.Print_Area" localSheetId="1">'Ponudbeni list'!$A$1:$C$30</definedName>
    <definedName name="_xlnm.Print_Area" localSheetId="0">'Poziv za dost.ponude'!$A$1:$K$254</definedName>
    <definedName name="_xlnm.Print_Area" localSheetId="11">Prijedl.ugovora!$A$1:$H$116</definedName>
    <definedName name="_xlnm.Print_Area" localSheetId="4">'Teh.specifik-JN-47-22'!$A$1:$H$95</definedName>
    <definedName name="_xlnm.Print_Area" localSheetId="5">'Troškovnik-JN-47-22'!$A$1:$F$28</definedName>
  </definedNames>
  <calcPr calcId="145621"/>
</workbook>
</file>

<file path=xl/calcChain.xml><?xml version="1.0" encoding="utf-8"?>
<calcChain xmlns="http://schemas.openxmlformats.org/spreadsheetml/2006/main">
  <c r="D36" i="49" l="1"/>
  <c r="A34" i="49"/>
  <c r="B9" i="49"/>
  <c r="B8" i="49"/>
  <c r="B6" i="49"/>
  <c r="B5" i="49"/>
  <c r="B4" i="49"/>
  <c r="D22" i="48" l="1"/>
  <c r="A20" i="48"/>
  <c r="B4" i="48"/>
  <c r="B5" i="48"/>
  <c r="B3" i="48"/>
  <c r="D89" i="45" l="1"/>
  <c r="A87" i="45"/>
  <c r="C3" i="45"/>
  <c r="C4" i="45"/>
  <c r="C2" i="45"/>
  <c r="C7" i="44" l="1"/>
  <c r="D31" i="42" l="1"/>
  <c r="A29" i="42"/>
  <c r="A23" i="42"/>
  <c r="B9" i="42"/>
  <c r="B8" i="42"/>
  <c r="B5" i="42"/>
  <c r="B6" i="42"/>
  <c r="B4" i="42"/>
  <c r="D25" i="41"/>
  <c r="A23" i="41"/>
  <c r="A18" i="41"/>
  <c r="B8" i="41"/>
  <c r="B7" i="41"/>
  <c r="B4" i="41"/>
  <c r="B5" i="41"/>
  <c r="B3" i="41"/>
  <c r="C70" i="43"/>
  <c r="C8" i="43"/>
  <c r="F230" i="2" l="1"/>
  <c r="C6" i="39" l="1"/>
  <c r="A100" i="39" s="1"/>
  <c r="C5" i="39"/>
  <c r="A101" i="39" s="1"/>
  <c r="C4" i="39"/>
  <c r="C2" i="39"/>
  <c r="C3" i="39"/>
  <c r="C1" i="39"/>
  <c r="A99" i="39" s="1"/>
  <c r="D22" i="37" l="1"/>
  <c r="A20" i="37"/>
  <c r="B4" i="37"/>
  <c r="B5" i="37"/>
  <c r="B3" i="37"/>
  <c r="C5" i="5" l="1"/>
  <c r="A19" i="32"/>
  <c r="D21" i="32"/>
  <c r="A9" i="45" l="1"/>
  <c r="B8" i="48"/>
  <c r="B8" i="37"/>
  <c r="B4" i="32"/>
  <c r="F12" i="32"/>
  <c r="F13" i="32" s="1"/>
  <c r="C24" i="5" s="1"/>
  <c r="B6" i="32"/>
  <c r="A12" i="32" s="1"/>
  <c r="B3" i="32"/>
  <c r="C6" i="5"/>
  <c r="A233" i="2"/>
  <c r="A32" i="39" l="1"/>
  <c r="B9" i="48"/>
  <c r="C8" i="44"/>
  <c r="A10" i="45"/>
  <c r="B9" i="37"/>
  <c r="B7" i="32"/>
  <c r="A236" i="2"/>
  <c r="C106" i="2"/>
  <c r="A105" i="2"/>
  <c r="A22" i="2"/>
  <c r="E229" i="2" l="1"/>
  <c r="E228" i="2"/>
  <c r="F14" i="32" l="1"/>
  <c r="F15" i="32" l="1"/>
  <c r="C26" i="5" s="1"/>
  <c r="C25" i="5"/>
  <c r="B2" i="32" l="1"/>
</calcChain>
</file>

<file path=xl/sharedStrings.xml><?xml version="1.0" encoding="utf-8"?>
<sst xmlns="http://schemas.openxmlformats.org/spreadsheetml/2006/main" count="785" uniqueCount="526">
  <si>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</si>
  <si>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</si>
  <si>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</si>
  <si>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</si>
  <si>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</si>
  <si>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</si>
  <si>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</si>
  <si>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</si>
  <si>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</si>
  <si>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</si>
  <si>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</si>
  <si>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</si>
  <si>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</si>
  <si>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</si>
  <si>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</si>
  <si>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</si>
  <si>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</si>
  <si>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</si>
  <si>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</si>
  <si>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</si>
  <si>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</si>
  <si>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</si>
  <si>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</si>
  <si>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</si>
  <si>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</si>
  <si>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</si>
  <si>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</si>
  <si>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</si>
  <si>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</si>
  <si>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</si>
  <si>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</si>
  <si>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</si>
  <si>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</si>
  <si>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</si>
  <si>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</si>
  <si>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</si>
  <si>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</si>
  <si>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</si>
  <si>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</si>
  <si>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</si>
  <si>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</si>
  <si>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</si>
  <si>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</si>
  <si>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</si>
  <si>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</si>
  <si>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</si>
  <si>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</si>
  <si>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</si>
  <si>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</si>
  <si>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</si>
  <si>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</si>
  <si>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</si>
  <si>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</si>
  <si>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</si>
  <si>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</si>
  <si>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</si>
  <si>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</si>
  <si>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</si>
  <si>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</si>
  <si>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</si>
  <si>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</si>
  <si>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</si>
  <si>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</si>
  <si>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</si>
  <si>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</si>
  <si>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</si>
  <si>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</si>
  <si>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</si>
  <si>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</si>
  <si>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</si>
  <si>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</si>
  <si>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</si>
  <si>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</si>
  <si>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</si>
  <si>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</si>
  <si>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</si>
  <si>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</si>
  <si>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</si>
  <si>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</si>
  <si>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</si>
  <si>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</si>
  <si>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</si>
  <si>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</si>
  <si>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</si>
  <si>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</si>
  <si>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</si>
  <si>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</si>
  <si>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</si>
  <si>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</si>
  <si>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</si>
  <si>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</si>
  <si>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</si>
  <si>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</si>
  <si>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</si>
  <si>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</si>
  <si>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</si>
  <si>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</si>
  <si>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</si>
  <si>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</si>
  <si>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</si>
  <si>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</si>
  <si>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</si>
  <si>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</si>
  <si>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</si>
  <si>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</si>
  <si>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</si>
  <si>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</si>
  <si>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</si>
  <si>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</si>
  <si>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</si>
  <si>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</si>
  <si>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</si>
  <si>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Jedinična cijena</t>
  </si>
  <si>
    <t>stavke u kn,</t>
  </si>
  <si>
    <t>Ukupna cijena</t>
  </si>
  <si>
    <t>UKUPNA CIJENA PONUDE, s PDV-om:</t>
  </si>
  <si>
    <t>(potpis odgovorne osobe ponuditelja i ovjera)</t>
  </si>
  <si>
    <t>O P I S</t>
  </si>
  <si>
    <t>DA</t>
  </si>
  <si>
    <t>NE</t>
  </si>
  <si>
    <t>NAPOMENA:</t>
  </si>
  <si>
    <t xml:space="preserve">M.P. </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</si>
  <si>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</si>
  <si>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</si>
  <si>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</si>
  <si>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</si>
  <si>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</si>
  <si>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</si>
  <si>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</si>
  <si>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</si>
  <si>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</si>
  <si>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8.</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</si>
  <si>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</si>
  <si>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</si>
  <si>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</si>
  <si>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</si>
  <si>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</si>
  <si>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</si>
  <si>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</si>
  <si>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</si>
  <si>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</si>
  <si>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</si>
  <si>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</si>
  <si>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</si>
  <si>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</si>
  <si>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</si>
  <si>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</si>
  <si>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</si>
  <si>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</si>
  <si>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</si>
  <si>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</si>
  <si>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</si>
  <si>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</si>
  <si>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12 mjeseci.</t>
  </si>
  <si>
    <t>60 dana od krajnjeg roka za dostavu Ponude.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</si>
  <si>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</si>
  <si>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</si>
  <si>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</si>
  <si>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</si>
  <si>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</si>
  <si>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</si>
  <si>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</si>
  <si>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</si>
  <si>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</si>
  <si>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</si>
  <si>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</si>
  <si>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</si>
  <si>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</si>
  <si>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</si>
  <si>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</si>
  <si>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</si>
  <si>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</si>
  <si>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</si>
  <si>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</si>
  <si>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</si>
  <si>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</si>
  <si>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r>
      <t xml:space="preserve">naznaka:  </t>
    </r>
    <r>
      <rPr>
        <b/>
        <sz val="10"/>
        <color theme="1"/>
        <rFont val="Arial"/>
        <family val="2"/>
        <charset val="238"/>
      </rPr>
      <t>"NE  OTVARAJ"  prije:</t>
    </r>
  </si>
  <si>
    <t>IZJAVA O NEPOSTOJANJU RAZLOGA ISKLJUČENJA ZA GOSPODARSKE SUBJEKTE S POSLOVNIM NASTANOM U REPUBLICI HRVATSKOJ</t>
  </si>
  <si>
    <t>IZJAVA ZA GOSPODARSKE SUBJEKTE S POSLOVNIM NASTANOM U REPUBLICI HRVATSKOJ</t>
  </si>
  <si>
    <t>Ovu Izjavu obavezno je potrebno ovjeriti kod Javnog bilježnika.</t>
  </si>
  <si>
    <t>Sukladno članku 265. st. 2. Zakona o javnoj nabavi, osoba/e ovlaštena/e za zastupanje gospodarskog subjekta daje/u slijedeću</t>
  </si>
  <si>
    <t>I Z J A V U</t>
  </si>
  <si>
    <t>Ime i prezime</t>
  </si>
  <si>
    <t>Adresa stanovanja</t>
  </si>
  <si>
    <t>Broj osobne iskaznice ovlaštene</t>
  </si>
  <si>
    <t>ovlaštene osobe</t>
  </si>
  <si>
    <t>osobe i PP koja je izdala iskaznicu</t>
  </si>
  <si>
    <t>kao ovlaštena/e osoba/e za zastupanje gospodarskog subjekta (naziv gospodarskog subjekta):</t>
  </si>
  <si>
    <t>pod materijalnom i kaznenom odgovornošću izjavljujem/o za sebe, za gospodarski subjekt koji zastupam/o, za osobe koje su članovi upravnog, upravljačkog ili nadzornog tijela ili imaju ovlasti zastupanja, donošenja odluka ili nadzora, da protiv svih naprijed navedenih nije izrečena pravomoćna osuđujuća presuda za bilo koje od sljedećih kaznenih djela, odnosno za odgovarajuća kaznena djela prema propisima države poslovnog nastana gospodarskog subjekta ili države poslovnog nastana osobe ovlaštene po zakonu za zastupanje gospodarskog subjekta:</t>
  </si>
  <si>
    <t>IZJAVA O NEPOSTOJANJU RAZLOGA ISKLJUČENJA ZA GOSPODARSKE SUBJEKTE S POSLOVNIM NASTANOM IZVAN REPUBLIKE HRVATSKE</t>
  </si>
  <si>
    <t>Sukob interesa:</t>
  </si>
  <si>
    <t xml:space="preserve">u Republici Hrvatskoj, ako gospodarski subjekt ima poslovni nastan u Republici Hrvatskoj, ili </t>
  </si>
  <si>
    <t>u Republici Hrvatskoj ili u državi poslovnog nastana gospodarskog subjekta, ako gospodarski subjekt nema poslovni nastan u Republici Hrvatskoj.</t>
  </si>
  <si>
    <t xml:space="preserve">Iznimno, naručitelj će odustati od isključenja gospodarskog subjekta kod kojeg je stečen razlog za isključenje iz članaka 251. i 252. Zakona o javnoj nabavi  zbog bitnih zahtjeva koji se odnose na javni interes kao što je javno zdravlje ili zaštita okoliša.    </t>
  </si>
  <si>
    <t>OSTALI UVJETI</t>
  </si>
  <si>
    <t>7.</t>
  </si>
  <si>
    <t>8.</t>
  </si>
  <si>
    <t>Popunjava se samo u slučaju zajednice ponuditelja i sadrži podatke za svakog člana zajednice ponuditelja, uz obveznu naznaku člana zajednice ponuditelja koji je ovlašten za komunikaciju s Naručiteljem.</t>
  </si>
  <si>
    <t xml:space="preserve">  PONUDBENI LIST - ZAJEDNICA PONUDITELJA</t>
  </si>
  <si>
    <t>PODACI O ČLANOVIMA ZAJEDNICE PONUDITELJA</t>
  </si>
  <si>
    <t>1. Naziv, sjedište i adresa članova zajednice ponuditelja:</t>
  </si>
  <si>
    <t>1. član:</t>
  </si>
  <si>
    <t>2. član:</t>
  </si>
  <si>
    <t>3. član:</t>
  </si>
  <si>
    <t>4. član:</t>
  </si>
  <si>
    <t>2. OIB (ili nacionalni identifikacijski broj prema zemlji sjedišta gospodarskog subjekta):</t>
  </si>
  <si>
    <t>3. Broj računa:</t>
  </si>
  <si>
    <t>4. Je li član zajednice ponuditelja u sustavu PDV-a (upisati DA ili NE):</t>
  </si>
  <si>
    <t>5. Adresa za dostavu pošte:</t>
  </si>
  <si>
    <t>6. Adresa e-pošte, broj telefona i broj telefaksa:</t>
  </si>
  <si>
    <t>7. Kontakt osoba člana zajednice ponuditelja:</t>
  </si>
  <si>
    <t>8. Član zajednice ponuditelja koji je ovlašten za komunikaciju s naručiteljem:</t>
  </si>
  <si>
    <t>9. Predmet, količina, vrijednost i postotni dio izvođenja radova ili pružanja usluga</t>
  </si>
  <si>
    <t xml:space="preserve">    svakog člana zajednice ponuditelja:</t>
  </si>
  <si>
    <t>9.1. Predmet radova/usluge koje će izvesti/pružiti svaki član zajednice ponuditelja:</t>
  </si>
  <si>
    <t>9.2. Količina dijela ponude svakog člana zajednice ponuditelja:</t>
  </si>
  <si>
    <t>9.3. Vrijednost dijela ponude (bez PDV-a) svakog člana zajednice ponuditelja:</t>
  </si>
  <si>
    <t>9.4. Postotni dio ponude svakog člana zajednice ponuditelja:</t>
  </si>
  <si>
    <t>10. Predmet nabave:</t>
  </si>
  <si>
    <t>11. Broj ponude:</t>
  </si>
  <si>
    <t>12. Cijena ponude bez PDV-a:</t>
  </si>
  <si>
    <t>13. Iznos PDV-a:</t>
  </si>
  <si>
    <t>14. Cijena ponude s PDV-om:</t>
  </si>
  <si>
    <t>15. Rok valjanosti ponude je:</t>
  </si>
  <si>
    <t>16. Mjesto i datum:</t>
  </si>
  <si>
    <t>17. Tiskano ime i prezime:</t>
  </si>
  <si>
    <t>i potpis:</t>
  </si>
  <si>
    <t>pečat:</t>
  </si>
  <si>
    <r>
      <t xml:space="preserve">IZJAVA ZA GOSPODARSKE SUBJEKTE S POSLOVNIM NASTANOM </t>
    </r>
    <r>
      <rPr>
        <b/>
        <u/>
        <sz val="14"/>
        <color rgb="FFFF0000"/>
        <rFont val="Arial"/>
        <family val="2"/>
        <charset val="238"/>
      </rPr>
      <t>IZVAN</t>
    </r>
    <r>
      <rPr>
        <b/>
        <sz val="14"/>
        <color rgb="FFFF0000"/>
        <rFont val="Arial"/>
        <family val="2"/>
        <charset val="238"/>
      </rPr>
      <t xml:space="preserve"> REPUBLIKE HRVATSKE</t>
    </r>
  </si>
  <si>
    <t>Sukladno članku 15. stavak 1. Zakona o javnoj nabavi za godišnju procijenjenu vrijednost nabave manju od 200.000,00 (500.000,00) kn, bez PDV-a (tzv. jednostavnu nabavu) Naručitelj nije obavezan provoditi postupke javne nabave propisane Zakonom o javnoj nabavi.</t>
  </si>
  <si>
    <t>Naručitelj će  isključiti gospodarskog subjekta iz postupka nabave ako utvrdi da:</t>
  </si>
  <si>
    <t xml:space="preserve">Gospodarski subjekt kod kojeg su ostvarene osnove za isključenje iz članka 251. stavka 1. i članka 254. stavka 1. Zakona o javnoj nabavi može Naručitelju dostaviti dokaze o mjerama koje je poduzeo kako bi dokazao svoju pouzdanost bez obzira na postojanje relevantne osnove za isključenje. </t>
  </si>
  <si>
    <t>2. je gospodarski subjekt koji nema poslovni nastan u Republici Hrvatskoj ili osoba koja je član upravnog, upravljačkog ili nadzornog tijela ili ima ovlasti zastupanja, donošenja odluka ili nadzora tog gospodarskog subjekta i koja nije državljanin Republike Hrvatske pravomoćnom presudom osuđena za kaznena djela iz čl. 251. st. 1.  toč. 1. podtočaka a) do f)  i za odgovarajuća kaznena djela koja, prema nacionalnim propisima države poslovnog nastana gospodarskog subjekta, odnosno države čiji je osoba državljanin, obuhvaćaju razloge za isključenje iz čl. 57. st. 1. točaka (a) do (f) Direktive 2014/24/EU.</t>
  </si>
  <si>
    <r>
      <t xml:space="preserve">1. je gospodarski subjekt koji ima poslovni nastan u Republici Hrvatskoj ili osoba koja je član upravnog, upravljačkog ili nadzornog tijela ili ima ovlasti zastupanja, donošenja odluka ili nadzora tog gospodarskog subjekta i koja je državljanin Republike Hrvatske, pravomoćnom presudom osuđena za:  </t>
    </r>
    <r>
      <rPr>
        <b/>
        <sz val="10"/>
        <color rgb="FFFF0000"/>
        <rFont val="Arial"/>
        <family val="2"/>
        <charset val="238"/>
      </rPr>
      <t/>
    </r>
  </si>
  <si>
    <t>a) sudjelovanje u zločinačkoj organizaciji, na temelju  - članka 328. (zločinačko udruženje) i članka 329. (počinjenje kaznenog djela u sastavu zločinačkog udruženja) Kaznenog zakona - članka 333. (udruživanje za počinjenje kaznenih djela), iz Kaznenog zakona (Narodne novine, br. 110/97, 27/98, 50/00, 129/00, 51/01, 111/03, 190/03, 105/04, 84/05, 71/06, 110/07, 152/08, 57/11, 77/11 i 143/12),</t>
  </si>
  <si>
    <t>b) korupciju, na temelju - članka 252. (primanje mita u gospodarskom poslovanju), članka 253. (davanje mita u gospodarskom poslovanju), članka 254. (zlouporaba u postupku javne nabave), članka 291. (zlouporaba položaja i ovlasti), članka 292. (nezakonito pogodovanje), članka 293. (primanje mita), članka 294. (davanje mita), članka 295. (trgovanje utjecajem) i članka 296. (davanje mita za trgovanje utjecajem) Kaznenog zakona - članka 294.a (primanje mita u gospodarskom poslovanju, članka 294.b (davanje mita u gospodarskom poslovanju, članka 337. (zlouporaba položaja i ovlasti), članka 338. (zlouporaba obavljanja dužnosti državne vlasti), članka 343. (protuzakonito posredovanje), članka 347. (primanje mita) i članka 348. (davanje mita) iz Kaznenog zakona (Narodne novine, br. 110/97, 27/98, 50/00, 129/00, 51/01, 111/03, 190/03, 105/04, 84/05, 71/06, 110/07, 152/08, 57/11, 77/11 i 143/12),</t>
  </si>
  <si>
    <t>c) prijevaru, na temelju - članka 236. (prijevara), članka 247. (prijevara u gospodarskom poslovanju), članka 256. (utaja poreza ili carine) i članka 258. (subvencijska prijevara) Kaznenog zakona - članka 224. (prijevara) i članka 293. (prijevara u gospodarskom poslovanju) i članka 286. (utaja poreza i drugih davanja) iz Kaznenog zakona (Narodne novine, br. 110/97, 27/98, 50/00, 129/00, 51/01, 111/03, 190/03, 105/04, 84/05, 71/06, 110/07, 152/08, 57/11, 77/11 i 143/12),</t>
  </si>
  <si>
    <t>d) terorizam ili kaznena djela povezana s terorističkim aktivnostima, na temelju - članka 97. (terorizam), članka 99. (javno poticanje na terorizam), članka 100. (novačenje za terorizam), članka 101. (obuka za terorizam) i članka 102. (terorističko udruženje) Kaznenog zakona - članka 169. (terorizam), članka 169.a (javno poticanje na terorizam) i članka 169.b (novačenje i obuka za terorizam) iz Kaznenog zakona (Narodne novine, br. 110/97, 27/98, 50/00, 129/00, 51/01, 111/03, 190/03, 105/04, 84/05, 71/06, 110/07, 152/08, 57/11, 77/11 i 143/12),</t>
  </si>
  <si>
    <t>e) pranje novca ili financiranje terorizma, na temelju - članka 98. (financiranje terorizma) i članka 265. (pranje novca) Kaznenog zakona - pranje novca (članak 279.) iz Kaznenog zakona (Narodne novine, br. 110/97, 27/98, 50/00, 129/00, 51/01, 111/03, 190/03, 105/04, 84/05, 71/06, 110/07, 152/08, 57/11, 77/11 i 143/12),</t>
  </si>
  <si>
    <t xml:space="preserve">f) dječji rad ili druge oblike trgovanja ljudima, na temelju - članka 106. (trgovanje ljudima) Kaznenog zakona - članka 175. (trgovanje ljudima i ropstvo) iz Kaznenog zakona (NN, br. 110/97, 27/98, 50/00, 129/00, 51/01, 111/03, 190/03, 105/04, 84/05, 71/06, 110/07, 152/08, 57/11, 77/11 i 143/12), ili </t>
  </si>
  <si>
    <t>plaćanjem naknade štete ili poduzimanjem drugih odgovarajućih mjera u cilju plaćanja naknade štete prouzročene kaznenim djelom ili propustom,</t>
  </si>
  <si>
    <t>aktivnom suradnjom s nadležnim istražnim tijelima radi potpunog razjašnjenja činjenica i okolnosti u vezi s kaznenim djelom ili propustom,</t>
  </si>
  <si>
    <t xml:space="preserve">odgovarajućim tehničkim, organizacijskim i kadrovskim mjerama radi sprječavanja daljnjih kaznenih djela ili propusta. </t>
  </si>
  <si>
    <t xml:space="preserve">U cilju dokazivanja gore navedenih poduzetih mjera,  mjere koje je poduzeo gospodarski subjekt ocjenjuju se uzimajući u obzir težinu i posebne okolnosti kaznenog djela ili propusta te je obvezan obrazložiti razloge prihvaćanja ili neprihvaćanja mjera. </t>
  </si>
  <si>
    <t xml:space="preserve">Naručitelj neće isključiti gospodarskog subjekta iz postupka nabave ako je ocijenjeno da su poduzete mjere primjerene. </t>
  </si>
  <si>
    <t>–</t>
  </si>
  <si>
    <t xml:space="preserve">izvadak iz kaznene evidencije ili drugog odgovarajućeg registra ili, ako to nije moguće, jednakovrijedan dokument nadležne sudske ili upravne vlasti u državi poslovnog nastana gospodarskog subjekta, odnosno državi čiji je osoba državljanin. </t>
  </si>
  <si>
    <t>Iznimno od čl. 252. st. 1. naručitelj neće isključiti gospodarskog subjekta iz postupka nabave ako mu sukladno posebnom propisu plaćanje obveza nije dopušteno, ili mu je odobrena odgoda plaćanja.</t>
  </si>
  <si>
    <t>Naručitelj će  isključiti gospodarskog subjekta iz postupka nabave ako utvrdi da gospodarski subjekt nije ispunio obveze plaćanja dospjelih poreznih obveza i obveza za mirovinsko i zdravstveno osiguranje:</t>
  </si>
  <si>
    <t xml:space="preserve">Ako se u državi poslovnog nastana gospodarskog subjekta, odnosno državi čiji je osoba državljanin ne izdaju takvi dokumenti ili ako ne obuhvaćaju sve okolnosti, oni mogu biti zamijenjeni izjavom pod prisegom ili, ako izjava pod prisegom prema pravu dotične države ne postoji, izjavom davatelja s ovjerenim potpisom kod nadležne sudske ili upravne vlasti, javnog bilježnika ili strukovnog ili trgovinskog tijela u državi poslovnog nastana gospodarskog subjekta, odnosno državi čiji je osoba državljanin. </t>
  </si>
  <si>
    <t>potvrdu porezne uprave ili drugog nadležnog tijela u državi poslovnog nastana gospodarskog subjekta kojom se dokazuje da ne postoje navedene osnove za isključenje.</t>
  </si>
  <si>
    <t>Ako se u državi poslovnog nastana gospodarskog subjekta ne izdaju takvi dokumenti ili ako ne obuhvaćaju sve okolnosti, oni mogu biti zamijenjeni izjavom pod prisegom ili, ako izjava pod prisegom prema pravu dotične države ne postoji, izjavom davatelja s ovjerenim potpisom kod nadležne sudske ili upravne vlasti, javnog bilježnika ili strukovnog ili trgovinskog tijela u državi poslovnog nastana gospodarskog subjekta, odnosno državi čiji je osoba državljanin.</t>
  </si>
  <si>
    <t xml:space="preserve">Točke 1. i 2. odnose se i na druge subjekte na čiju se sposobnost gospodarski subjekt oslanja. </t>
  </si>
  <si>
    <t>Sposobnost za obavljanje profesionalne djelatnosti gospodarskog subjekta:</t>
  </si>
  <si>
    <t xml:space="preserve">Gospodarski subjekt kojem je pravomoćnom presudom određena zabrana sudjelovanja u postupcima javne nabave ili postupcima davanja koncesija na određeno vrijeme nema pravo korištenja mogućnosti dokazivanja poduzetih mjera do isteka roka zabrane u državi u kojoj je presuda na snazi. </t>
  </si>
  <si>
    <t xml:space="preserve">Poduzimanje mjera gospodarski subjekt dokazuje: </t>
  </si>
  <si>
    <r>
      <rPr>
        <b/>
        <u/>
        <sz val="9"/>
        <rFont val="Arial"/>
        <family val="2"/>
        <charset val="238"/>
      </rPr>
      <t>a)</t>
    </r>
    <r>
      <rPr>
        <b/>
        <sz val="9"/>
        <rFont val="Arial"/>
        <family val="2"/>
        <charset val="238"/>
      </rPr>
      <t xml:space="preserve"> </t>
    </r>
    <r>
      <rPr>
        <sz val="9"/>
        <rFont val="Arial"/>
        <family val="2"/>
        <charset val="238"/>
      </rPr>
      <t xml:space="preserve">sudjelovanje u zločinačkoj organizaciji, na temelju  - čl. 328. (zločinačko udruženje) i čl. 329. (počinjenje kaznenog djela u sastavu zločinačkog udruženja) Kaznenog zakona - čl. 333. (udruživanje za počinjenje kaznenih djela), iz Kaznenog zakona (Narodne novine, br. 110/97, 27/98, 50/00, 129/00, 51/01, 111/03, 190/03, 105/04, 84/05, 71/06, 110/07, 152/08, 57/11, 77/11 i 143/12)  </t>
    </r>
    <r>
      <rPr>
        <b/>
        <u/>
        <sz val="9"/>
        <rFont val="Arial"/>
        <family val="2"/>
        <charset val="238"/>
      </rPr>
      <t>b</t>
    </r>
    <r>
      <rPr>
        <b/>
        <sz val="9"/>
        <rFont val="Arial"/>
        <family val="2"/>
        <charset val="238"/>
      </rPr>
      <t>)</t>
    </r>
    <r>
      <rPr>
        <sz val="9"/>
        <rFont val="Arial"/>
        <family val="2"/>
        <charset val="238"/>
      </rPr>
      <t xml:space="preserve"> korupciju, na temelju - čl. 252. (primanje mita u gospodarskom poslovanju), čl. 253. (davanje mita u gospodarskom poslovanju), čl. 254. (zlouporaba u postupku javne nabave), članka 291. (zlouporaba položaja i ovlasti), članka 292. (nezakonito pogodovanje), članka 293. (primanje mita), članka 294. (davanje mita), članka 295. (trgovanje utjecajem) i članka 296. (davanje mita za trgovanje utjecajem) Kaznenog zakona - čl. 294.a (primanje mita u gospodarskom poslovanju, čl. 294.b (davanje mita u gospodarskom poslovanju, članka 337. (zlouporaba položaja i ovlasti), članka 338. (zlouporaba obavljanja dužnosti državne vlasti), članka 343. (protuzakonito posredovanje), čl. 347. (primanje mita) i čl. 348. (davanje mita) iz Kaznenog zakona (Narodne novine, br. 110/97, 27/98, 50/00, 129/00, 51/01, 111/03, 190/03, 105/04, 84/05, 71/06, 110/07, 152/08, 57/11, 77/11 i 143/12) </t>
    </r>
    <r>
      <rPr>
        <b/>
        <u/>
        <sz val="9"/>
        <rFont val="Arial"/>
        <family val="2"/>
        <charset val="238"/>
      </rPr>
      <t>c)</t>
    </r>
    <r>
      <rPr>
        <b/>
        <sz val="9"/>
        <rFont val="Arial"/>
        <family val="2"/>
        <charset val="238"/>
      </rPr>
      <t xml:space="preserve"> </t>
    </r>
    <r>
      <rPr>
        <sz val="9"/>
        <rFont val="Arial"/>
        <family val="2"/>
        <charset val="238"/>
      </rPr>
      <t xml:space="preserve">prijevaru, na temelju - čl. 236. (prijevara), čl. 247. (prijevara u gospodarskom poslovanju), čl. 256. (utaja poreza ili carine) i čl. 258. (subvencijska prijevara) Kaznenog zakona - čl. 224. (prijevara) i čl. 293. (prijevara u gospodarskom poslovanju) i članka 286. (utaja poreza i drugih davanja) iz Kaznenog zakona (Narodne novine, br. 110/97, 27/98, 50/00, 129/00, 51/01, 111/03, 190/03, 105/04, 84/05, 71/06, 110/07, 152/08, 57/11, 77/11 i 143/12) </t>
    </r>
    <r>
      <rPr>
        <b/>
        <u/>
        <sz val="9"/>
        <rFont val="Arial"/>
        <family val="2"/>
        <charset val="238"/>
      </rPr>
      <t>d)</t>
    </r>
    <r>
      <rPr>
        <sz val="9"/>
        <rFont val="Arial"/>
        <family val="2"/>
        <charset val="238"/>
      </rPr>
      <t xml:space="preserve"> terorizam ili kaznena djela povezana s terorističkim aktivnostima, na temelju - čl. 97. (terorizam), čl. 99. (javno poticanje na terorizam), članka 100. (novačenje za terorizam), članka 101. (obuka za terorizam) i članka 102. (terorističko udruženje) Kaznenog zakona - članka 169. (terorizam), članka 169.a (javno poticanje na terorizam) i čl. 169.b (novačenje i obuka za terorizam) iz Kaznenog zakona (Narodne novine, br. 110/97, 27/98, 50/00, 129/00, 51/01, 111/03, 190/03, 105/04, 84/05, 71/06, 110/07, 152/08, 57/11, 77/11 i 143/12) </t>
    </r>
    <r>
      <rPr>
        <b/>
        <u/>
        <sz val="9"/>
        <rFont val="Arial"/>
        <family val="2"/>
        <charset val="238"/>
      </rPr>
      <t>e)</t>
    </r>
    <r>
      <rPr>
        <sz val="9"/>
        <rFont val="Arial"/>
        <family val="2"/>
        <charset val="238"/>
      </rPr>
      <t xml:space="preserve"> pranje novca ili financiranje terorizma, na temelju - čl. 98. (financiranje terorizma) i čl. 265. (pranje novca) Kaznenog zakona - pranje novca (čl. 279.) iz Kaznenog zakona (Narodne novine, br. 110/97, 27/98, 50/00, 129/00, 51/01, 111/03, 190/03, 105/04, 84/05, 71/06, 110/07, 152/08, 57/11, 77/11 i 143/12), </t>
    </r>
    <r>
      <rPr>
        <b/>
        <u/>
        <sz val="9"/>
        <rFont val="Arial"/>
        <family val="2"/>
        <charset val="238"/>
      </rPr>
      <t>f)</t>
    </r>
    <r>
      <rPr>
        <sz val="9"/>
        <rFont val="Arial"/>
        <family val="2"/>
        <charset val="238"/>
      </rPr>
      <t xml:space="preserve"> dječji rad ili druge oblike trgovanja ljudima, na temelju - čl. 106. (trgovanje ljudima) Kaznenog zakona - čl. 175. (trgovanje ljudima i ropstvo) iz Kaznenog zakona (NN, br. 110/97, 27/98, 50/00, 129/00, 51/01, 111/03, 190/03, 105/04, 84/05, 71/06, 110/07, 152/08, 57/11, 77/11 i 143/12).</t>
    </r>
  </si>
  <si>
    <t xml:space="preserve">pod materijalnom i kaznenom odgovornošću izjavljujem/o za gospodarski subjekt koji nema poslovni nastan u Republici Hrvatskoj ili osoba koja je član upravnog, upravljačkog ili nadzornog tijela ili ima ovlasti zastupanja, donošenja odluka ili nadzora tog gospodarskog subjekta i koja nije državljanin Republike Hrvatske nisu pravomoćnom presudom osuđen za kaznena djela iz čl. 251. st. 1.  toč. 1. podtočaka a) do f)  i za odgovarajuća kaznena djela koja, prema nacionalnim propisima države poslovnog nastana gospodarskog subjekta, odnosno države čiji je osoba državljanin, obuhvaćaju razloge za isključenje iz čl. 57. st. 1. točaka (a) do (f) Direktive 2014/24/EU. </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</si>
  <si>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</si>
  <si>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</si>
  <si>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</si>
  <si>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</si>
  <si>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</si>
  <si>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</si>
  <si>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</si>
  <si>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</si>
  <si>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</si>
  <si>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</si>
  <si>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Ugovor će se zaključiti u skladu s Ponudom i Pozivom za dostavu ponude jednostavne nabave čija je procijenjena vrijednost manja od 200.000,00 (500.000,00) kuna.</t>
  </si>
  <si>
    <t>POZIV ZA DOSTAVU PONUDE JEDNOSTAVNE NABAVE</t>
  </si>
  <si>
    <t>PODACI O PODIZVODITELJU</t>
  </si>
  <si>
    <t>1. Podizvoditelj:</t>
  </si>
  <si>
    <t>Ime:</t>
  </si>
  <si>
    <t>Tvrtka:</t>
  </si>
  <si>
    <t>Skraćena tvrtka:</t>
  </si>
  <si>
    <t>Sjedište:</t>
  </si>
  <si>
    <t>Broj računa:</t>
  </si>
  <si>
    <t>2. Podizvoditelj:</t>
  </si>
  <si>
    <t>3. Podizvoditelj:</t>
  </si>
  <si>
    <t>4. Podizvoditelj:</t>
  </si>
  <si>
    <t xml:space="preserve">5.  Predmet, količina, vrijednost i postotni dio ugovora o javnoj nabavi koji se daje u </t>
  </si>
  <si>
    <t xml:space="preserve">     podugovor za predmet nabave (radovi/usluge/robe):</t>
  </si>
  <si>
    <t>5.1. Predmet radova/usluge/robe koje se daje u podugovor:</t>
  </si>
  <si>
    <t>5.2. Količina radova/usluge/robe koje se daje u podugovor:</t>
  </si>
  <si>
    <t>5.3. Vrijednost radova/usluge/robe koje se daje u podugovor:</t>
  </si>
  <si>
    <t>5.4. Postotni dio radova/usluge/robe koje se daje u podugovor:</t>
  </si>
  <si>
    <r>
      <rPr>
        <b/>
        <u/>
        <sz val="8"/>
        <rFont val="Arial"/>
        <family val="2"/>
        <charset val="238"/>
      </rPr>
      <t>Napomena:</t>
    </r>
    <r>
      <rPr>
        <b/>
        <sz val="8"/>
        <rFont val="Arial"/>
        <family val="2"/>
        <charset val="238"/>
      </rPr>
      <t xml:space="preserve"> Izjavu iz članka 265. stavka 2. u vezi s člankom 251. stavkom 1. ZJN 2016 može dati osoba po zakonu ovlaštena za zastupanje gospodarskog subjekta za gospodarski subjekt i za sve osobe koje su članovi upravnog, upravljačkog ili nadzornog tijela ili imaju ovlasti zastupanja, donošenja odluka ili nadzora gospodarskog subjekta. </t>
    </r>
    <r>
      <rPr>
        <b/>
        <sz val="8"/>
        <color rgb="FF0000FF"/>
        <rFont val="Arial"/>
        <family val="2"/>
        <charset val="238"/>
      </rPr>
      <t>Ovu Izjavu obavezno je potrebno ovjeriti kod Javnog bilježnika.</t>
    </r>
  </si>
  <si>
    <t>OSNOVE ZA ISKLJUČENJE GOSPODARSKOG SUBJEKTA</t>
  </si>
  <si>
    <t>Za potrebe utvrđivanja gore navedenih okolnosti, gospodarski subjekt u ponudi dostavlja:</t>
  </si>
  <si>
    <t>Za potrebe utvrđivanja navedenih okolnosti, gospodarski subjekt u ponudi dostavlja:</t>
  </si>
  <si>
    <t>U slučaju zajednice gospodarskih subjekata, ili uvođenju podugovaratelja, okolnosti iz odjeljka broj 3. ovog Poziva za dostavu ponude utvrđuju se za sve članove zajednice pojedinačno, kao i na subjekte na koje se gospodarski subjekt oslanja.</t>
  </si>
  <si>
    <t>Podtočka 1.1. odnosi se i na druge subjekte na koje se gospodarski subjekt oslanja.</t>
  </si>
  <si>
    <t>1. Jamstva:</t>
  </si>
  <si>
    <t>KRITERIJ ZA KVALITATIVNI ODABIR GOSPODARSKOG SUBJEKTA</t>
  </si>
  <si>
    <t>SPECIFIKACIJA TEHNIČKIH KARAKTERISTIKA</t>
  </si>
  <si>
    <t>SPECIFIKACIJA TEHNIČKIH KARAKTERISTIKA ZA PREDMET NABAVE:</t>
  </si>
  <si>
    <t>Pol.</t>
  </si>
  <si>
    <t>Tražene tehničke karakteristike</t>
  </si>
  <si>
    <t>Nudi se</t>
  </si>
  <si>
    <t>Opis</t>
  </si>
  <si>
    <t>MOTOR</t>
  </si>
  <si>
    <t>Pisanu obavijest o rezultatima nabave Naručitelj će dostaviti svakom ponuditelju e-mailom u roku od 10 dana od dana isteka roka za dostavu ponuda na dokaziv način (potvrda e-mailom).</t>
  </si>
  <si>
    <t>PODACI O PODIZVODITELJIMA I PODACI O DIJELU UGOVORA O JEDNOSTAVNOJ NABAVI, AKO SE DIO UGOVORA O JAVNOJ NABAVI DAJE U PODUGOVOR</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</si>
  <si>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</si>
  <si>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</si>
  <si>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</si>
  <si>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</si>
  <si>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</si>
  <si>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</si>
  <si>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</si>
  <si>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</si>
  <si>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</si>
  <si>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</si>
  <si>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IZJAVA O DOSTAVI JAMSTVA ZA OTKLANJANJE NEDOSTATAKA U JAMSTVENOM ROKU</t>
  </si>
  <si>
    <t>Kao rok za raskid Ugovora utvrđuje se 8 dana, računajući od dana dostave pisanog izvješća PRODAVATELJU.</t>
  </si>
  <si>
    <t>ne postoje gospodarski subjekti s kojima naručitelj ne smije sklopiti ugovor o javnoj nabavi prema podtočki b).</t>
  </si>
  <si>
    <t>60 dana od dana otvaranja ponuda.</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</si>
  <si>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</si>
  <si>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</si>
  <si>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</si>
  <si>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</si>
  <si>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</si>
  <si>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</si>
  <si>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</si>
  <si>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Ugovor br.: ___/1-2022.</t>
  </si>
  <si>
    <t>Kupnja radnog stroja – minibager, za IVKOM d.d., Ivanec</t>
  </si>
  <si>
    <t>JN–47–22</t>
  </si>
  <si>
    <t>Kupnja radnog stroja – minibager, za IVKOM d.d., Ivanec.</t>
  </si>
  <si>
    <t>JN–47–22.</t>
  </si>
  <si>
    <t>Kupnja radnog stroja – minibager, za IVKOM d.d., Ivanec,</t>
  </si>
  <si>
    <t>Obavijesti u vezi predmeta nabave (kontakt osoba za opći i tehnički dio):</t>
  </si>
  <si>
    <t>KRITERIJI ZA OCJENU JEDNAKOVRIJEDNOSTI PREDMETA NABAVE</t>
  </si>
  <si>
    <t>U svim stavkama tehničkih specifikacija u kojima je ponuditelj uputio na određenu marku ili izvor, ili određeni proces s obilježjima proizvoda ili usluga koje pruža određeni gospodarski subjekt, ili na zaštitne znakove, patente, tipove ili određeno podrijetlo ili proizvodnju, čak i u slučaju da Naručitelj nije naveo izraz „jednakovrijedno“, ponuditelji mogu nuditi jednakovrijedno navedenome.</t>
  </si>
  <si>
    <t>Ako neke od stavki tehničkih specifikacija naručitelj nije mogao dovoljno precizno i razumljivo opisati uputio je na određenu marku ili izvor, ili određeni proces s obilježjima proizvoda ili usluga koje pruža određeni gospodarski subjekt, ili na zaštitne znakove, patente, tipove ili određeno podrijetlo ili proizvodnju.</t>
  </si>
  <si>
    <t>Kriteriji mjerodavni za ocjenu jednakovrijednosti ne predstavljaju opis traženih karakteristika nego metodologiju procjenjivanja je li određeni ponuđeni predmet nabave jednakovrijedan ili nije, odnosno ponuđeni jednakovrijedan predmet nabave mora zadovoljiti tražene minimalne karakteristike predmeta nabave navedene u tehničkim specifikacijama ili imati bolje tehničke karakteristike od traženih minimalnih karakteristika.</t>
  </si>
  <si>
    <t>Ukoliko je prethodno navedeni prostor prazan, smatra se da ponuditelj nudi tražena obilježja navedena u stavci tehničke specifikacije.</t>
  </si>
  <si>
    <t xml:space="preserve">U slučaju da ponuditelj nudi jednakovrijedne karakteristike od onih navedenih u tehničkim specifikacijama, jednakovrijedno se nudi na način da se u II dijelu, Tehničke specifikacije u predviđeni stupac „Opis i referenca na dokumentaciju“ za predmetnu stavku upišu karakteristike ponuđenog predmeta nabave, kako bi Naručitelj mogao procijeniti zadovoljavaju li karakteristike ponuđenog predmeta nabave minimalne karakteristike navedene u tehničkim specifikacijama za ponuđeni predmet nabave ili su ponuđene bolje od traženih tehničkih karakteristika.
</t>
  </si>
  <si>
    <t>Kako bi naručitelj mogao izvršiti valjanu ocjenu i usporedbu ponuda, Ponuditelj je dužan u svojoj ponudi priložiti specifikaciju tehničkih karakteristika stavki za koje nudi jednakovrijedan predmet nabave, i za koje se nedvojbeno potvrđuje usklađenost sa svim traženim tehničkim specifikacijama, a to može biti tehnička dokumentacija ponuđenog jednakovrijednog predmeta nabave koju izrađuje proizvođač (prospekt, katalog ili brošura proizvođača, ispis specifikacija s web stranice proizvođača i sl.) ili ispitni izvještaj priznatog tijela.</t>
  </si>
  <si>
    <t>Uz svaki podatak o tehničkim karakteristikama ponuđenog jednakovrijednog obilježja predmeta nabave potrebno je upisati redni broj stavke iz tehničkih specifikacija, na koji se ista odnosi.</t>
  </si>
  <si>
    <t>Maksimalni dopušteni rok isporuke predmeta nabave iznosi:  30  dana od dana zadnjeg potpisa ugovora o isporuci robe.</t>
  </si>
  <si>
    <t>Trajanje Jamstvenog roka:</t>
  </si>
  <si>
    <t>Naručitelj određuje trajanje Jamstvenog roka na kompletan predmet nabave, osim gusjenica, kopaćih žlica i električnih dijelova u trajanju od 36 mjeseci ili 3.000 radnih sati od datuma kupnje, ovisno što se prije dogodi. Posebna jamstvena razdoblja za neke rezervne dijelove određuju se sukladno jamstvu proizvođača.</t>
  </si>
  <si>
    <t>1.1. Jamstvo za uredno ispunjenje ugovora za slučaj povrede ugovornih obveza:</t>
  </si>
  <si>
    <t>1.2. Jamstvo za otklanjanje nedostataka u jamstvenom roku:</t>
  </si>
  <si>
    <t xml:space="preserve">Zahtjevi tehničke specifikacije predmeta nabave, vrsta i kvaliteta u cijelosti su iskazani u Tehničkoj specifikaciji i Troškovniku predmeta nabave. Ponuditelj mora ponuditi cjelokupan predmet nabave prema tehničkom opisu i količini navedenim u Tehničkoj specifikaciji i Troškovniku. </t>
  </si>
  <si>
    <t>Ponuditelj  je obvezan Tehničke specifikacije  koja čini sastavni dio ovog Poziva, ispuniti  i dostaviti uz ponudu.</t>
  </si>
  <si>
    <t xml:space="preserve">Ponuditelj je obvezan ispuniti navedene Tehničke specifikacije na način da upiše marku/tip ponuđenog predmeta nabave i ispuni sve stavke u stupcu „Ponuđeno“ tako da se po stavkama upisuje „DA“ ili „NE“. </t>
  </si>
  <si>
    <t>U  stupac „Opis i referenca na dokumentaciju“za  sve stavke specifikacije upisuje se  broj stranice kataloga ili nekog od traženih referencijskih dokumenata na kojima se nalazi traženi podatak (ako je primjenjivo tj. ako je označen broj stranice),  a za stavke koje su određene min. ili max. vrijednostima ili od-do potrebno je u stupac „Opis i referenca na dokumentaciju“ upisati ponuđenu vrijednost, karakteristike i/ili kako je traženo obrascem.</t>
  </si>
  <si>
    <t xml:space="preserve">Ponuditelj se odgovorom „DA“ u stupcu „Ponuđeno“ obvezuje na nuđenje predmeta nabave koji minimalno ispunjava traženi tehnički zahtjev. </t>
  </si>
  <si>
    <t>Ponuditelj je obvezan Tehničke specifikacije popuniti na način da  upisuje konkretne karakteristike proizvoda koji nudi. Ponuđeni predmet nabave mora imati tehnička obilježja navedena u Tehničkoj specifikaciji.</t>
  </si>
  <si>
    <t>Ako javni naručitelj koristi mogućnost upućivanja na specifikacije iz članka 209. točke 2. Zakona o javnoj nabavi, ne smije odbiti ponudu zbog toga što ponuđeni predmet nabave nije u skladu s tehničkim specifikacijama na koje je uputio, ako ponuditelj u ponudi na zadovoljavajući način javnom naručitelju dokaže, bilo kojim prikladnim sredstvom što uključuje i sredstva dokazivanja iz članka 213.  Zakona o javnoj nabavi, da rješenja koja predlaže na jednakovrijedan način zadovoljavaju zahtjeve definirane tehničkim specifikacijama.</t>
  </si>
  <si>
    <t>Ukoliko se pregledom utvrdi da je na neki od postavljenih upita odgovor „NE“,  ponuditelj mora u ponudi na zadovoljavajući način Naručitelju dokazati, bilo kojim prikladnim sredstvom što uključuje i sredstva dokazivanja iz članka 213. Zakona o javnoj nabavi, da rješenja koja predlaže na jednakovrijedan način zadovoljavaju zahtjeve definirane tehničkim specifikacijama i dostaviti uz ponudu.</t>
  </si>
  <si>
    <t>U Pozivu za dostavu ponude i Tehničkim specifikacijama ovog postupka nabave navedena su tehnička pravila koja opisuju predmet nabave pomoću hrvatskih odnosno europskih odnosno međunarodnih normi. Ponuditelj treba ponuditi predmet nabave u skladu s normama iz Poziva ili jednakovrijednim normama. S toga za svaku navedenu normu navedenu pod dotičnom normizacijskom sustavu dozvoljeno je nuditi jednakovrijednu normu, tehničko odobrenje odnosno uputu iz odgovarajuće hrvatske, europske ili međunarodne nomenklature.</t>
  </si>
  <si>
    <t>Ukoliko iz tehničke dokumentacije proizvođača ili iz nekog od traženih referencijskih dokumenata nisu vidljive ponuđene tehničke karakteristike, ponuditelj može tražene navode dokazati potpisanom i ovjerenom Izjavom proizvođača proizvoda ili ovlaštenog zastupnika proizvođača u EU, EEA, EFTA i Švicarske, kojom potvrđuje da ponuđeni proizvod odgovara traženim minimalnim tehničkim specifikacijama, odnosno ponuđenim tehničkim specifikacijama, uz navođenje vrijednosti traženih funkcionalnosti i istu je dužan ponuditelj dostaviti uz ponudu.</t>
  </si>
  <si>
    <t>Na izjavi mora biti naznačeno: naziv proizvođača, naziv ovlaštenog zastupnika proizvođača u EU, EEA, EFTA i Švicarske (ako je primjenjivo), ime i prezime, funkcija te kontakt podaci ovlaštene odgovorne osobe proizvođača ili ovlaštenog zastupnika proizvođača u EU koja potpisuje i pečatom, ako je primjenjivo u državi poslovnog nastana, ovjerava izjavu.</t>
  </si>
  <si>
    <t>TEHNIČKE SPECIFIKACIJE</t>
  </si>
  <si>
    <t>Ukoliko se pregledom utvrdi da je na neki od postavljenih upita odgovor „NE“ mora ponuditelj na zadovoljavajući način Naručitelju dokazati, bilo kojim prikladnim sredstvom što uključuje i sredstva dokazivanja iz članka 213. Zakona o javnoj nabavi, da rješenja koja predlaže na jednakovrijedan način zadovoljavaju zahtjeve definirane tehničkim specifikacijama.</t>
  </si>
  <si>
    <t>Direktor, Edo Rajh, dipl.oec.</t>
  </si>
  <si>
    <r>
      <t xml:space="preserve">NAPOMENA: </t>
    </r>
    <r>
      <rPr>
        <b/>
        <u/>
        <sz val="10"/>
        <rFont val="Arial"/>
        <family val="2"/>
        <charset val="238"/>
      </rPr>
      <t xml:space="preserve">
</t>
    </r>
    <r>
      <rPr>
        <b/>
        <sz val="10"/>
        <rFont val="Arial"/>
        <family val="2"/>
        <charset val="238"/>
      </rPr>
      <t>Popunjava se samo u slučaju ako se dio Ugovora o jednostavnoj nabavi daje u podugovor.</t>
    </r>
  </si>
  <si>
    <t>Radni stroj – minibager, 1 kom:</t>
  </si>
  <si>
    <t>Za sve stavke upisuje se broj stranice kataloga ili referentnog dokumenta, a za stavke: od-do, min., max. upisati točne značajke ponuđenog) Ispunjava ponuditelj</t>
  </si>
  <si>
    <t>U rubriku ispod upisati proizvođača i marku nuđenog stroja:</t>
  </si>
  <si>
    <t>U rubriku ispod upisati tip nuđenog stroja:</t>
  </si>
  <si>
    <t>Motor turbo diesel – 3 cilindrični.</t>
  </si>
  <si>
    <t>Snaga motora: min. 14,6 kW.</t>
  </si>
  <si>
    <t>Pomoćni rezervoar vode.</t>
  </si>
  <si>
    <t>El. pumpa za punjenje goriva.</t>
  </si>
  <si>
    <t>HIDRAULIČNI SISTEM</t>
  </si>
  <si>
    <t>3.9.</t>
  </si>
  <si>
    <t>Proportional joystick.</t>
  </si>
  <si>
    <t>Servo komande.</t>
  </si>
  <si>
    <t>Hidraulična ručica za upravljanje.</t>
  </si>
  <si>
    <t>Sustav zakretne kočnice.</t>
  </si>
  <si>
    <t>Sustav parkirne kočnice.</t>
  </si>
  <si>
    <t>Sustav dvostruke brzine.</t>
  </si>
  <si>
    <t>Min. 7 dodatnih hidrauličnih izvoda na kranu.</t>
  </si>
  <si>
    <t>Instalacija za hidraulični čekić i visoki pritisak na kopačkom kranu.</t>
  </si>
  <si>
    <t>Hidraulički sustav s varijabilnom pumpom: protok min. 57,6 + 19,2  l/min.</t>
  </si>
  <si>
    <t>4.1.</t>
  </si>
  <si>
    <t>4.2.</t>
  </si>
  <si>
    <t>4.3.</t>
  </si>
  <si>
    <t>4.4.</t>
  </si>
  <si>
    <t>SVJETLA</t>
  </si>
  <si>
    <t>Svjetlo kraka.</t>
  </si>
  <si>
    <t>Prednje svjetlo kabine.</t>
  </si>
  <si>
    <t>Radna svjetla min. 2 kom.</t>
  </si>
  <si>
    <t>Svjetla za upozorenje/ rotirka</t>
  </si>
  <si>
    <t>KABINA</t>
  </si>
  <si>
    <t>5.1.</t>
  </si>
  <si>
    <t>5.2.</t>
  </si>
  <si>
    <t>5.3.</t>
  </si>
  <si>
    <t>5.4.</t>
  </si>
  <si>
    <t>5.5.</t>
  </si>
  <si>
    <t>5.6.</t>
  </si>
  <si>
    <t>5.7.</t>
  </si>
  <si>
    <t>5.8.</t>
  </si>
  <si>
    <t>7.1.</t>
  </si>
  <si>
    <t>9.</t>
  </si>
  <si>
    <t>10.</t>
  </si>
  <si>
    <t>11.</t>
  </si>
  <si>
    <t>AM/FM radio.</t>
  </si>
  <si>
    <t>Ovjesno sjedalo.</t>
  </si>
  <si>
    <t>Sustav sigurnosti pokretanja motora.</t>
  </si>
  <si>
    <t>Sigurnosni pojas.</t>
  </si>
  <si>
    <t>Perač i sušač vjetrobranskog stakla.</t>
  </si>
  <si>
    <t>Lijevi/desni i stražnji retrovizor.</t>
  </si>
  <si>
    <t>Display u kabini za prikaz rada stroja.</t>
  </si>
  <si>
    <t>Kabina stroja ne smije izlaziti iz gabarita gusjenica.</t>
  </si>
  <si>
    <t>RADNI UREĐAJI</t>
  </si>
  <si>
    <t>6.1.</t>
  </si>
  <si>
    <t>6.2.</t>
  </si>
  <si>
    <t>6.3.</t>
  </si>
  <si>
    <t>6.4.</t>
  </si>
  <si>
    <t>6.5.</t>
  </si>
  <si>
    <t>6.6.</t>
  </si>
  <si>
    <t>6.7.</t>
  </si>
  <si>
    <t>Žlica opremljena zubima i pripremljena za prihvat na brzu hidrauličnu spojku kopačke ruke  širine min. 300 mm.</t>
  </si>
  <si>
    <t>Žlica opremljena zubima i pripremljena za prihvat na brzu hidrauličnu spojku kopačke ruke širine min. 480 mm.</t>
  </si>
  <si>
    <t xml:space="preserve">Planirana žlica pripremljena za prihvat na brzu hidrauličnu spojku kopačke ruke širine min. 1.000 mm. </t>
  </si>
  <si>
    <t>Dužina ruke min. 3.800 mm.</t>
  </si>
  <si>
    <t>Duljina dugog kraka min. 1.800 mm.</t>
  </si>
  <si>
    <t>Osigurač kočnice.</t>
  </si>
  <si>
    <t>Mehanički uređaj za brzu promjenu kopačkih žlica.</t>
  </si>
  <si>
    <t>GUSJENICE</t>
  </si>
  <si>
    <t>Gumene gusjenice min. 300 mm.</t>
  </si>
  <si>
    <t>DIMENZIJE</t>
  </si>
  <si>
    <t>8.1.</t>
  </si>
  <si>
    <t>8.2.</t>
  </si>
  <si>
    <t>8.3.</t>
  </si>
  <si>
    <t>8.4.</t>
  </si>
  <si>
    <t>8.5.</t>
  </si>
  <si>
    <t>RADNI RASPON</t>
  </si>
  <si>
    <t>Ukupna težina stroja min. 2.650,00 kg.</t>
  </si>
  <si>
    <t>Ukupna dužina stroja min. 4.140 mm.</t>
  </si>
  <si>
    <t>Ukupna širina stroja min. 1.500 mm.</t>
  </si>
  <si>
    <t>Visina krova kabine min.. 2.455 mm.</t>
  </si>
  <si>
    <t>Nož dozera duljina x visina min. 1.500x300 mm.</t>
  </si>
  <si>
    <t>9.1.</t>
  </si>
  <si>
    <t>9.2.</t>
  </si>
  <si>
    <t>9.3.</t>
  </si>
  <si>
    <t>Utovarna visina max. 3010 mm.</t>
  </si>
  <si>
    <t>Dubina kopanja max. 2.840 mm.</t>
  </si>
  <si>
    <t>Dubina vertikalnog kopanja max. 2.580 mm.</t>
  </si>
  <si>
    <t>DOKUMENTACIJA</t>
  </si>
  <si>
    <t>10.1.</t>
  </si>
  <si>
    <t>Priručnici o rukovanju i održavanju i katalog rezervnih dijelova na hrvatskom jeziku.</t>
  </si>
  <si>
    <t>OBUKA OSOBLJA NARUČITELJA</t>
  </si>
  <si>
    <t>11.1.</t>
  </si>
  <si>
    <t>Obuka djelatnika za rad s vozilom prilikom isporuke.</t>
  </si>
  <si>
    <t>12.</t>
  </si>
  <si>
    <t>12.1.</t>
  </si>
  <si>
    <t>12.2.</t>
  </si>
  <si>
    <t>12.3.</t>
  </si>
  <si>
    <t>12.4.</t>
  </si>
  <si>
    <t>Vrijeme odaziva ovlaštenog servisa od dana obavijesti o kvaru: na lokaciju isporuke predmeta nabave najkasnije do kraja slijedećeg radnog dana tijekom razdoblja valjanosti jamstva.</t>
  </si>
  <si>
    <t>Za predmet nabave je osiguran servis kojim se omogućava ispunjenje postprodajnih usluga.</t>
  </si>
  <si>
    <t>Vrijeme popravka od dana obavijesti ovlaštenom servisu o kvaru: maksimalno 5 dana tijekom razdoblja valjanosti jamstva.</t>
  </si>
  <si>
    <t>Rezervni dijelovi za isporučeni predmet nabave minimalno 10 godina od dana kad je potpisan primopredajni zapisnik.</t>
  </si>
  <si>
    <t>Količina</t>
  </si>
  <si>
    <t>OBRAZAC 1.:</t>
  </si>
  <si>
    <t>Kojom ja:</t>
  </si>
  <si>
    <t>Naziv i sjedište gospodarskog subjekta,</t>
  </si>
  <si>
    <t>OIB</t>
  </si>
  <si>
    <t>Servis za:</t>
  </si>
  <si>
    <t>Naziv servisa:</t>
  </si>
  <si>
    <t>Adresa servisa:</t>
  </si>
  <si>
    <t>OIB servisa:</t>
  </si>
  <si>
    <t>Telefonski broj / e-mail:</t>
  </si>
  <si>
    <t xml:space="preserve">Potvrđujemo  sljedeće: </t>
  </si>
  <si>
    <t>●</t>
  </si>
  <si>
    <t>Vrijeme odziva ovlaštenog servisa od dana obavijesti o kvaru: na lokaciju isporuke predmeta nabave najkasnije do kraja slijedećeg radnog dana tijekom razdoblja valjanosti jamstva.</t>
  </si>
  <si>
    <r>
      <t xml:space="preserve">NAPOMENA: 
</t>
    </r>
    <r>
      <rPr>
        <b/>
        <sz val="11"/>
        <color rgb="FFFF0000"/>
        <rFont val="Arial"/>
        <family val="2"/>
        <charset val="238"/>
      </rPr>
      <t>Podaci o nazivu ponuditelja, adresi, OIB-u, mjestu, datumu i odgovornoj osobi, automatski će se prepisati iz ponudbenog lista, nakon što popunite ponudbeni list.</t>
    </r>
  </si>
  <si>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</si>
  <si>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5.1.1.</t>
  </si>
  <si>
    <t>5.1.2.</t>
  </si>
  <si>
    <r>
      <t xml:space="preserve">Umjesto crte lijevo treba upisati naziv stroja, </t>
    </r>
    <r>
      <rPr>
        <b/>
        <sz val="10"/>
        <color rgb="FFFF0000"/>
        <rFont val="Arial"/>
        <family val="2"/>
        <charset val="238"/>
      </rPr>
      <t>na način da se crtu izbriše i umjesto crte upiše naziv stroja.</t>
    </r>
  </si>
  <si>
    <t>199.800,00 kuna, bez PDV-a.</t>
  </si>
  <si>
    <t>KARAKTERISTIKE RADNOG STROJA</t>
  </si>
  <si>
    <t>Predmet nabave je, sukladno Troškovniku / Tehničkoj specifikaciji iz dijela II. ovog Poziva:</t>
  </si>
  <si>
    <t>Opis predmeta nabave je sukladan Troškovniku / Tehničkoj specifikaciji iz dijela II. ovog Poziva.</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</si>
  <si>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</si>
  <si>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</si>
  <si>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Dokaz,   kojim   se   potvrđuje   da   ponuđeni   predmet   nabave   odgovara   Pozivom   zahtijevanim   tehničkim   specifikacijama   za   sve   nuđene   stavke,   a   kojim   se   nedvojbeno   dokazuje   i   Naručitelj   može   prepoznati   da ponuđeni predmet nabave odgovara navedenom u Tehničkoj specifikaciji mogu biti:  tehničke specifikacije i tehnički listovi proizvođača, katalozi, izvodi iz kataloga, prospekti, izvodi iz prospekata, fotografije proizvoda, izvješće o testiranju od tijela za ocjenu sukladnosti ili potvrda koju izdaje takvo tijelo kao dokazno sredstvo sukladnosti sa zahtjevima ili kriterijima utvrđenima u tehničkim specifikacijama i isti je dužan dostaviti ponuditelj uz ponudu.</t>
  </si>
  <si>
    <t>Rok isporuke:</t>
  </si>
  <si>
    <r>
      <t>Najniža cijena.</t>
    </r>
    <r>
      <rPr>
        <sz val="10"/>
        <color theme="1"/>
        <rFont val="Arial"/>
        <family val="2"/>
        <charset val="238"/>
      </rPr>
      <t/>
    </r>
  </si>
  <si>
    <r>
      <t xml:space="preserve">Ponuditelji </t>
    </r>
    <r>
      <rPr>
        <b/>
        <sz val="10"/>
        <rFont val="Arial"/>
        <family val="2"/>
        <charset val="238"/>
      </rPr>
      <t>moraju</t>
    </r>
    <r>
      <rPr>
        <sz val="10"/>
        <rFont val="Arial"/>
        <family val="2"/>
        <charset val="238"/>
      </rPr>
      <t xml:space="preserve"> dokazati pravnu i poslovnu sposobnost, </t>
    </r>
    <r>
      <rPr>
        <sz val="10"/>
        <rFont val="Arial"/>
        <family val="2"/>
        <charset val="238"/>
      </rPr>
      <t>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</si>
  <si>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</si>
  <si>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</si>
  <si>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Jamstvo u obliku izjave (ispunjene i potpisane od strane ponuditelja);</t>
  </si>
  <si>
    <t>Troškovnik (ispunjen i potpisan od strane ponuditelja);</t>
  </si>
  <si>
    <t>Ponuda se dostavlja na Ponudbenom listu, Tehničkoj specifikaciji i Troškovniku iz dijela II. ovog Poziva, a koje je potrebno dostaviti ispunjene i potpisane od strane ovlaštene osobe ponuditelja, te ovjerene pečatom.</t>
  </si>
  <si>
    <t>Ponude neće biti otvarane javno.</t>
  </si>
  <si>
    <t>Naručitelj koristi mogućnost upućivanja na specifikacije iz st. 2. čl. 211. Zakona o javnoj nabavi te ne smije odbiti ponudu na temelju toga što ponuđeni predmet nabave nije u skladu sa specifikacijama na koje je uputio, ako Ponuditelj u ponudi na zadovoljavajući način Naručitelju dokaže, bilo kojim prikladnim sredstvom što uključuje i sredstva dokazivanja iz članka 213. Zakona o javnoj nabavi, da rješenja koja predlaže na jednakovrijedan način zadovoljavaju zahtjeve definirane tehničkim specifikacijama.</t>
  </si>
  <si>
    <r>
      <rPr>
        <b/>
        <sz val="14"/>
        <rFont val="Arial"/>
        <family val="2"/>
        <charset val="238"/>
      </rPr>
      <t>I Z J A V A</t>
    </r>
    <r>
      <rPr>
        <b/>
        <sz val="12"/>
        <rFont val="Arial"/>
        <family val="2"/>
        <charset val="238"/>
      </rPr>
      <t xml:space="preserve">
O RASPOLAGANJU ALATIMA, POSTROJENJIMA ILI TEHNIČKOJ OPREMI</t>
    </r>
  </si>
  <si>
    <r>
      <t xml:space="preserve">pod materijalnom i kaznenom odgovornošću, izjavljujem da raspolažemo ovlaštenim servisom za </t>
    </r>
    <r>
      <rPr>
        <b/>
        <sz val="10"/>
        <rFont val="Arial"/>
        <family val="2"/>
        <charset val="238"/>
      </rPr>
      <t>radni stroj – minibager</t>
    </r>
    <r>
      <rPr>
        <sz val="10"/>
        <rFont val="Arial"/>
        <family val="2"/>
        <charset val="238"/>
      </rPr>
      <t>, kako slijedi:</t>
    </r>
  </si>
  <si>
    <t>Obaveza PRODAVATELJA je da kao prilog svakom ispostavljenom računu obavezno priloži i specifikaciju izvršenog PREDMETA NABAVE, te da na svakom izdanom računu obavezno navede i broj ugovora sklopljenog temeljem ove nabave.</t>
  </si>
  <si>
    <t>ako PRODAVATELJ u obračunu koristi cijene više od cijena navedenih u ponudi i ovom Ugovoru,</t>
  </si>
  <si>
    <r>
      <rPr>
        <b/>
        <sz val="10"/>
        <rFont val="Arial"/>
        <family val="2"/>
        <charset val="238"/>
      </rPr>
      <t>Ponuditelj je obvezan Naručitelju ponuditi nekorištenu opremu.</t>
    </r>
    <r>
      <rPr>
        <sz val="10"/>
        <rFont val="Arial"/>
        <family val="2"/>
        <charset val="238"/>
      </rPr>
      <t xml:space="preserve">
Detaljan opis predmeta nabave dan je u Tehničkoj Specifikaciji (sastavni dio ovog Poziva za dostavu ponude jednostavne nabave).
Neovisno o razini detalja Tehničke Specifikacije, isporučeni predmet nabave mora biti potpun i prikladan za svrhu za koju je namijenjen.
</t>
    </r>
  </si>
  <si>
    <r>
      <t xml:space="preserve">Tehničke  specifikacije  predmeta  nabave  nalaze  se  u  </t>
    </r>
    <r>
      <rPr>
        <b/>
        <sz val="10"/>
        <rFont val="Arial"/>
        <family val="2"/>
        <charset val="238"/>
      </rPr>
      <t xml:space="preserve">II  dijelu  </t>
    </r>
    <r>
      <rPr>
        <sz val="10"/>
        <rFont val="Arial"/>
        <family val="2"/>
        <charset val="238"/>
      </rPr>
      <t>ovog  Poziva  za  dostavu  ponude  jednostavne  nabave.</t>
    </r>
  </si>
  <si>
    <r>
      <t xml:space="preserve">Plaćanje se vrši temeljem računa nakon preuzimanja predmeta nabave od strane Naručitelja, te izdavanja potvrde o primopredaji, odnosno po uspješno provedenoj obuci osoblja Naručitelja, doznakom na račun Ponuditelja, u roku od </t>
    </r>
    <r>
      <rPr>
        <b/>
        <sz val="10"/>
        <rFont val="Arial"/>
        <family val="2"/>
        <charset val="238"/>
      </rPr>
      <t>15</t>
    </r>
    <r>
      <rPr>
        <sz val="10"/>
        <rFont val="Arial"/>
        <family val="2"/>
        <charset val="238"/>
      </rPr>
      <t xml:space="preserve"> dana od  uredno izvršene isporuke, osim u slučaju ako postoje utvrđeni nedostaci, u kojem slučaju će platiti u roku od </t>
    </r>
    <r>
      <rPr>
        <b/>
        <sz val="10"/>
        <rFont val="Arial"/>
        <family val="2"/>
        <charset val="238"/>
      </rPr>
      <t>15</t>
    </r>
    <r>
      <rPr>
        <sz val="10"/>
        <rFont val="Arial"/>
        <family val="2"/>
        <charset val="238"/>
      </rPr>
      <t xml:space="preserve"> dana od dana otklanjanja nedostataka i dostave računa.</t>
    </r>
  </si>
  <si>
    <t>U slučaju zajednice gospodarskih subjekata ili uključivanju podugovaratelja okolnosti iz odjeljka broj 6. točke 1. pod točke 1.1. ovog Poziva za dostavu ponude utvrđuju se za sve članove zajednice i podugovaratelja pojedinačno.</t>
  </si>
  <si>
    <t>svi dokazi moraju biti noviji od datuma slanja Poziva za dostavu ponuda jednostavne nabave, te je  bitno da su u njima sadržani podaci važeći, koji odgovaraju stvarnom činjeničnom stanju u trenutku dostave;</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</si>
  <si>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3</t>
    </r>
    <r>
      <rPr>
        <sz val="10"/>
        <rFont val="Arial"/>
        <family val="2"/>
        <charset val="238"/>
      </rPr>
      <t xml:space="preserve"> dana od dana potpisa ugovora o javnoj nabavi, u obliku </t>
    </r>
    <r>
      <rPr>
        <b/>
        <sz val="10"/>
        <rFont val="Arial"/>
        <family val="2"/>
        <charset val="238"/>
      </rPr>
      <t>zadužnice.</t>
    </r>
  </si>
  <si>
    <r>
      <t xml:space="preserve">Jamstvo za otklanjanje nedostataka tijekom jamstvenog roka u obliku Izjave kojom gospodarski subjekt izjavljuje da će najmanje </t>
    </r>
    <r>
      <rPr>
        <b/>
        <sz val="10"/>
        <rFont val="Arial"/>
        <family val="2"/>
        <charset val="238"/>
      </rPr>
      <t>5</t>
    </r>
    <r>
      <rPr>
        <sz val="10"/>
        <rFont val="Arial"/>
        <family val="2"/>
        <charset val="238"/>
      </rPr>
      <t xml:space="preserve"> dana prije isteka jamstva za uredno ispunjenje ugovora dostaviti jamstvo za otklanjanje nedostataka u jamstvenom roku u visini od </t>
    </r>
    <r>
      <rPr>
        <b/>
        <sz val="10"/>
        <rFont val="Arial"/>
        <family val="2"/>
        <charset val="238"/>
      </rPr>
      <t>10%</t>
    </r>
    <r>
      <rPr>
        <sz val="10"/>
        <rFont val="Arial"/>
        <family val="2"/>
        <charset val="238"/>
      </rPr>
      <t xml:space="preserve"> vrijednosti ugovora bez PDV-a, u obliku </t>
    </r>
    <r>
      <rPr>
        <b/>
        <sz val="10"/>
        <rFont val="Arial"/>
        <family val="2"/>
        <charset val="238"/>
      </rPr>
      <t>zadužnice,</t>
    </r>
    <r>
      <rPr>
        <sz val="10"/>
        <rFont val="Arial"/>
        <family val="2"/>
        <charset val="238"/>
      </rPr>
      <t xml:space="preserve"> te jamstvo mora pokrivati čitav period jamstvenog roka.</t>
    </r>
  </si>
  <si>
    <t xml:space="preserve">03.03.2022. godine, do 11:10 sati (lokalno vrijeme). </t>
  </si>
  <si>
    <t xml:space="preserve">03.03.2022. godine, u 11:10 sati (lokalno vrijeme). </t>
  </si>
  <si>
    <t>U Ivancu, 23.02.2022.</t>
  </si>
  <si>
    <t xml:space="preserve">Ponuditelj je obvezan dani Prilog, a koji čini sastavni dio ovog Poziva za dostavu ponude jednostavne nabave, ispuniti i dostaviti uz ponudu. Ponuditelj je obvezan ispuniti navedene Tehničke specifikacije na način da upiše marku/tip ponuđenog predmeta nabave i ispuni sve stavke u stupcu „Ponuđeno“ tako da se po stavkama upisuje „DA“ ili „NE“. </t>
  </si>
  <si>
    <t>UVJETI SERVISA (Prilog OBRAZAC 1., Izjava o raspolaganju alatima, postrojenjima ili tehničkoj opremi)</t>
  </si>
  <si>
    <r>
      <t xml:space="preserve">Radni stroj – minibager: </t>
    </r>
    <r>
      <rPr>
        <b/>
        <sz val="10"/>
        <color rgb="FF0000FF"/>
        <rFont val="Arial"/>
        <family val="2"/>
        <charset val="238"/>
      </rPr>
      <t>______________</t>
    </r>
  </si>
  <si>
    <r>
      <t xml:space="preserve">Izjavljujem i potvrđujem da ćemo, ukoliko budemo odabrani kao najpovoljniji Ponuditelj, dostaviti jamstvo </t>
    </r>
    <r>
      <rPr>
        <b/>
        <sz val="12"/>
        <rFont val="Arial"/>
        <family val="2"/>
        <charset val="238"/>
      </rPr>
      <t>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3</t>
    </r>
    <r>
      <rPr>
        <sz val="12"/>
        <rFont val="Arial"/>
        <family val="2"/>
        <charset val="238"/>
      </rPr>
      <t xml:space="preserve"> dana od dana potpisa ugovora o nabavi, u obliku </t>
    </r>
    <r>
      <rPr>
        <b/>
        <sz val="12"/>
        <rFont val="Arial"/>
        <family val="2"/>
        <charset val="238"/>
      </rPr>
      <t>zadužnice.</t>
    </r>
    <r>
      <rPr>
        <sz val="12"/>
        <rFont val="Arial"/>
        <family val="2"/>
        <charset val="238"/>
      </rPr>
      <t xml:space="preserve"> </t>
    </r>
  </si>
  <si>
    <r>
      <t xml:space="preserve">Izjavljujem i potvrđujem da ćemo, ukoliko budemo odabrani kao najpovoljniji Ponuditelj, dostaviti jamstvo </t>
    </r>
    <r>
      <rPr>
        <b/>
        <sz val="12"/>
        <rFont val="Arial"/>
        <family val="2"/>
        <charset val="238"/>
      </rPr>
      <t>za otklanjanje nedostataka</t>
    </r>
    <r>
      <rPr>
        <sz val="12"/>
        <rFont val="Arial"/>
        <family val="2"/>
        <charset val="238"/>
      </rPr>
      <t xml:space="preserve"> za isporučenu robu u jamstvenom roku u iznosu od </t>
    </r>
    <r>
      <rPr>
        <b/>
        <sz val="12"/>
        <rFont val="Arial"/>
        <family val="2"/>
        <charset val="238"/>
      </rPr>
      <t>10%</t>
    </r>
    <r>
      <rPr>
        <sz val="12"/>
        <rFont val="Arial"/>
        <family val="2"/>
        <charset val="238"/>
      </rPr>
      <t xml:space="preserve"> vrijednosti ugovora bez PDV-a, najmanje </t>
    </r>
    <r>
      <rPr>
        <b/>
        <sz val="12"/>
        <rFont val="Arial"/>
        <family val="2"/>
        <charset val="238"/>
      </rPr>
      <t>5</t>
    </r>
    <r>
      <rPr>
        <sz val="12"/>
        <rFont val="Arial"/>
        <family val="2"/>
        <charset val="238"/>
      </rPr>
      <t xml:space="preserve"> dana prije isteka jamstva za uredno ispunjenje ugovora, u obliku </t>
    </r>
    <r>
      <rPr>
        <b/>
        <sz val="12"/>
        <rFont val="Arial"/>
        <family val="2"/>
        <charset val="238"/>
      </rPr>
      <t>zadužnice.</t>
    </r>
  </si>
  <si>
    <t>zaključili su sljedeći</t>
  </si>
  <si>
    <r>
      <rPr>
        <b/>
        <u/>
        <sz val="12"/>
        <rFont val="Arial"/>
        <family val="2"/>
        <charset val="238"/>
      </rPr>
      <t>PRIJEDLOG</t>
    </r>
    <r>
      <rPr>
        <b/>
        <sz val="12"/>
        <rFont val="Arial"/>
        <family val="2"/>
        <charset val="238"/>
      </rPr>
      <t xml:space="preserve"> UGOVORA O NABAVI PO NADMETANJU JN–47–22</t>
    </r>
  </si>
  <si>
    <r>
      <t xml:space="preserve">Ovaj ugovor odnosi se na </t>
    </r>
    <r>
      <rPr>
        <b/>
        <sz val="10"/>
        <rFont val="Arial"/>
        <family val="2"/>
        <charset val="238"/>
      </rPr>
      <t xml:space="preserve">Kupnju radnog stroja – minibager, za IVKOM d.d., Ivanec </t>
    </r>
    <r>
      <rPr>
        <sz val="10"/>
        <rFont val="Arial"/>
        <family val="2"/>
        <charset val="238"/>
      </rPr>
      <t xml:space="preserve">(u daljnjem tekstu: PREDMET NABAVE), odabranu u postupku prikupljanja ponuda broj </t>
    </r>
    <r>
      <rPr>
        <b/>
        <sz val="10"/>
        <rFont val="Arial"/>
        <family val="2"/>
        <charset val="238"/>
      </rPr>
      <t>JN–47–22.</t>
    </r>
  </si>
  <si>
    <r>
      <t xml:space="preserve">PRODAVATELJ se obvezuje isporučiti KUPCU ugovoreni PREDMET NABAVE prema </t>
    </r>
    <r>
      <rPr>
        <b/>
        <sz val="10"/>
        <rFont val="Arial"/>
        <family val="2"/>
        <charset val="238"/>
      </rPr>
      <t>Troškovniku i Tehničkoj specifikaciji,</t>
    </r>
    <r>
      <rPr>
        <sz val="10"/>
        <rFont val="Arial"/>
        <family val="2"/>
        <charset val="238"/>
      </rPr>
      <t xml:space="preserve"> koji su sastavni dio ovog ugovora, u ukupnoj cijeni od</t>
    </r>
  </si>
  <si>
    <r>
      <t xml:space="preserve">Ugovorne strane su suglasne da će se PREDMET NABAVE isporučiti najkasnije u roku od </t>
    </r>
    <r>
      <rPr>
        <b/>
        <sz val="10"/>
        <rFont val="Arial"/>
        <family val="2"/>
        <charset val="238"/>
      </rPr>
      <t xml:space="preserve">30 dana od dana zadnjeg potpisa ugovora o isporuci </t>
    </r>
    <r>
      <rPr>
        <sz val="10"/>
        <rFont val="Arial"/>
        <family val="2"/>
        <charset val="238"/>
      </rPr>
      <t>PREDMETA NABAVE.</t>
    </r>
  </si>
  <si>
    <r>
      <t xml:space="preserve">Ugovorne strane su suglasne da će KUPAC primljeni PREDMET NABAVE platiti temeljem računa nakon preuzimanja PREDMETA NABAVE, te izdavanja potvrde o primopredaji, odnosno po uspješno provedenoj obuci osoblja KUPCA, doznakom na račun PRODAVATELJA u roku od </t>
    </r>
    <r>
      <rPr>
        <b/>
        <sz val="10"/>
        <rFont val="Arial"/>
        <family val="2"/>
        <charset val="238"/>
      </rPr>
      <t>15</t>
    </r>
    <r>
      <rPr>
        <sz val="10"/>
        <rFont val="Arial"/>
        <family val="2"/>
        <charset val="238"/>
      </rPr>
      <t xml:space="preserve"> dana od  uredno izvršene isporuke, osim u slučaju ako postoje utvrđeni nedostaci, u kojem slučaju će platiti u roku od </t>
    </r>
    <r>
      <rPr>
        <b/>
        <sz val="10"/>
        <rFont val="Arial"/>
        <family val="2"/>
        <charset val="238"/>
      </rPr>
      <t>15</t>
    </r>
    <r>
      <rPr>
        <sz val="10"/>
        <rFont val="Arial"/>
        <family val="2"/>
        <charset val="238"/>
      </rPr>
      <t xml:space="preserve"> dana od dana otklanjanja nedostataka i dostave računa.</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</si>
  <si>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</si>
  <si>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KUPAC određuje trajanje Jamstvenog roka na kompletan predmet nabave, osim gusjenica, kopaćih žlica i električnih dijelova u trajanju od </t>
    </r>
    <r>
      <rPr>
        <b/>
        <sz val="10"/>
        <rFont val="Arial"/>
        <family val="2"/>
        <charset val="238"/>
      </rPr>
      <t>36</t>
    </r>
    <r>
      <rPr>
        <sz val="10"/>
        <rFont val="Arial"/>
        <family val="2"/>
        <charset val="238"/>
      </rPr>
      <t xml:space="preserve"> mjeseci ili </t>
    </r>
    <r>
      <rPr>
        <b/>
        <sz val="10"/>
        <rFont val="Arial"/>
        <family val="2"/>
        <charset val="238"/>
      </rPr>
      <t>3.000</t>
    </r>
    <r>
      <rPr>
        <sz val="10"/>
        <rFont val="Arial"/>
        <family val="2"/>
        <charset val="238"/>
      </rPr>
      <t xml:space="preserve"> radnih sati od datuma kupnje, ovisno što se prije dogodi. Posebna jamstvena razdoblja za neke rezervne dijelove određuju se sukladno jamstvu proizvođača.</t>
    </r>
  </si>
  <si>
    <t>KUPCU pripada pravo jednostranog raskida Ugovora prije isteka roka iz članka 9. ovog Ugovora u slijedećim slučajevima:</t>
  </si>
  <si>
    <r>
      <t xml:space="preserve">PRODAVATELJ se obvezuje da će u roku </t>
    </r>
    <r>
      <rPr>
        <b/>
        <sz val="10"/>
        <rFont val="Arial"/>
        <family val="2"/>
        <charset val="238"/>
      </rPr>
      <t>3</t>
    </r>
    <r>
      <rPr>
        <sz val="10"/>
        <rFont val="Arial"/>
        <family val="2"/>
        <charset val="238"/>
      </rPr>
      <t xml:space="preserve"> dana od zaključenja ovog Ugovora predati KUPCU </t>
    </r>
    <r>
      <rPr>
        <b/>
        <sz val="10"/>
        <rFont val="Arial"/>
        <family val="2"/>
        <charset val="238"/>
      </rPr>
      <t>jamstvo za uredno ispunjenje ugovora</t>
    </r>
    <r>
      <rPr>
        <sz val="10"/>
        <rFont val="Arial"/>
        <family val="2"/>
        <charset val="238"/>
      </rPr>
      <t xml:space="preserve">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zadužnice, sve u skladu  s  provedenim  nadmetanjem  nabave  jednostavne  vrijednosti,  temeljem  kojeg  se  zaključuje  ovaj  Ugovor.</t>
    </r>
  </si>
  <si>
    <r>
      <t xml:space="preserve">PRODAVATELJ se obvezuje da će najmanje </t>
    </r>
    <r>
      <rPr>
        <b/>
        <sz val="10"/>
        <rFont val="Arial"/>
        <family val="2"/>
        <charset val="238"/>
      </rPr>
      <t>5</t>
    </r>
    <r>
      <rPr>
        <sz val="10"/>
        <rFont val="Arial"/>
        <family val="2"/>
        <charset val="238"/>
      </rPr>
      <t xml:space="preserve"> dana prije isteka jamstva za uredno ispunjenje ugovora dostaviti </t>
    </r>
    <r>
      <rPr>
        <b/>
        <sz val="10"/>
        <rFont val="Arial"/>
        <family val="2"/>
        <charset val="238"/>
      </rPr>
      <t>jamstvo za otklanjanje nedostataka</t>
    </r>
    <r>
      <rPr>
        <sz val="10"/>
        <rFont val="Arial"/>
        <family val="2"/>
        <charset val="238"/>
      </rPr>
      <t xml:space="preserve"> u jamstvenom roku u visini od </t>
    </r>
    <r>
      <rPr>
        <b/>
        <sz val="10"/>
        <rFont val="Arial"/>
        <family val="2"/>
        <charset val="238"/>
      </rPr>
      <t>10%</t>
    </r>
    <r>
      <rPr>
        <sz val="10"/>
        <rFont val="Arial"/>
        <family val="2"/>
        <charset val="238"/>
      </rPr>
      <t xml:space="preserve"> vrijednosti ugovora bez PDV-a u obliku zadužnice, te jamstvo mora pokrivati čitav period jamstvenog roka.</t>
    </r>
  </si>
  <si>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</si>
  <si>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9.</t>
  </si>
  <si>
    <t>Članak 10.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</si>
</sst>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 numFmtId="170" formatCode="_-* #,##0.00\ _k_n_-;\-* #,##0.00\ _k_n_-;_-* \-??\ _k_n_-;_-@_-"/>
  </numFmts>
  <fonts count="72">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i/>
      <sz val="9"/>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sz val="9"/>
      <name val="Arial"/>
      <family val="2"/>
      <charset val="238"/>
    </font>
    <font>
      <b/>
      <sz val="16"/>
      <color rgb="FFFF0000"/>
      <name val="Arial"/>
      <family val="2"/>
      <charset val="238"/>
    </font>
    <font>
      <b/>
      <u/>
      <sz val="14"/>
      <color rgb="FFFF0000"/>
      <name val="Arial"/>
      <family val="2"/>
      <charset val="238"/>
    </font>
    <font>
      <b/>
      <u/>
      <sz val="9"/>
      <name val="Arial"/>
      <family val="2"/>
      <charset val="238"/>
    </font>
    <font>
      <b/>
      <u/>
      <sz val="12"/>
      <color rgb="FFFF0000"/>
      <name val="Arial"/>
      <family val="2"/>
      <charset val="238"/>
    </font>
    <font>
      <b/>
      <sz val="12"/>
      <color theme="1"/>
      <name val="Arial"/>
      <family val="2"/>
      <charset val="238"/>
    </font>
    <font>
      <sz val="10"/>
      <name val="Mangal"/>
      <family val="2"/>
      <charset val="238"/>
    </font>
    <font>
      <b/>
      <sz val="8"/>
      <name val="Arial"/>
      <family val="2"/>
      <charset val="238"/>
    </font>
    <font>
      <b/>
      <u/>
      <sz val="8"/>
      <name val="Arial"/>
      <family val="2"/>
      <charset val="238"/>
    </font>
    <font>
      <b/>
      <sz val="8"/>
      <color rgb="FF0000FF"/>
      <name val="Arial"/>
      <family val="2"/>
      <charset val="238"/>
    </font>
    <font>
      <sz val="9"/>
      <color rgb="FF0000FF"/>
      <name val="Arial"/>
      <family val="2"/>
      <charset val="238"/>
    </font>
    <font>
      <b/>
      <sz val="11.5"/>
      <color rgb="FF0000FF"/>
      <name val="Arial"/>
      <family val="2"/>
      <charset val="238"/>
    </font>
    <font>
      <b/>
      <u/>
      <sz val="10"/>
      <name val="Arial"/>
      <family val="2"/>
      <charset val="238"/>
    </font>
    <font>
      <b/>
      <sz val="10.5"/>
      <color rgb="FFFF0000"/>
      <name val="Arial"/>
      <family val="2"/>
      <charset val="238"/>
    </font>
    <font>
      <sz val="12"/>
      <color rgb="FFFF0000"/>
      <name val="Arial"/>
      <family val="2"/>
      <charset val="238"/>
    </font>
    <font>
      <b/>
      <sz val="10"/>
      <color theme="0"/>
      <name val="Arial"/>
      <family val="2"/>
      <charset val="238"/>
    </font>
    <font>
      <b/>
      <strike/>
      <sz val="9"/>
      <name val="Arial"/>
      <family val="2"/>
      <charset val="238"/>
    </font>
    <font>
      <sz val="10"/>
      <color theme="0"/>
      <name val="Arial"/>
      <family val="2"/>
      <charset val="238"/>
    </font>
    <font>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7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bottom style="double">
        <color indexed="64"/>
      </bottom>
      <diagonal/>
    </border>
    <border>
      <left/>
      <right/>
      <top style="double">
        <color auto="1"/>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indexed="64"/>
      </bottom>
      <diagonal/>
    </border>
    <border>
      <left/>
      <right style="double">
        <color auto="1"/>
      </right>
      <top/>
      <bottom style="double">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double">
        <color indexed="64"/>
      </top>
      <bottom style="thin">
        <color indexed="64"/>
      </bottom>
      <diagonal/>
    </border>
    <border>
      <left style="thin">
        <color indexed="64"/>
      </left>
      <right style="medium">
        <color indexed="64"/>
      </right>
      <top/>
      <bottom style="medium">
        <color indexed="64"/>
      </bottom>
      <diagonal/>
    </border>
  </borders>
  <cellStyleXfs count="15">
    <xf numFmtId="0" fontId="0" fillId="0" borderId="0"/>
    <xf numFmtId="0" fontId="12" fillId="0" borderId="0"/>
    <xf numFmtId="165" fontId="39" fillId="0" borderId="0" applyFont="0" applyFill="0" applyBorder="0" applyAlignment="0" applyProtection="0"/>
    <xf numFmtId="166" fontId="39" fillId="0" borderId="0" applyFont="0" applyFill="0" applyBorder="0" applyAlignment="0" applyProtection="0"/>
    <xf numFmtId="167" fontId="39" fillId="0" borderId="0" applyFont="0" applyFill="0" applyBorder="0" applyAlignment="0" applyProtection="0"/>
    <xf numFmtId="168" fontId="39" fillId="0" borderId="0" applyFont="0" applyFill="0" applyBorder="0" applyAlignment="0" applyProtection="0"/>
    <xf numFmtId="0" fontId="39" fillId="0" borderId="0"/>
    <xf numFmtId="0" fontId="12" fillId="0" borderId="0"/>
    <xf numFmtId="0" fontId="40" fillId="0" borderId="0"/>
    <xf numFmtId="0" fontId="12" fillId="0" borderId="0"/>
    <xf numFmtId="170" fontId="56" fillId="0" borderId="0" applyFill="0" applyBorder="0" applyAlignment="0" applyProtection="0"/>
    <xf numFmtId="170" fontId="56" fillId="0" borderId="0" applyFill="0" applyBorder="0" applyAlignment="0" applyProtection="0"/>
    <xf numFmtId="170" fontId="56" fillId="0" borderId="0" applyFill="0" applyBorder="0" applyAlignment="0" applyProtection="0"/>
    <xf numFmtId="0" fontId="12" fillId="0" borderId="0"/>
    <xf numFmtId="170" fontId="56" fillId="0" borderId="0" applyFill="0" applyBorder="0" applyAlignment="0" applyProtection="0"/>
  </cellStyleXfs>
  <cellXfs count="559">
    <xf numFmtId="0" fontId="0" fillId="0" borderId="0" xfId="0"/>
    <xf numFmtId="0" fontId="10" fillId="0" borderId="0" xfId="0" applyFont="1" applyAlignment="1">
      <alignment vertical="top"/>
    </xf>
    <xf numFmtId="0" fontId="11" fillId="0" borderId="0" xfId="0" applyFont="1" applyAlignment="1">
      <alignment vertical="top"/>
    </xf>
    <xf numFmtId="0" fontId="10" fillId="0" borderId="0" xfId="0" applyFont="1" applyAlignment="1">
      <alignment horizontal="justify" vertical="top"/>
    </xf>
    <xf numFmtId="0" fontId="10" fillId="0" borderId="0" xfId="0" applyFont="1" applyAlignment="1">
      <alignment horizontal="right" vertical="top"/>
    </xf>
    <xf numFmtId="0" fontId="10" fillId="0" borderId="0" xfId="0" applyFont="1" applyAlignment="1">
      <alignment horizontal="left" vertical="top"/>
    </xf>
    <xf numFmtId="0" fontId="10" fillId="0" borderId="0" xfId="0" applyFont="1" applyAlignment="1">
      <alignment vertical="top"/>
    </xf>
    <xf numFmtId="0" fontId="6" fillId="0" borderId="0" xfId="0" applyFont="1" applyAlignment="1">
      <alignment horizontal="justify" vertical="center"/>
    </xf>
    <xf numFmtId="0" fontId="19" fillId="0" borderId="0" xfId="0" applyFont="1" applyAlignment="1">
      <alignment horizontal="justify" vertical="center"/>
    </xf>
    <xf numFmtId="0" fontId="6" fillId="0" borderId="0" xfId="0" applyFont="1" applyAlignment="1">
      <alignment horizontal="center" vertical="center"/>
    </xf>
    <xf numFmtId="0" fontId="6" fillId="0" borderId="0" xfId="0" applyFont="1" applyBorder="1" applyAlignment="1">
      <alignment horizontal="center" vertical="center"/>
    </xf>
    <xf numFmtId="0" fontId="23" fillId="0" borderId="0" xfId="0" applyFont="1" applyAlignment="1">
      <alignment horizontal="justify" vertical="center"/>
    </xf>
    <xf numFmtId="0" fontId="23" fillId="0" borderId="0" xfId="1" applyFont="1"/>
    <xf numFmtId="0" fontId="12" fillId="0" borderId="0" xfId="1" applyAlignment="1">
      <alignment vertical="center"/>
    </xf>
    <xf numFmtId="0" fontId="23" fillId="0" borderId="0" xfId="1" applyFont="1" applyBorder="1" applyAlignment="1"/>
    <xf numFmtId="0" fontId="12" fillId="0" borderId="0" xfId="1" applyAlignment="1"/>
    <xf numFmtId="0" fontId="23" fillId="0" borderId="0" xfId="1" applyFont="1" applyAlignment="1">
      <alignment vertical="center"/>
    </xf>
    <xf numFmtId="0" fontId="24" fillId="0" borderId="0" xfId="1" applyFont="1" applyAlignment="1">
      <alignment horizontal="right"/>
    </xf>
    <xf numFmtId="0" fontId="12" fillId="0" borderId="0" xfId="1"/>
    <xf numFmtId="0" fontId="22" fillId="0" borderId="17" xfId="1" applyFont="1" applyBorder="1" applyAlignment="1">
      <alignment horizontal="center" vertical="center"/>
    </xf>
    <xf numFmtId="0" fontId="23" fillId="0" borderId="2" xfId="1" applyFont="1" applyBorder="1" applyAlignment="1">
      <alignment horizontal="center" vertical="center"/>
    </xf>
    <xf numFmtId="0" fontId="26" fillId="0" borderId="12" xfId="1" applyFont="1" applyBorder="1" applyAlignment="1">
      <alignment horizontal="center" vertical="center"/>
    </xf>
    <xf numFmtId="164" fontId="23" fillId="0" borderId="18" xfId="1" applyNumberFormat="1" applyFont="1" applyFill="1" applyBorder="1" applyAlignment="1">
      <alignment horizontal="right" vertical="center"/>
    </xf>
    <xf numFmtId="0" fontId="22" fillId="0" borderId="17" xfId="1" applyFont="1" applyBorder="1" applyAlignment="1">
      <alignment horizontal="right" vertical="center"/>
    </xf>
    <xf numFmtId="164" fontId="22" fillId="0" borderId="17" xfId="1" applyNumberFormat="1" applyFont="1" applyBorder="1" applyAlignment="1">
      <alignment horizontal="right" vertical="center"/>
    </xf>
    <xf numFmtId="164" fontId="22" fillId="0" borderId="19" xfId="1" applyNumberFormat="1" applyFont="1" applyBorder="1" applyAlignment="1">
      <alignment horizontal="right" vertical="center"/>
    </xf>
    <xf numFmtId="0" fontId="23" fillId="0" borderId="2" xfId="1" applyFont="1" applyBorder="1" applyAlignment="1">
      <alignment horizontal="right" vertical="center"/>
    </xf>
    <xf numFmtId="164" fontId="23" fillId="0" borderId="2" xfId="1" applyNumberFormat="1" applyFont="1" applyBorder="1" applyAlignment="1">
      <alignment horizontal="right" vertical="center"/>
    </xf>
    <xf numFmtId="164" fontId="23" fillId="0" borderId="20" xfId="1" applyNumberFormat="1" applyFont="1" applyBorder="1" applyAlignment="1">
      <alignment horizontal="right" vertical="center"/>
    </xf>
    <xf numFmtId="0" fontId="26" fillId="0" borderId="12" xfId="1" applyFont="1" applyBorder="1" applyAlignment="1">
      <alignment horizontal="right" vertical="center"/>
    </xf>
    <xf numFmtId="164" fontId="26" fillId="0" borderId="12" xfId="1" applyNumberFormat="1" applyFont="1" applyBorder="1" applyAlignment="1">
      <alignment horizontal="right" vertical="center"/>
    </xf>
    <xf numFmtId="164" fontId="26" fillId="0" borderId="13" xfId="1" applyNumberFormat="1" applyFont="1" applyBorder="1" applyAlignment="1">
      <alignment horizontal="right" vertical="center"/>
    </xf>
    <xf numFmtId="0" fontId="25" fillId="0" borderId="0" xfId="1" applyFont="1" applyAlignment="1">
      <alignment horizontal="left" vertical="center"/>
    </xf>
    <xf numFmtId="0" fontId="10" fillId="0" borderId="0" xfId="0" applyFont="1" applyAlignment="1">
      <alignment horizontal="justify" vertical="top"/>
    </xf>
    <xf numFmtId="0" fontId="10" fillId="0" borderId="0" xfId="0" applyFont="1" applyAlignment="1">
      <alignment vertical="top"/>
    </xf>
    <xf numFmtId="0" fontId="11" fillId="0" borderId="0" xfId="0" applyFont="1" applyAlignment="1">
      <alignment horizontal="justify" vertical="top"/>
    </xf>
    <xf numFmtId="0" fontId="10" fillId="0" borderId="0" xfId="0" applyFont="1" applyFill="1" applyAlignment="1">
      <alignment horizontal="justify" vertical="top"/>
    </xf>
    <xf numFmtId="0" fontId="10" fillId="0" borderId="0" xfId="0" applyFont="1" applyAlignment="1">
      <alignment horizontal="left" vertical="top"/>
    </xf>
    <xf numFmtId="0" fontId="6" fillId="0" borderId="0" xfId="0" applyFont="1" applyAlignment="1">
      <alignment horizontal="justify" vertical="center"/>
    </xf>
    <xf numFmtId="0" fontId="6" fillId="0" borderId="2" xfId="0" applyFont="1" applyFill="1" applyBorder="1" applyAlignment="1">
      <alignment horizontal="justify" vertical="center"/>
    </xf>
    <xf numFmtId="0" fontId="6" fillId="0" borderId="2" xfId="0" applyFont="1" applyBorder="1" applyAlignment="1">
      <alignment horizontal="justify" vertical="center" wrapText="1"/>
    </xf>
    <xf numFmtId="0" fontId="10" fillId="0" borderId="34" xfId="0" applyFont="1" applyFill="1" applyBorder="1" applyAlignment="1">
      <alignment horizontal="center" vertical="center"/>
    </xf>
    <xf numFmtId="0" fontId="10" fillId="0" borderId="2" xfId="0" applyFont="1" applyFill="1" applyBorder="1" applyAlignment="1">
      <alignment horizontal="justify" vertical="center"/>
    </xf>
    <xf numFmtId="0" fontId="10" fillId="0" borderId="34" xfId="0" applyFont="1" applyBorder="1" applyAlignment="1">
      <alignment horizontal="center" vertical="center"/>
    </xf>
    <xf numFmtId="0" fontId="10" fillId="0" borderId="2" xfId="0" applyFont="1" applyBorder="1" applyAlignment="1">
      <alignment horizontal="justify" vertical="center"/>
    </xf>
    <xf numFmtId="0" fontId="26" fillId="0" borderId="16" xfId="1" applyFont="1" applyFill="1" applyBorder="1" applyAlignment="1">
      <alignment vertical="center"/>
    </xf>
    <xf numFmtId="0" fontId="33" fillId="0" borderId="0" xfId="0" applyFont="1" applyAlignment="1">
      <alignment horizontal="justify" vertical="center"/>
    </xf>
    <xf numFmtId="0" fontId="26" fillId="0" borderId="38" xfId="1" applyFont="1" applyFill="1" applyBorder="1" applyAlignment="1">
      <alignment vertical="center"/>
    </xf>
    <xf numFmtId="0" fontId="10" fillId="0" borderId="0" xfId="0" applyFont="1" applyAlignment="1">
      <alignment vertical="top"/>
    </xf>
    <xf numFmtId="0" fontId="12" fillId="0" borderId="0" xfId="1"/>
    <xf numFmtId="0" fontId="23" fillId="0" borderId="0" xfId="1" applyFont="1" applyBorder="1" applyAlignment="1"/>
    <xf numFmtId="0" fontId="35" fillId="0" borderId="0" xfId="1" applyFont="1" applyBorder="1" applyAlignment="1">
      <alignment horizontal="center" vertical="center"/>
    </xf>
    <xf numFmtId="0" fontId="19" fillId="0" borderId="0" xfId="1" applyFont="1" applyBorder="1" applyAlignment="1">
      <alignment horizontal="justify"/>
    </xf>
    <xf numFmtId="0" fontId="37" fillId="0" borderId="0" xfId="1" applyFont="1" applyAlignment="1">
      <alignment horizontal="center"/>
    </xf>
    <xf numFmtId="0" fontId="38" fillId="0" borderId="0" xfId="8" applyFont="1"/>
    <xf numFmtId="4" fontId="12" fillId="0" borderId="0" xfId="8" applyNumberFormat="1" applyFont="1" applyAlignment="1">
      <alignment horizontal="right"/>
    </xf>
    <xf numFmtId="4" fontId="12" fillId="0" borderId="0" xfId="8" applyNumberFormat="1" applyFont="1" applyAlignment="1">
      <alignment horizontal="center"/>
    </xf>
    <xf numFmtId="0" fontId="12" fillId="0" borderId="0" xfId="8" applyFont="1" applyAlignment="1">
      <alignment horizontal="center"/>
    </xf>
    <xf numFmtId="0" fontId="12" fillId="0" borderId="0" xfId="8" applyFont="1"/>
    <xf numFmtId="0" fontId="12" fillId="0" borderId="0" xfId="8" applyFont="1" applyAlignment="1">
      <alignment horizontal="left" vertical="top"/>
    </xf>
    <xf numFmtId="0" fontId="38" fillId="0" borderId="0" xfId="8" applyFont="1" applyAlignment="1">
      <alignment horizontal="center"/>
    </xf>
    <xf numFmtId="0" fontId="22" fillId="0" borderId="0" xfId="8" applyFont="1"/>
    <xf numFmtId="0" fontId="22" fillId="0" borderId="0" xfId="8" applyFont="1" applyBorder="1"/>
    <xf numFmtId="4" fontId="22" fillId="0" borderId="0" xfId="8" applyNumberFormat="1" applyFont="1" applyBorder="1" applyAlignment="1">
      <alignment horizontal="right"/>
    </xf>
    <xf numFmtId="4" fontId="22" fillId="0" borderId="0" xfId="8" applyNumberFormat="1" applyFont="1" applyBorder="1" applyAlignment="1">
      <alignment horizontal="center"/>
    </xf>
    <xf numFmtId="4" fontId="22" fillId="0" borderId="0" xfId="8" applyNumberFormat="1" applyFont="1" applyAlignment="1">
      <alignment horizontal="center"/>
    </xf>
    <xf numFmtId="0" fontId="12" fillId="0" borderId="0" xfId="8" applyFont="1" applyAlignment="1">
      <alignment horizontal="justify" vertical="top" wrapText="1"/>
    </xf>
    <xf numFmtId="0" fontId="26" fillId="0" borderId="0" xfId="8" applyFont="1" applyBorder="1" applyAlignment="1">
      <alignment horizontal="center" vertical="center"/>
    </xf>
    <xf numFmtId="4" fontId="26" fillId="0" borderId="0" xfId="8" applyNumberFormat="1" applyFont="1" applyBorder="1" applyAlignment="1">
      <alignment horizontal="center" vertical="center"/>
    </xf>
    <xf numFmtId="4" fontId="26" fillId="0" borderId="0" xfId="8" applyNumberFormat="1" applyFont="1" applyAlignment="1">
      <alignment horizontal="center" vertical="center"/>
    </xf>
    <xf numFmtId="0" fontId="26" fillId="0" borderId="44" xfId="1" applyFont="1" applyFill="1" applyBorder="1" applyAlignment="1">
      <alignment vertical="center"/>
    </xf>
    <xf numFmtId="0" fontId="26" fillId="0" borderId="16" xfId="1" applyFont="1" applyFill="1" applyBorder="1" applyAlignment="1">
      <alignment vertical="center"/>
    </xf>
    <xf numFmtId="0" fontId="10" fillId="0" borderId="0" xfId="0" applyFont="1" applyAlignment="1">
      <alignment horizontal="justify" vertical="top"/>
    </xf>
    <xf numFmtId="4" fontId="12" fillId="0" borderId="0" xfId="8" applyNumberFormat="1" applyFont="1" applyAlignment="1">
      <alignment horizontal="center"/>
    </xf>
    <xf numFmtId="0" fontId="29" fillId="0" borderId="0" xfId="8" applyFont="1" applyAlignment="1">
      <alignment horizontal="center" vertical="top"/>
    </xf>
    <xf numFmtId="4" fontId="13" fillId="2" borderId="0" xfId="8" applyNumberFormat="1" applyFont="1" applyFill="1" applyBorder="1" applyAlignment="1">
      <alignment horizontal="justify" vertical="center"/>
    </xf>
    <xf numFmtId="0" fontId="11" fillId="0" borderId="0" xfId="0" applyFont="1" applyAlignment="1">
      <alignment vertical="top"/>
    </xf>
    <xf numFmtId="0" fontId="22" fillId="0" borderId="35" xfId="0" applyFont="1" applyBorder="1" applyAlignment="1">
      <alignment horizontal="justify" vertical="center"/>
    </xf>
    <xf numFmtId="0" fontId="22" fillId="0" borderId="35" xfId="0" applyNumberFormat="1" applyFont="1" applyBorder="1" applyAlignment="1">
      <alignment horizontal="justify" vertical="center"/>
    </xf>
    <xf numFmtId="0" fontId="44" fillId="0" borderId="0" xfId="0" applyFont="1" applyAlignment="1">
      <alignment horizontal="justify" vertical="center"/>
    </xf>
    <xf numFmtId="0" fontId="43" fillId="0" borderId="0" xfId="0" applyFont="1" applyAlignment="1">
      <alignment horizontal="justify" vertical="center"/>
    </xf>
    <xf numFmtId="0" fontId="44" fillId="2" borderId="0" xfId="1" applyFont="1" applyFill="1" applyAlignment="1">
      <alignment vertical="top"/>
    </xf>
    <xf numFmtId="0" fontId="43" fillId="2" borderId="0" xfId="1" applyFont="1" applyFill="1" applyAlignment="1">
      <alignment horizontal="justify" vertical="top"/>
    </xf>
    <xf numFmtId="0" fontId="44" fillId="2" borderId="0" xfId="1" applyFont="1" applyFill="1" applyAlignment="1">
      <alignment vertical="center"/>
    </xf>
    <xf numFmtId="0" fontId="25" fillId="0" borderId="0" xfId="0" applyFont="1" applyFill="1" applyAlignment="1">
      <alignment vertical="center"/>
    </xf>
    <xf numFmtId="0" fontId="10" fillId="0" borderId="0" xfId="0" applyFont="1" applyAlignment="1">
      <alignment horizontal="justify" vertical="top"/>
    </xf>
    <xf numFmtId="0" fontId="16" fillId="0" borderId="0" xfId="8" applyFont="1" applyAlignment="1">
      <alignment horizontal="center"/>
    </xf>
    <xf numFmtId="0" fontId="30" fillId="0" borderId="0" xfId="0" applyFont="1" applyFill="1" applyAlignment="1">
      <alignment vertical="top"/>
    </xf>
    <xf numFmtId="0" fontId="6" fillId="0" borderId="0" xfId="0" applyFont="1" applyAlignment="1">
      <alignment horizontal="justify" vertical="center"/>
    </xf>
    <xf numFmtId="4" fontId="22" fillId="0" borderId="0" xfId="8" applyNumberFormat="1" applyFont="1" applyAlignment="1">
      <alignment horizontal="center" vertical="center"/>
    </xf>
    <xf numFmtId="4" fontId="22" fillId="0" borderId="0" xfId="8" applyNumberFormat="1" applyFont="1" applyBorder="1" applyAlignment="1">
      <alignment horizontal="right" vertical="center"/>
    </xf>
    <xf numFmtId="0" fontId="22" fillId="0" borderId="0" xfId="8" applyFont="1" applyBorder="1" applyAlignment="1">
      <alignment vertical="center"/>
    </xf>
    <xf numFmtId="0" fontId="22" fillId="0" borderId="0" xfId="8" applyFont="1" applyAlignment="1">
      <alignment vertical="center"/>
    </xf>
    <xf numFmtId="4" fontId="13" fillId="0" borderId="0" xfId="8" applyNumberFormat="1" applyFont="1" applyFill="1" applyBorder="1" applyAlignment="1">
      <alignment horizontal="justify" vertical="center"/>
    </xf>
    <xf numFmtId="0" fontId="45" fillId="0" borderId="0" xfId="0" applyFont="1" applyAlignment="1">
      <alignment horizontal="justify" vertical="center"/>
    </xf>
    <xf numFmtId="0" fontId="10" fillId="0" borderId="0" xfId="0" applyFont="1" applyAlignment="1">
      <alignment horizontal="justify" vertical="top"/>
    </xf>
    <xf numFmtId="0" fontId="43" fillId="0" borderId="0" xfId="1" applyFont="1" applyFill="1" applyAlignment="1">
      <alignment vertical="top"/>
    </xf>
    <xf numFmtId="49" fontId="19" fillId="0" borderId="35" xfId="0" applyNumberFormat="1" applyFont="1" applyBorder="1" applyAlignment="1">
      <alignment horizontal="justify" vertical="center"/>
    </xf>
    <xf numFmtId="0" fontId="13" fillId="0" borderId="0" xfId="0" applyFont="1" applyFill="1" applyAlignment="1">
      <alignment vertical="top"/>
    </xf>
    <xf numFmtId="0" fontId="15" fillId="0" borderId="0" xfId="0" applyFont="1" applyFill="1" applyAlignment="1">
      <alignment horizontal="right" vertical="top"/>
    </xf>
    <xf numFmtId="4" fontId="22" fillId="0" borderId="0" xfId="8" applyNumberFormat="1" applyFont="1" applyFill="1" applyBorder="1" applyAlignment="1"/>
    <xf numFmtId="4" fontId="46" fillId="0" borderId="0" xfId="8" applyNumberFormat="1" applyFont="1" applyFill="1" applyBorder="1" applyAlignment="1">
      <alignment vertical="center"/>
    </xf>
    <xf numFmtId="0" fontId="26" fillId="0" borderId="0" xfId="8" applyFont="1" applyAlignment="1">
      <alignment horizontal="center" vertical="center"/>
    </xf>
    <xf numFmtId="0" fontId="10" fillId="0" borderId="0" xfId="0" applyFont="1" applyAlignment="1">
      <alignment vertical="top"/>
    </xf>
    <xf numFmtId="0" fontId="10" fillId="0" borderId="0" xfId="0" applyFont="1" applyAlignment="1">
      <alignment horizontal="left" vertical="top"/>
    </xf>
    <xf numFmtId="0" fontId="11" fillId="0" borderId="0" xfId="0" applyFont="1" applyAlignment="1">
      <alignment vertical="top"/>
    </xf>
    <xf numFmtId="0" fontId="16" fillId="0" borderId="0" xfId="0" applyFont="1" applyFill="1" applyAlignment="1">
      <alignment horizontal="right" vertical="top"/>
    </xf>
    <xf numFmtId="0" fontId="12" fillId="0" borderId="0" xfId="1"/>
    <xf numFmtId="0" fontId="23" fillId="0" borderId="0" xfId="1" applyFont="1" applyBorder="1" applyAlignment="1"/>
    <xf numFmtId="0" fontId="25" fillId="0" borderId="0" xfId="1" applyFont="1" applyAlignment="1">
      <alignment horizontal="justify" vertical="center"/>
    </xf>
    <xf numFmtId="0" fontId="20" fillId="0" borderId="0" xfId="1" applyFont="1" applyAlignment="1">
      <alignment vertical="center"/>
    </xf>
    <xf numFmtId="0" fontId="44" fillId="2" borderId="0" xfId="1" applyFont="1" applyFill="1" applyAlignment="1"/>
    <xf numFmtId="0" fontId="16" fillId="0" borderId="16" xfId="1" applyFont="1" applyFill="1" applyBorder="1" applyAlignment="1">
      <alignment vertical="center"/>
    </xf>
    <xf numFmtId="0" fontId="16" fillId="0" borderId="44" xfId="1" applyFont="1" applyFill="1" applyBorder="1" applyAlignment="1">
      <alignment vertical="center"/>
    </xf>
    <xf numFmtId="0" fontId="49" fillId="0" borderId="2" xfId="1" applyFont="1" applyBorder="1" applyAlignment="1">
      <alignment horizontal="justify" vertical="center"/>
    </xf>
    <xf numFmtId="0" fontId="15" fillId="0" borderId="0" xfId="1" applyFont="1" applyFill="1"/>
    <xf numFmtId="0" fontId="15" fillId="0" borderId="0" xfId="1" applyFont="1" applyFill="1" applyAlignment="1">
      <alignment horizontal="justify" vertical="top"/>
    </xf>
    <xf numFmtId="0" fontId="12" fillId="0" borderId="0" xfId="1" applyFont="1"/>
    <xf numFmtId="0" fontId="10" fillId="0" borderId="0" xfId="0" applyFont="1" applyAlignment="1">
      <alignment vertical="top"/>
    </xf>
    <xf numFmtId="0" fontId="5" fillId="0" borderId="2" xfId="0" applyFont="1" applyFill="1" applyBorder="1" applyAlignment="1">
      <alignment horizontal="justify" vertical="center"/>
    </xf>
    <xf numFmtId="0" fontId="13" fillId="0" borderId="0" xfId="0" applyFont="1" applyFill="1" applyAlignment="1">
      <alignment horizontal="right" vertical="top"/>
    </xf>
    <xf numFmtId="0" fontId="10" fillId="0" borderId="0" xfId="0" applyFont="1" applyFill="1" applyAlignment="1">
      <alignment vertical="top"/>
    </xf>
    <xf numFmtId="0" fontId="4" fillId="0" borderId="0" xfId="0" applyFont="1" applyAlignment="1">
      <alignment horizontal="justify" vertical="center"/>
    </xf>
    <xf numFmtId="0" fontId="4" fillId="0" borderId="53" xfId="0" applyFont="1" applyBorder="1" applyAlignment="1">
      <alignment horizontal="justify" vertical="center"/>
    </xf>
    <xf numFmtId="0" fontId="7" fillId="0" borderId="53" xfId="0" applyFont="1" applyBorder="1" applyAlignment="1">
      <alignment horizontal="justify" vertical="center"/>
    </xf>
    <xf numFmtId="0" fontId="4" fillId="0" borderId="0" xfId="0" applyFont="1" applyAlignment="1">
      <alignment horizontal="center" vertical="center"/>
    </xf>
    <xf numFmtId="0" fontId="7" fillId="0" borderId="0" xfId="0" applyFont="1" applyAlignment="1">
      <alignment horizontal="justify" vertical="center"/>
    </xf>
    <xf numFmtId="0" fontId="20" fillId="0" borderId="0" xfId="0" applyFont="1" applyBorder="1" applyAlignment="1">
      <alignment horizontal="center" vertical="center"/>
    </xf>
    <xf numFmtId="0" fontId="20" fillId="0" borderId="0" xfId="0" applyFont="1" applyBorder="1" applyAlignment="1">
      <alignment horizontal="left" vertical="center"/>
    </xf>
    <xf numFmtId="0" fontId="4" fillId="0" borderId="43" xfId="0" applyFont="1" applyBorder="1" applyAlignment="1">
      <alignment horizontal="center" vertical="center"/>
    </xf>
    <xf numFmtId="0" fontId="4" fillId="0" borderId="6" xfId="0" applyFont="1" applyBorder="1" applyAlignment="1">
      <alignment horizontal="justify" vertical="center"/>
    </xf>
    <xf numFmtId="0" fontId="7" fillId="0" borderId="6" xfId="0" applyFont="1" applyBorder="1" applyAlignment="1">
      <alignment horizontal="justify" vertical="center"/>
    </xf>
    <xf numFmtId="0" fontId="4" fillId="0" borderId="7" xfId="0" applyFont="1" applyBorder="1" applyAlignment="1">
      <alignment horizontal="justify" vertical="center"/>
    </xf>
    <xf numFmtId="0" fontId="7" fillId="0" borderId="2" xfId="0" applyFont="1" applyBorder="1" applyAlignment="1">
      <alignment horizontal="justify" vertical="center"/>
    </xf>
    <xf numFmtId="0" fontId="22" fillId="0" borderId="2" xfId="0" applyFont="1" applyBorder="1" applyAlignment="1">
      <alignment horizontal="justify" vertical="center"/>
    </xf>
    <xf numFmtId="0" fontId="7" fillId="0" borderId="9" xfId="0" applyFont="1" applyBorder="1" applyAlignment="1">
      <alignment horizontal="left" vertical="center"/>
    </xf>
    <xf numFmtId="0" fontId="19" fillId="0" borderId="9" xfId="0" applyFont="1" applyBorder="1" applyAlignment="1">
      <alignment horizontal="justify" vertical="center"/>
    </xf>
    <xf numFmtId="0" fontId="7" fillId="0" borderId="9" xfId="0" applyFont="1" applyBorder="1" applyAlignment="1">
      <alignment horizontal="center" vertical="center"/>
    </xf>
    <xf numFmtId="0" fontId="4" fillId="0" borderId="9" xfId="0" applyFont="1" applyBorder="1" applyAlignment="1">
      <alignment vertical="center"/>
    </xf>
    <xf numFmtId="0" fontId="4" fillId="0" borderId="0" xfId="0" applyFont="1" applyAlignment="1">
      <alignment vertical="center"/>
    </xf>
    <xf numFmtId="0" fontId="7" fillId="0" borderId="2" xfId="0" applyFont="1" applyBorder="1" applyAlignment="1">
      <alignment horizontal="left" vertical="center"/>
    </xf>
    <xf numFmtId="0" fontId="19" fillId="0" borderId="2" xfId="0" applyFont="1" applyBorder="1" applyAlignment="1">
      <alignment horizontal="justify" vertical="center"/>
    </xf>
    <xf numFmtId="0" fontId="7" fillId="0" borderId="2" xfId="0" applyFont="1" applyBorder="1" applyAlignment="1">
      <alignment horizontal="center" vertical="center"/>
    </xf>
    <xf numFmtId="0" fontId="4" fillId="0" borderId="2" xfId="0" applyFont="1" applyBorder="1" applyAlignment="1">
      <alignment vertical="center"/>
    </xf>
    <xf numFmtId="0" fontId="4" fillId="0" borderId="62" xfId="0" applyFont="1" applyBorder="1" applyAlignment="1">
      <alignment horizontal="center" vertical="center"/>
    </xf>
    <xf numFmtId="0" fontId="4" fillId="0" borderId="63" xfId="0" applyFont="1" applyBorder="1" applyAlignment="1">
      <alignment horizontal="justify" vertical="center"/>
    </xf>
    <xf numFmtId="0" fontId="11" fillId="0" borderId="64" xfId="0" applyFont="1" applyBorder="1" applyAlignment="1">
      <alignment horizontal="left" vertical="top"/>
    </xf>
    <xf numFmtId="0" fontId="4" fillId="0" borderId="66" xfId="0" applyFont="1" applyBorder="1" applyAlignment="1">
      <alignment horizontal="center" vertical="center"/>
    </xf>
    <xf numFmtId="0" fontId="4" fillId="0" borderId="52" xfId="0" applyFont="1" applyBorder="1" applyAlignment="1">
      <alignment horizontal="justify" vertical="center"/>
    </xf>
    <xf numFmtId="0" fontId="7" fillId="0" borderId="52" xfId="0" applyFont="1" applyBorder="1" applyAlignment="1">
      <alignment horizontal="justify" vertical="center"/>
    </xf>
    <xf numFmtId="0" fontId="4" fillId="0" borderId="67" xfId="0" applyFont="1" applyBorder="1" applyAlignment="1">
      <alignment horizontal="justify" vertical="center"/>
    </xf>
    <xf numFmtId="0" fontId="51" fillId="0" borderId="0" xfId="0" applyFont="1" applyFill="1" applyAlignment="1">
      <alignment horizontal="left" vertical="center"/>
    </xf>
    <xf numFmtId="0" fontId="4" fillId="0" borderId="0" xfId="0" applyFont="1" applyFill="1" applyAlignment="1">
      <alignment horizontal="justify" vertical="center"/>
    </xf>
    <xf numFmtId="0" fontId="12" fillId="0" borderId="0" xfId="1"/>
    <xf numFmtId="0" fontId="11" fillId="0" borderId="0" xfId="0" applyFont="1" applyAlignment="1">
      <alignment horizontal="justify" vertical="center"/>
    </xf>
    <xf numFmtId="0" fontId="12" fillId="0" borderId="0" xfId="0" applyFont="1" applyFill="1" applyAlignment="1">
      <alignment horizontal="right" vertical="top"/>
    </xf>
    <xf numFmtId="0" fontId="10" fillId="0" borderId="0" xfId="0" applyFont="1" applyAlignment="1">
      <alignment vertical="top"/>
    </xf>
    <xf numFmtId="0" fontId="7" fillId="4" borderId="34" xfId="0" applyFont="1" applyFill="1" applyBorder="1" applyAlignment="1">
      <alignment horizontal="center" vertical="center"/>
    </xf>
    <xf numFmtId="0" fontId="7" fillId="4" borderId="2" xfId="0" applyFont="1" applyFill="1" applyBorder="1" applyAlignment="1">
      <alignment horizontal="justify" vertical="center"/>
    </xf>
    <xf numFmtId="0" fontId="22" fillId="4" borderId="35" xfId="0" applyFont="1" applyFill="1" applyBorder="1" applyAlignment="1">
      <alignment horizontal="justify" vertical="center"/>
    </xf>
    <xf numFmtId="0" fontId="27" fillId="4" borderId="10" xfId="1" applyFont="1" applyFill="1" applyBorder="1" applyAlignment="1">
      <alignment horizontal="center" vertical="center"/>
    </xf>
    <xf numFmtId="0" fontId="27" fillId="4" borderId="11" xfId="1" applyFont="1" applyFill="1" applyBorder="1" applyAlignment="1">
      <alignment horizontal="center" vertical="center"/>
    </xf>
    <xf numFmtId="0" fontId="27" fillId="4" borderId="14" xfId="1" applyFont="1" applyFill="1" applyBorder="1" applyAlignment="1">
      <alignment horizontal="center" vertical="center"/>
    </xf>
    <xf numFmtId="0" fontId="27" fillId="4" borderId="15" xfId="1" applyFont="1" applyFill="1" applyBorder="1" applyAlignment="1">
      <alignment horizontal="center" vertical="center"/>
    </xf>
    <xf numFmtId="0" fontId="27" fillId="4" borderId="12" xfId="1" applyFont="1" applyFill="1" applyBorder="1" applyAlignment="1">
      <alignment horizontal="center"/>
    </xf>
    <xf numFmtId="0" fontId="27" fillId="4" borderId="13" xfId="1" applyFont="1" applyFill="1" applyBorder="1" applyAlignment="1">
      <alignment horizontal="center"/>
    </xf>
    <xf numFmtId="0" fontId="27" fillId="4" borderId="39" xfId="1" applyFont="1" applyFill="1" applyBorder="1" applyAlignment="1">
      <alignment horizontal="center"/>
    </xf>
    <xf numFmtId="0" fontId="27" fillId="4" borderId="9" xfId="1" applyFont="1" applyFill="1" applyBorder="1" applyAlignment="1">
      <alignment horizontal="center"/>
    </xf>
    <xf numFmtId="4" fontId="47" fillId="2" borderId="0" xfId="8" applyNumberFormat="1" applyFont="1" applyFill="1" applyBorder="1" applyAlignment="1">
      <alignment horizontal="center" vertical="center"/>
    </xf>
    <xf numFmtId="0" fontId="11" fillId="0" borderId="0" xfId="0" applyFont="1" applyAlignment="1">
      <alignment vertical="top"/>
    </xf>
    <xf numFmtId="0" fontId="31" fillId="0" borderId="0" xfId="0" applyFont="1" applyFill="1" applyAlignment="1">
      <alignment vertical="top"/>
    </xf>
    <xf numFmtId="0" fontId="11" fillId="0" borderId="0" xfId="0" applyFont="1" applyFill="1" applyAlignment="1">
      <alignment vertical="top"/>
    </xf>
    <xf numFmtId="0" fontId="10" fillId="0" borderId="0" xfId="0" applyFont="1" applyAlignment="1">
      <alignment vertical="top"/>
    </xf>
    <xf numFmtId="0" fontId="11" fillId="0" borderId="0" xfId="0" applyFont="1" applyAlignment="1">
      <alignment horizontal="justify" vertical="top" wrapText="1"/>
    </xf>
    <xf numFmtId="0" fontId="15" fillId="0" borderId="0" xfId="0" applyFont="1" applyFill="1" applyAlignment="1">
      <alignment horizontal="justify" vertical="top" wrapText="1"/>
    </xf>
    <xf numFmtId="0" fontId="7" fillId="0" borderId="6" xfId="0" applyFont="1" applyBorder="1" applyAlignment="1">
      <alignment horizontal="justify" vertical="center"/>
    </xf>
    <xf numFmtId="0" fontId="3" fillId="0" borderId="62" xfId="0" applyFont="1" applyBorder="1" applyAlignment="1">
      <alignment horizontal="center" vertical="center"/>
    </xf>
    <xf numFmtId="0" fontId="3" fillId="0" borderId="53" xfId="0" applyFont="1" applyBorder="1" applyAlignment="1">
      <alignment horizontal="justify" vertical="center"/>
    </xf>
    <xf numFmtId="0" fontId="3" fillId="0" borderId="63" xfId="0" applyFont="1" applyBorder="1" applyAlignment="1">
      <alignment horizontal="justify" vertical="center"/>
    </xf>
    <xf numFmtId="0" fontId="3" fillId="0" borderId="0" xfId="0" applyFont="1" applyAlignment="1">
      <alignment horizontal="justify" vertical="center"/>
    </xf>
    <xf numFmtId="0" fontId="3" fillId="0" borderId="66" xfId="0" applyFont="1" applyBorder="1" applyAlignment="1">
      <alignment horizontal="center" vertical="center"/>
    </xf>
    <xf numFmtId="0" fontId="3" fillId="0" borderId="52" xfId="0" applyFont="1" applyBorder="1" applyAlignment="1">
      <alignment horizontal="justify" vertical="center"/>
    </xf>
    <xf numFmtId="0" fontId="3" fillId="0" borderId="67" xfId="0" applyFont="1" applyBorder="1" applyAlignment="1">
      <alignment horizontal="justify" vertical="center"/>
    </xf>
    <xf numFmtId="0" fontId="3" fillId="0" borderId="0" xfId="0" applyFont="1" applyFill="1" applyAlignment="1">
      <alignment horizontal="justify" vertical="center"/>
    </xf>
    <xf numFmtId="0" fontId="3" fillId="0" borderId="0" xfId="0" applyFont="1" applyAlignment="1">
      <alignment horizontal="center" vertical="center"/>
    </xf>
    <xf numFmtId="0" fontId="3" fillId="0" borderId="43" xfId="0" applyFont="1" applyBorder="1" applyAlignment="1">
      <alignment horizontal="center"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10" fillId="0" borderId="0" xfId="0" applyFont="1" applyAlignment="1">
      <alignment horizontal="justify" vertical="top"/>
    </xf>
    <xf numFmtId="0" fontId="10" fillId="0" borderId="0" xfId="0" applyFont="1" applyAlignment="1">
      <alignment vertical="top"/>
    </xf>
    <xf numFmtId="0" fontId="11" fillId="0" borderId="0" xfId="0" applyFont="1" applyAlignment="1">
      <alignment horizontal="justify" vertical="top"/>
    </xf>
    <xf numFmtId="0" fontId="11" fillId="0" borderId="0" xfId="0" applyFont="1" applyAlignment="1">
      <alignment vertical="top"/>
    </xf>
    <xf numFmtId="0" fontId="12" fillId="0" borderId="0" xfId="0" applyFont="1" applyFill="1" applyAlignment="1">
      <alignment vertical="top"/>
    </xf>
    <xf numFmtId="0" fontId="2" fillId="0" borderId="0" xfId="0" applyFont="1" applyAlignment="1">
      <alignment horizontal="justify" vertical="center"/>
    </xf>
    <xf numFmtId="0" fontId="2" fillId="0" borderId="0" xfId="0" applyFont="1" applyAlignment="1">
      <alignment horizontal="center" vertical="center"/>
    </xf>
    <xf numFmtId="0" fontId="11" fillId="3" borderId="5" xfId="0" applyFont="1" applyFill="1" applyBorder="1" applyAlignment="1">
      <alignment horizontal="center" vertical="center"/>
    </xf>
    <xf numFmtId="0" fontId="9" fillId="0" borderId="2" xfId="0" applyFont="1" applyBorder="1" applyAlignment="1">
      <alignment horizontal="center" vertical="center"/>
    </xf>
    <xf numFmtId="0" fontId="60" fillId="0" borderId="2" xfId="0" applyFont="1" applyBorder="1" applyAlignment="1">
      <alignment horizontal="justify" vertical="center"/>
    </xf>
    <xf numFmtId="0" fontId="9" fillId="0" borderId="71" xfId="0" applyFont="1" applyBorder="1" applyAlignment="1">
      <alignment horizontal="center" vertical="center"/>
    </xf>
    <xf numFmtId="0" fontId="60" fillId="0" borderId="71" xfId="0" applyFont="1" applyBorder="1" applyAlignment="1">
      <alignment horizontal="justify" vertical="center"/>
    </xf>
    <xf numFmtId="0" fontId="13" fillId="0" borderId="9" xfId="0" applyFont="1" applyBorder="1" applyAlignment="1">
      <alignment horizontal="center" vertical="center"/>
    </xf>
    <xf numFmtId="0" fontId="9" fillId="0" borderId="9" xfId="0" applyFont="1" applyBorder="1" applyAlignment="1">
      <alignment horizontal="center" vertical="center"/>
    </xf>
    <xf numFmtId="0" fontId="60" fillId="0" borderId="9" xfId="0" applyFont="1" applyBorder="1" applyAlignment="1">
      <alignment horizontal="justify" vertical="center"/>
    </xf>
    <xf numFmtId="0" fontId="12" fillId="0" borderId="0" xfId="0" applyFont="1" applyAlignment="1">
      <alignment horizontal="justify" vertical="center"/>
    </xf>
    <xf numFmtId="0" fontId="15" fillId="0" borderId="2" xfId="0" applyFont="1" applyBorder="1" applyAlignment="1">
      <alignment horizontal="center" vertical="center"/>
    </xf>
    <xf numFmtId="0" fontId="2" fillId="0" borderId="0" xfId="0" applyNumberFormat="1" applyFont="1" applyAlignment="1">
      <alignment horizontal="center" vertical="center"/>
    </xf>
    <xf numFmtId="0" fontId="2" fillId="0" borderId="0" xfId="0" applyNumberFormat="1" applyFont="1" applyAlignment="1">
      <alignment horizontal="justify" vertical="center"/>
    </xf>
    <xf numFmtId="0" fontId="23" fillId="0" borderId="0" xfId="0" applyNumberFormat="1" applyFont="1" applyAlignment="1">
      <alignment horizontal="justify" vertical="center"/>
    </xf>
    <xf numFmtId="0" fontId="18" fillId="0" borderId="1" xfId="0" applyNumberFormat="1" applyFont="1" applyBorder="1" applyAlignment="1">
      <alignment horizontal="left" vertical="center"/>
    </xf>
    <xf numFmtId="0" fontId="24" fillId="0" borderId="0" xfId="0" applyNumberFormat="1" applyFont="1" applyAlignment="1">
      <alignment horizontal="right" vertical="center"/>
    </xf>
    <xf numFmtId="0" fontId="28" fillId="0" borderId="48" xfId="1" applyFont="1" applyBorder="1" applyAlignment="1">
      <alignment horizontal="justify" vertical="center"/>
    </xf>
    <xf numFmtId="0" fontId="28" fillId="0" borderId="36" xfId="1" applyFont="1" applyBorder="1" applyAlignment="1">
      <alignment horizontal="justify" vertical="center"/>
    </xf>
    <xf numFmtId="0" fontId="28" fillId="0" borderId="13" xfId="1" applyFont="1" applyBorder="1" applyAlignment="1">
      <alignment horizontal="justify" vertical="center"/>
    </xf>
    <xf numFmtId="0" fontId="10" fillId="0" borderId="0" xfId="0" applyFont="1" applyAlignment="1">
      <alignment horizontal="justify" vertical="top"/>
    </xf>
    <xf numFmtId="0" fontId="10" fillId="0" borderId="0" xfId="0" applyFont="1" applyAlignment="1">
      <alignment horizontal="justify" vertical="top"/>
    </xf>
    <xf numFmtId="0" fontId="10" fillId="0" borderId="0" xfId="0" applyFont="1" applyAlignment="1">
      <alignment vertical="top"/>
    </xf>
    <xf numFmtId="0" fontId="10" fillId="0" borderId="0" xfId="0" applyFont="1" applyFill="1" applyAlignment="1">
      <alignment horizontal="justify" vertical="top"/>
    </xf>
    <xf numFmtId="0" fontId="10" fillId="0" borderId="0" xfId="0" applyFont="1" applyAlignment="1">
      <alignment horizontal="justify" vertical="top"/>
    </xf>
    <xf numFmtId="4" fontId="43" fillId="0" borderId="0" xfId="8" applyNumberFormat="1" applyFont="1" applyFill="1" applyBorder="1" applyAlignment="1">
      <alignment horizontal="left" vertical="center"/>
    </xf>
    <xf numFmtId="4" fontId="13" fillId="0" borderId="0" xfId="8" applyNumberFormat="1" applyFont="1" applyBorder="1" applyAlignment="1">
      <alignment horizontal="justify" vertical="top"/>
    </xf>
    <xf numFmtId="4" fontId="63" fillId="0" borderId="0" xfId="8" applyNumberFormat="1" applyFont="1" applyBorder="1" applyAlignment="1">
      <alignment horizontal="justify" vertical="top"/>
    </xf>
    <xf numFmtId="0" fontId="10" fillId="0" borderId="0" xfId="0" applyFont="1" applyAlignment="1">
      <alignment vertical="top"/>
    </xf>
    <xf numFmtId="0" fontId="10" fillId="0" borderId="0" xfId="0" applyFont="1" applyAlignment="1">
      <alignment horizontal="center" vertical="top"/>
    </xf>
    <xf numFmtId="49" fontId="19" fillId="0" borderId="35" xfId="0" applyNumberFormat="1" applyFont="1" applyFill="1" applyBorder="1" applyAlignment="1">
      <alignment horizontal="justify" vertical="center"/>
    </xf>
    <xf numFmtId="0" fontId="11" fillId="0" borderId="0" xfId="0" applyFont="1" applyAlignment="1">
      <alignment horizontal="justify" vertical="center" wrapText="1"/>
    </xf>
    <xf numFmtId="0" fontId="11" fillId="0" borderId="0" xfId="0" applyFont="1" applyAlignment="1">
      <alignment vertical="top"/>
    </xf>
    <xf numFmtId="0" fontId="12" fillId="0" borderId="0" xfId="1"/>
    <xf numFmtId="0" fontId="23" fillId="0" borderId="0" xfId="1" applyFont="1" applyBorder="1" applyAlignment="1"/>
    <xf numFmtId="0" fontId="43" fillId="2" borderId="0" xfId="1" applyFont="1" applyFill="1" applyAlignment="1">
      <alignment horizontal="justify" vertical="top"/>
    </xf>
    <xf numFmtId="0" fontId="26" fillId="0" borderId="16" xfId="1" applyFont="1" applyFill="1" applyBorder="1" applyAlignment="1">
      <alignment vertical="center"/>
    </xf>
    <xf numFmtId="0" fontId="26" fillId="0" borderId="44" xfId="1" applyFont="1" applyFill="1" applyBorder="1" applyAlignment="1">
      <alignment vertical="center"/>
    </xf>
    <xf numFmtId="0" fontId="12" fillId="0" borderId="0" xfId="1"/>
    <xf numFmtId="0" fontId="12" fillId="0" borderId="0" xfId="8" applyFont="1" applyAlignment="1">
      <alignment horizontal="justify" vertical="top" wrapText="1"/>
    </xf>
    <xf numFmtId="0" fontId="15" fillId="0" borderId="0" xfId="0" applyFont="1" applyFill="1" applyAlignment="1">
      <alignment horizontal="right" vertical="center"/>
    </xf>
    <xf numFmtId="0" fontId="15" fillId="0" borderId="0" xfId="8" applyFont="1" applyFill="1" applyAlignment="1">
      <alignment horizontal="justify" vertical="center"/>
    </xf>
    <xf numFmtId="0" fontId="65" fillId="0" borderId="0" xfId="0" applyFont="1" applyFill="1" applyAlignment="1">
      <alignment horizontal="justify" vertical="center"/>
    </xf>
    <xf numFmtId="0" fontId="17" fillId="0" borderId="0" xfId="0" applyFont="1" applyAlignment="1">
      <alignment horizontal="justify" vertical="top"/>
    </xf>
    <xf numFmtId="0" fontId="29" fillId="0" borderId="0" xfId="8" applyFont="1" applyAlignment="1">
      <alignment horizontal="center"/>
    </xf>
    <xf numFmtId="4" fontId="12" fillId="0" borderId="0" xfId="8" applyNumberFormat="1" applyFont="1" applyAlignment="1">
      <alignment horizontal="center"/>
    </xf>
    <xf numFmtId="0" fontId="10" fillId="0" borderId="0" xfId="0" applyFont="1" applyAlignment="1">
      <alignment horizontal="justify" vertical="top"/>
    </xf>
    <xf numFmtId="0" fontId="10" fillId="0" borderId="0" xfId="0" applyFont="1" applyAlignment="1">
      <alignment vertical="top"/>
    </xf>
    <xf numFmtId="0" fontId="11" fillId="0" borderId="0" xfId="0" applyFont="1" applyAlignment="1">
      <alignment horizontal="justify" vertical="top"/>
    </xf>
    <xf numFmtId="0" fontId="12" fillId="0" borderId="0" xfId="1"/>
    <xf numFmtId="0" fontId="23" fillId="0" borderId="0" xfId="1" applyFont="1" applyBorder="1" applyAlignment="1"/>
    <xf numFmtId="4" fontId="13" fillId="2" borderId="0" xfId="8" applyNumberFormat="1" applyFont="1" applyFill="1" applyBorder="1" applyAlignment="1">
      <alignment horizontal="justify" vertical="center"/>
    </xf>
    <xf numFmtId="0" fontId="11" fillId="0" borderId="0" xfId="0" applyFont="1" applyFill="1" applyAlignment="1">
      <alignment horizontal="justify" vertical="center"/>
    </xf>
    <xf numFmtId="0" fontId="11" fillId="0" borderId="0" xfId="0" applyFont="1" applyFill="1" applyAlignment="1">
      <alignment horizontal="justify" vertical="center" wrapText="1"/>
    </xf>
    <xf numFmtId="0" fontId="10" fillId="0" borderId="0" xfId="0" applyFont="1" applyAlignment="1">
      <alignment vertical="center"/>
    </xf>
    <xf numFmtId="0" fontId="12" fillId="0" borderId="0" xfId="0" applyFont="1" applyFill="1" applyAlignment="1">
      <alignment horizontal="center" vertical="top"/>
    </xf>
    <xf numFmtId="0" fontId="22" fillId="0" borderId="35" xfId="0" applyFont="1" applyFill="1" applyBorder="1" applyAlignment="1">
      <alignment horizontal="justify" vertical="center"/>
    </xf>
    <xf numFmtId="0" fontId="11" fillId="3" borderId="2" xfId="0" applyFont="1" applyFill="1" applyBorder="1" applyAlignment="1">
      <alignment horizontal="center" vertical="center"/>
    </xf>
    <xf numFmtId="164" fontId="23" fillId="0" borderId="9" xfId="1" applyNumberFormat="1" applyFont="1" applyBorder="1" applyAlignment="1">
      <alignment horizontal="center" vertical="center"/>
    </xf>
    <xf numFmtId="164" fontId="19" fillId="0" borderId="35" xfId="0" applyNumberFormat="1" applyFont="1" applyFill="1" applyBorder="1" applyAlignment="1">
      <alignment horizontal="justify" vertical="center"/>
    </xf>
    <xf numFmtId="0" fontId="44" fillId="0" borderId="0" xfId="1" applyFont="1" applyFill="1" applyAlignment="1"/>
    <xf numFmtId="0" fontId="44" fillId="0" borderId="0" xfId="1" applyFont="1" applyFill="1" applyAlignment="1">
      <alignment vertical="top"/>
    </xf>
    <xf numFmtId="0" fontId="50" fillId="0" borderId="2" xfId="1" applyFont="1" applyBorder="1" applyAlignment="1">
      <alignment horizontal="justify" vertical="center"/>
    </xf>
    <xf numFmtId="0" fontId="44" fillId="0" borderId="0" xfId="1" applyFont="1" applyFill="1" applyAlignment="1">
      <alignment vertical="center"/>
    </xf>
    <xf numFmtId="0" fontId="44" fillId="2" borderId="0" xfId="1" applyFont="1" applyFill="1" applyAlignment="1">
      <alignment horizontal="justify" wrapText="1"/>
    </xf>
    <xf numFmtId="0" fontId="44" fillId="0" borderId="0" xfId="1" applyFont="1" applyFill="1" applyAlignment="1">
      <alignment horizontal="justify" wrapText="1"/>
    </xf>
    <xf numFmtId="0" fontId="12" fillId="0" borderId="0" xfId="1" applyFont="1" applyBorder="1" applyAlignment="1">
      <alignment horizontal="right" vertical="top"/>
    </xf>
    <xf numFmtId="0" fontId="10" fillId="0" borderId="0" xfId="0" applyFont="1" applyAlignment="1">
      <alignment horizontal="justify" vertical="top"/>
    </xf>
    <xf numFmtId="0" fontId="11" fillId="0" borderId="0" xfId="0" applyFont="1" applyAlignment="1">
      <alignment horizontal="justify" vertical="top"/>
    </xf>
    <xf numFmtId="0" fontId="2" fillId="0" borderId="0" xfId="0" applyFont="1" applyAlignment="1">
      <alignment horizontal="justify"/>
    </xf>
    <xf numFmtId="4" fontId="12" fillId="0" borderId="0" xfId="8" applyNumberFormat="1" applyFont="1" applyAlignment="1">
      <alignment horizontal="center"/>
    </xf>
    <xf numFmtId="0" fontId="10" fillId="0" borderId="0" xfId="0" applyFont="1" applyAlignment="1">
      <alignment horizontal="justify" vertical="top"/>
    </xf>
    <xf numFmtId="0" fontId="12" fillId="0" borderId="0" xfId="0" applyFont="1" applyFill="1" applyAlignment="1">
      <alignment horizontal="justify" vertical="top"/>
    </xf>
    <xf numFmtId="0" fontId="16" fillId="3" borderId="0" xfId="0" applyFont="1" applyFill="1" applyAlignment="1">
      <alignment horizontal="justify" vertical="top"/>
    </xf>
    <xf numFmtId="0" fontId="12" fillId="0" borderId="0" xfId="0" applyFont="1" applyFill="1" applyAlignment="1">
      <alignment horizontal="right" vertical="center"/>
    </xf>
    <xf numFmtId="0" fontId="12" fillId="0" borderId="0" xfId="0" applyFont="1" applyFill="1" applyAlignment="1">
      <alignment horizontal="justify" vertical="center"/>
    </xf>
    <xf numFmtId="0" fontId="16" fillId="3" borderId="0" xfId="0" applyFont="1" applyFill="1" applyAlignment="1">
      <alignment horizontal="justify" vertical="center"/>
    </xf>
    <xf numFmtId="0" fontId="16" fillId="0" borderId="0" xfId="0" applyFont="1" applyAlignment="1">
      <alignment horizontal="right" vertical="top"/>
    </xf>
    <xf numFmtId="0" fontId="12" fillId="0" borderId="39" xfId="0" applyFont="1" applyFill="1" applyBorder="1" applyAlignment="1">
      <alignment horizontal="center" vertical="center"/>
    </xf>
    <xf numFmtId="0" fontId="16" fillId="0" borderId="2" xfId="0" applyFont="1" applyBorder="1" applyAlignment="1">
      <alignment horizontal="center" vertical="center"/>
    </xf>
    <xf numFmtId="0" fontId="12" fillId="0" borderId="2" xfId="0" applyFont="1" applyBorder="1" applyAlignment="1">
      <alignment horizontal="center" vertical="center"/>
    </xf>
    <xf numFmtId="0" fontId="57" fillId="3" borderId="9" xfId="0" applyFont="1" applyFill="1" applyBorder="1" applyAlignment="1">
      <alignment horizontal="justify" vertical="center"/>
    </xf>
    <xf numFmtId="49" fontId="12" fillId="0" borderId="2" xfId="0" applyNumberFormat="1" applyFont="1" applyFill="1" applyBorder="1" applyAlignment="1">
      <alignment horizontal="center" vertical="center"/>
    </xf>
    <xf numFmtId="0" fontId="12" fillId="0" borderId="2" xfId="0" applyFont="1" applyFill="1" applyBorder="1" applyAlignment="1">
      <alignment horizontal="center" vertical="center"/>
    </xf>
    <xf numFmtId="0" fontId="66" fillId="4" borderId="10" xfId="1" applyFont="1" applyFill="1" applyBorder="1" applyAlignment="1">
      <alignment horizontal="center" vertical="center"/>
    </xf>
    <xf numFmtId="0" fontId="50" fillId="4" borderId="2" xfId="1" applyFont="1" applyFill="1" applyBorder="1" applyAlignment="1">
      <alignment horizontal="justify" vertical="center"/>
    </xf>
    <xf numFmtId="0" fontId="12" fillId="0" borderId="0" xfId="8" applyFont="1" applyFill="1" applyAlignment="1">
      <alignment horizontal="justify" vertical="center" wrapText="1"/>
    </xf>
    <xf numFmtId="4" fontId="13" fillId="0" borderId="0" xfId="8" applyNumberFormat="1" applyFont="1" applyBorder="1" applyAlignment="1">
      <alignment horizontal="justify" vertical="center"/>
    </xf>
    <xf numFmtId="0" fontId="10" fillId="0" borderId="0" xfId="0" applyFont="1" applyAlignment="1">
      <alignment horizontal="justify" vertical="top"/>
    </xf>
    <xf numFmtId="0" fontId="12" fillId="0" borderId="0" xfId="0" applyFont="1" applyFill="1" applyAlignment="1">
      <alignment horizontal="justify" vertical="top"/>
    </xf>
    <xf numFmtId="0" fontId="13" fillId="0" borderId="0" xfId="0" applyFont="1" applyFill="1" applyAlignment="1">
      <alignment horizontal="justify" vertical="top"/>
    </xf>
    <xf numFmtId="0" fontId="12" fillId="0" borderId="0" xfId="0" applyFont="1" applyAlignment="1">
      <alignment horizontal="justify" vertical="top"/>
    </xf>
    <xf numFmtId="0" fontId="12" fillId="0" borderId="0" xfId="0" applyFont="1" applyFill="1" applyAlignment="1">
      <alignment horizontal="justify" vertical="center"/>
    </xf>
    <xf numFmtId="0" fontId="13" fillId="0" borderId="0" xfId="0" applyFont="1" applyAlignment="1">
      <alignment horizontal="justify" vertical="top"/>
    </xf>
    <xf numFmtId="0" fontId="11" fillId="0" borderId="0" xfId="0" applyFont="1" applyAlignment="1">
      <alignment horizontal="justify" vertical="top"/>
    </xf>
    <xf numFmtId="0" fontId="10" fillId="0" borderId="0" xfId="0" applyFont="1" applyAlignment="1">
      <alignment vertical="top"/>
    </xf>
    <xf numFmtId="0" fontId="10" fillId="0" borderId="0" xfId="0" applyFont="1" applyFill="1" applyAlignment="1">
      <alignment horizontal="justify" vertical="top"/>
    </xf>
    <xf numFmtId="0" fontId="16" fillId="3" borderId="0" xfId="0" applyFont="1" applyFill="1" applyAlignment="1">
      <alignment horizontal="justify" vertical="top"/>
    </xf>
    <xf numFmtId="0" fontId="13" fillId="2" borderId="0" xfId="0" applyFont="1" applyFill="1" applyAlignment="1">
      <alignment horizontal="justify" vertical="center"/>
    </xf>
    <xf numFmtId="0" fontId="28" fillId="0" borderId="0" xfId="0" applyFont="1" applyAlignment="1">
      <alignment horizontal="center" vertical="center"/>
    </xf>
    <xf numFmtId="0" fontId="11" fillId="0" borderId="0" xfId="0" applyFont="1" applyAlignment="1">
      <alignment horizontal="center" vertical="center"/>
    </xf>
    <xf numFmtId="0" fontId="32" fillId="0" borderId="0" xfId="0" applyFont="1" applyAlignment="1">
      <alignment horizontal="center" vertical="center"/>
    </xf>
    <xf numFmtId="0" fontId="47" fillId="0" borderId="0" xfId="0" applyFont="1" applyFill="1" applyAlignment="1">
      <alignment horizontal="right" vertical="center"/>
    </xf>
    <xf numFmtId="49" fontId="8" fillId="0" borderId="0" xfId="0" applyNumberFormat="1" applyFont="1" applyAlignment="1">
      <alignment horizontal="center" vertical="center"/>
    </xf>
    <xf numFmtId="0" fontId="12" fillId="0" borderId="0" xfId="0" applyFont="1" applyFill="1" applyAlignment="1">
      <alignment horizontal="justify" vertical="top" wrapText="1"/>
    </xf>
    <xf numFmtId="0" fontId="11" fillId="3" borderId="0" xfId="0" applyFont="1" applyFill="1" applyAlignment="1">
      <alignment horizontal="justify" vertical="top"/>
    </xf>
    <xf numFmtId="0" fontId="16" fillId="0" borderId="0" xfId="0" applyFont="1" applyAlignment="1">
      <alignment horizontal="justify" vertical="top"/>
    </xf>
    <xf numFmtId="0" fontId="16" fillId="0" borderId="0" xfId="0" applyFont="1" applyAlignment="1">
      <alignment horizontal="justify" vertical="top" wrapText="1"/>
    </xf>
    <xf numFmtId="0" fontId="10" fillId="0" borderId="0" xfId="0" applyFont="1" applyAlignment="1">
      <alignment horizontal="left" vertical="top"/>
    </xf>
    <xf numFmtId="0" fontId="11" fillId="0" borderId="0" xfId="0" applyFont="1" applyAlignment="1">
      <alignment vertical="top"/>
    </xf>
    <xf numFmtId="0" fontId="16" fillId="0" borderId="0" xfId="0" applyFont="1" applyFill="1" applyAlignment="1">
      <alignment horizontal="justify" vertical="top"/>
    </xf>
    <xf numFmtId="0" fontId="10" fillId="0" borderId="0" xfId="0" applyFont="1" applyFill="1" applyAlignment="1">
      <alignment horizontal="justify" vertical="top" wrapText="1"/>
    </xf>
    <xf numFmtId="0" fontId="17" fillId="0" borderId="0" xfId="0" applyFont="1" applyAlignment="1">
      <alignment horizontal="justify" vertical="top"/>
    </xf>
    <xf numFmtId="0" fontId="12" fillId="0" borderId="0" xfId="0" applyFont="1" applyFill="1" applyAlignment="1">
      <alignment vertical="top"/>
    </xf>
    <xf numFmtId="0" fontId="16" fillId="3" borderId="0" xfId="0" applyFont="1" applyFill="1" applyAlignment="1">
      <alignment horizontal="justify" vertical="center"/>
    </xf>
    <xf numFmtId="0" fontId="20" fillId="4" borderId="26" xfId="0" applyFont="1" applyFill="1" applyBorder="1" applyAlignment="1">
      <alignment horizontal="center" vertical="center"/>
    </xf>
    <xf numFmtId="0" fontId="20" fillId="4" borderId="32" xfId="0" applyFont="1" applyFill="1" applyBorder="1" applyAlignment="1">
      <alignment horizontal="center" vertical="center"/>
    </xf>
    <xf numFmtId="0" fontId="20" fillId="4" borderId="33" xfId="0" applyFont="1" applyFill="1" applyBorder="1" applyAlignment="1">
      <alignment horizontal="center" vertical="center"/>
    </xf>
    <xf numFmtId="0" fontId="7" fillId="0" borderId="24" xfId="0" applyFont="1" applyBorder="1" applyAlignment="1">
      <alignment horizontal="left" vertical="center"/>
    </xf>
    <xf numFmtId="0" fontId="7" fillId="0" borderId="36" xfId="0" applyFont="1" applyBorder="1" applyAlignment="1">
      <alignment horizontal="left" vertical="center"/>
    </xf>
    <xf numFmtId="0" fontId="7" fillId="0" borderId="13" xfId="0" applyFont="1" applyBorder="1" applyAlignment="1">
      <alignment horizontal="left" vertical="center"/>
    </xf>
    <xf numFmtId="0" fontId="43" fillId="2" borderId="0" xfId="0" applyFont="1" applyFill="1" applyAlignment="1">
      <alignment horizontal="justify" vertical="center"/>
    </xf>
    <xf numFmtId="0" fontId="7" fillId="0" borderId="43" xfId="0" applyFont="1" applyBorder="1" applyAlignment="1">
      <alignment horizontal="justify" vertical="center"/>
    </xf>
    <xf numFmtId="0" fontId="7" fillId="0" borderId="6" xfId="0" applyFont="1" applyBorder="1" applyAlignment="1">
      <alignment horizontal="justify" vertical="center"/>
    </xf>
    <xf numFmtId="0" fontId="7" fillId="0" borderId="7" xfId="0" applyFont="1" applyBorder="1" applyAlignment="1">
      <alignment horizontal="justify" vertical="center"/>
    </xf>
    <xf numFmtId="0" fontId="11" fillId="0" borderId="0" xfId="0" applyFont="1" applyBorder="1" applyAlignment="1">
      <alignment horizontal="justify" vertical="top"/>
    </xf>
    <xf numFmtId="0" fontId="11" fillId="0" borderId="65" xfId="0" applyFont="1" applyBorder="1" applyAlignment="1">
      <alignment horizontal="justify" vertical="top"/>
    </xf>
    <xf numFmtId="0" fontId="7" fillId="4" borderId="43" xfId="0" applyFont="1" applyFill="1" applyBorder="1" applyAlignment="1">
      <alignment horizontal="left" vertical="center"/>
    </xf>
    <xf numFmtId="0" fontId="7" fillId="4" borderId="7" xfId="0" applyFont="1" applyFill="1" applyBorder="1" applyAlignment="1">
      <alignment horizontal="left" vertical="center"/>
    </xf>
    <xf numFmtId="0" fontId="8" fillId="0" borderId="43" xfId="0" applyFont="1" applyBorder="1" applyAlignment="1">
      <alignment horizontal="justify" vertical="center"/>
    </xf>
    <xf numFmtId="0" fontId="8" fillId="0" borderId="6" xfId="0" applyFont="1" applyBorder="1" applyAlignment="1">
      <alignment horizontal="justify" vertical="center"/>
    </xf>
    <xf numFmtId="0" fontId="8" fillId="0" borderId="7" xfId="0" applyFont="1" applyBorder="1" applyAlignment="1">
      <alignment horizontal="justify" vertical="center"/>
    </xf>
    <xf numFmtId="0" fontId="22" fillId="4" borderId="43" xfId="0" applyFont="1" applyFill="1" applyBorder="1" applyAlignment="1">
      <alignment horizontal="justify" vertical="center"/>
    </xf>
    <xf numFmtId="0" fontId="22" fillId="4" borderId="6" xfId="0" applyFont="1" applyFill="1" applyBorder="1" applyAlignment="1">
      <alignment horizontal="justify" vertical="center"/>
    </xf>
    <xf numFmtId="0" fontId="22" fillId="4" borderId="7" xfId="0" applyFont="1" applyFill="1" applyBorder="1" applyAlignment="1">
      <alignment horizontal="justify" vertical="center"/>
    </xf>
    <xf numFmtId="0" fontId="19" fillId="0" borderId="2" xfId="0" applyFont="1" applyBorder="1" applyAlignment="1">
      <alignment horizontal="justify" vertical="center"/>
    </xf>
    <xf numFmtId="0" fontId="7" fillId="0" borderId="54" xfId="0" applyFont="1" applyBorder="1" applyAlignment="1">
      <alignment horizontal="justify" vertical="center"/>
    </xf>
    <xf numFmtId="0" fontId="7" fillId="0" borderId="55" xfId="0" applyFont="1" applyBorder="1" applyAlignment="1">
      <alignment horizontal="justify" vertical="center"/>
    </xf>
    <xf numFmtId="0" fontId="7" fillId="0" borderId="56" xfId="0" applyFont="1" applyBorder="1" applyAlignment="1">
      <alignment horizontal="justify" vertical="center"/>
    </xf>
    <xf numFmtId="0" fontId="19" fillId="0" borderId="57" xfId="0" applyFont="1" applyBorder="1" applyAlignment="1">
      <alignment horizontal="justify" vertical="center"/>
    </xf>
    <xf numFmtId="0" fontId="19" fillId="0" borderId="58" xfId="0" applyFont="1" applyBorder="1" applyAlignment="1">
      <alignment horizontal="justify" vertical="center"/>
    </xf>
    <xf numFmtId="0" fontId="19" fillId="0" borderId="59" xfId="0" applyFont="1" applyBorder="1" applyAlignment="1">
      <alignment horizontal="justify" vertical="center"/>
    </xf>
    <xf numFmtId="0" fontId="22" fillId="0" borderId="40" xfId="0" applyFont="1" applyBorder="1" applyAlignment="1">
      <alignment horizontal="justify"/>
    </xf>
    <xf numFmtId="0" fontId="22" fillId="0" borderId="3" xfId="0" applyFont="1" applyBorder="1" applyAlignment="1">
      <alignment horizontal="justify"/>
    </xf>
    <xf numFmtId="0" fontId="22" fillId="0" borderId="41" xfId="0" applyFont="1" applyBorder="1" applyAlignment="1">
      <alignment horizontal="justify"/>
    </xf>
    <xf numFmtId="0" fontId="22" fillId="0" borderId="42" xfId="0" applyFont="1" applyBorder="1" applyAlignment="1">
      <alignment horizontal="justify" vertical="top"/>
    </xf>
    <xf numFmtId="0" fontId="22" fillId="0" borderId="1" xfId="0" applyFont="1" applyBorder="1" applyAlignment="1">
      <alignment horizontal="justify" vertical="top"/>
    </xf>
    <xf numFmtId="0" fontId="22" fillId="0" borderId="5" xfId="0" applyFont="1" applyBorder="1" applyAlignment="1">
      <alignment horizontal="justify" vertical="top"/>
    </xf>
    <xf numFmtId="0" fontId="22" fillId="0" borderId="43" xfId="0" applyFont="1" applyBorder="1" applyAlignment="1">
      <alignment horizontal="justify" vertical="center"/>
    </xf>
    <xf numFmtId="0" fontId="22" fillId="0" borderId="6" xfId="0" applyFont="1" applyBorder="1" applyAlignment="1">
      <alignment horizontal="justify" vertical="center"/>
    </xf>
    <xf numFmtId="0" fontId="22" fillId="0" borderId="7" xfId="0" applyFont="1" applyBorder="1" applyAlignment="1">
      <alignment horizontal="justify" vertical="center"/>
    </xf>
    <xf numFmtId="0" fontId="19" fillId="0" borderId="43" xfId="0" applyFont="1" applyBorder="1" applyAlignment="1">
      <alignment horizontal="justify" vertical="center"/>
    </xf>
    <xf numFmtId="0" fontId="19" fillId="0" borderId="6" xfId="0" applyFont="1" applyBorder="1" applyAlignment="1">
      <alignment horizontal="justify" vertical="center"/>
    </xf>
    <xf numFmtId="0" fontId="19" fillId="0" borderId="7" xfId="0" applyFont="1" applyBorder="1" applyAlignment="1">
      <alignment horizontal="justify" vertical="center"/>
    </xf>
    <xf numFmtId="0" fontId="19" fillId="0" borderId="54" xfId="0" applyFont="1" applyBorder="1" applyAlignment="1">
      <alignment horizontal="justify" vertical="center"/>
    </xf>
    <xf numFmtId="0" fontId="19" fillId="0" borderId="55" xfId="0" applyFont="1" applyBorder="1" applyAlignment="1">
      <alignment horizontal="justify" vertical="center"/>
    </xf>
    <xf numFmtId="0" fontId="19" fillId="0" borderId="56" xfId="0" applyFont="1" applyBorder="1" applyAlignment="1">
      <alignment horizontal="justify" vertical="center"/>
    </xf>
    <xf numFmtId="0" fontId="20" fillId="0" borderId="60" xfId="0" applyFont="1" applyBorder="1" applyAlignment="1">
      <alignment horizontal="center" vertical="center"/>
    </xf>
    <xf numFmtId="0" fontId="20" fillId="0" borderId="8" xfId="0" applyFont="1" applyBorder="1" applyAlignment="1">
      <alignment horizontal="center" vertical="center"/>
    </xf>
    <xf numFmtId="0" fontId="20" fillId="0" borderId="61" xfId="0" applyFont="1" applyBorder="1" applyAlignment="1">
      <alignment horizontal="center" vertical="center"/>
    </xf>
    <xf numFmtId="0" fontId="19" fillId="0" borderId="43" xfId="0" applyFont="1" applyFill="1" applyBorder="1" applyAlignment="1">
      <alignment horizontal="justify" vertical="center"/>
    </xf>
    <xf numFmtId="0" fontId="19" fillId="0" borderId="6" xfId="0" applyFont="1" applyFill="1" applyBorder="1" applyAlignment="1">
      <alignment horizontal="justify" vertical="center"/>
    </xf>
    <xf numFmtId="0" fontId="19" fillId="0" borderId="7" xfId="0" applyFont="1" applyFill="1" applyBorder="1" applyAlignment="1">
      <alignment horizontal="justify" vertical="center"/>
    </xf>
    <xf numFmtId="0" fontId="16" fillId="0" borderId="64" xfId="0" applyFont="1" applyBorder="1" applyAlignment="1">
      <alignment horizontal="left" vertical="center" wrapText="1"/>
    </xf>
    <xf numFmtId="0" fontId="16" fillId="0" borderId="0" xfId="0" applyFont="1" applyBorder="1" applyAlignment="1">
      <alignment horizontal="left" vertical="center"/>
    </xf>
    <xf numFmtId="0" fontId="16" fillId="0" borderId="65" xfId="0" applyFont="1" applyBorder="1" applyAlignment="1">
      <alignment horizontal="left" vertical="center"/>
    </xf>
    <xf numFmtId="0" fontId="61" fillId="0" borderId="60" xfId="0" applyFont="1" applyBorder="1" applyAlignment="1">
      <alignment horizontal="justify" vertical="center"/>
    </xf>
    <xf numFmtId="0" fontId="61" fillId="0" borderId="8" xfId="0" applyFont="1" applyBorder="1" applyAlignment="1">
      <alignment horizontal="justify" vertical="center"/>
    </xf>
    <xf numFmtId="0" fontId="61" fillId="0" borderId="61" xfId="0" applyFont="1" applyBorder="1" applyAlignment="1">
      <alignment horizontal="justify" vertical="center"/>
    </xf>
    <xf numFmtId="0" fontId="55" fillId="4" borderId="43" xfId="0" applyFont="1" applyFill="1" applyBorder="1" applyAlignment="1">
      <alignment horizontal="left" vertical="center"/>
    </xf>
    <xf numFmtId="0" fontId="55" fillId="4" borderId="7" xfId="0" applyFont="1" applyFill="1" applyBorder="1" applyAlignment="1">
      <alignment horizontal="left" vertical="center"/>
    </xf>
    <xf numFmtId="0" fontId="32" fillId="0" borderId="43" xfId="0" applyFont="1" applyBorder="1" applyAlignment="1">
      <alignment horizontal="justify" vertical="center"/>
    </xf>
    <xf numFmtId="0" fontId="32" fillId="0" borderId="6" xfId="0" applyFont="1" applyBorder="1" applyAlignment="1">
      <alignment horizontal="justify" vertical="center"/>
    </xf>
    <xf numFmtId="0" fontId="32" fillId="0" borderId="7" xfId="0" applyFont="1" applyBorder="1" applyAlignment="1">
      <alignment horizontal="justify" vertical="center"/>
    </xf>
    <xf numFmtId="0" fontId="2" fillId="0" borderId="0" xfId="0" applyFont="1" applyAlignment="1">
      <alignment horizontal="justify"/>
    </xf>
    <xf numFmtId="0" fontId="19" fillId="0" borderId="6" xfId="0" applyNumberFormat="1" applyFont="1" applyBorder="1" applyAlignment="1">
      <alignment horizontal="justify"/>
    </xf>
    <xf numFmtId="0" fontId="20" fillId="0" borderId="8" xfId="0" applyFont="1" applyBorder="1" applyAlignment="1">
      <alignment horizontal="justify" vertical="center"/>
    </xf>
    <xf numFmtId="0" fontId="19" fillId="0" borderId="72" xfId="0" applyNumberFormat="1" applyFont="1" applyBorder="1" applyAlignment="1">
      <alignment horizontal="justify"/>
    </xf>
    <xf numFmtId="0" fontId="55" fillId="0" borderId="0" xfId="0" applyFont="1" applyAlignment="1">
      <alignment horizontal="center" vertical="center"/>
    </xf>
    <xf numFmtId="0" fontId="8" fillId="0" borderId="0" xfId="0" applyFont="1" applyAlignment="1">
      <alignment horizontal="center" vertical="center"/>
    </xf>
    <xf numFmtId="0" fontId="16" fillId="3" borderId="39"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43"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1" fillId="3" borderId="43" xfId="0" applyFont="1" applyFill="1" applyBorder="1" applyAlignment="1">
      <alignment horizontal="center" vertical="center"/>
    </xf>
    <xf numFmtId="0" fontId="11" fillId="3" borderId="7" xfId="0" applyFont="1" applyFill="1" applyBorder="1" applyAlignment="1">
      <alignment horizontal="center" vertical="center"/>
    </xf>
    <xf numFmtId="0" fontId="16" fillId="3" borderId="42" xfId="0" applyFont="1" applyFill="1" applyBorder="1" applyAlignment="1">
      <alignment horizontal="center" vertical="center"/>
    </xf>
    <xf numFmtId="0" fontId="16" fillId="3" borderId="1" xfId="0" applyFont="1" applyFill="1" applyBorder="1" applyAlignment="1">
      <alignment horizontal="center" vertical="center"/>
    </xf>
    <xf numFmtId="0" fontId="16" fillId="3" borderId="5" xfId="0" applyFont="1" applyFill="1" applyBorder="1" applyAlignment="1">
      <alignment horizontal="center" vertical="center"/>
    </xf>
    <xf numFmtId="0" fontId="16" fillId="0" borderId="43" xfId="0" applyFont="1" applyBorder="1" applyAlignment="1">
      <alignment horizontal="justify" vertical="center"/>
    </xf>
    <xf numFmtId="0" fontId="16" fillId="0" borderId="6" xfId="0" applyFont="1" applyBorder="1" applyAlignment="1">
      <alignment horizontal="justify" vertical="center"/>
    </xf>
    <xf numFmtId="0" fontId="16" fillId="0" borderId="7" xfId="0" applyFont="1" applyBorder="1" applyAlignment="1">
      <alignment horizontal="justify" vertical="center"/>
    </xf>
    <xf numFmtId="0" fontId="12" fillId="0" borderId="43" xfId="0" applyFont="1" applyBorder="1" applyAlignment="1">
      <alignment horizontal="justify" vertical="center"/>
    </xf>
    <xf numFmtId="0" fontId="12" fillId="0" borderId="6" xfId="0" applyFont="1" applyBorder="1" applyAlignment="1">
      <alignment horizontal="justify" vertical="center"/>
    </xf>
    <xf numFmtId="0" fontId="12" fillId="0" borderId="7" xfId="0" applyFont="1" applyBorder="1" applyAlignment="1">
      <alignment horizontal="justify" vertical="center"/>
    </xf>
    <xf numFmtId="0" fontId="12" fillId="0" borderId="43" xfId="0" applyFont="1" applyFill="1" applyBorder="1" applyAlignment="1">
      <alignment horizontal="justify" vertical="center"/>
    </xf>
    <xf numFmtId="0" fontId="12" fillId="0" borderId="6" xfId="0" applyFont="1" applyFill="1" applyBorder="1" applyAlignment="1">
      <alignment horizontal="justify" vertical="center"/>
    </xf>
    <xf numFmtId="0" fontId="12" fillId="0" borderId="7" xfId="0" applyFont="1" applyFill="1" applyBorder="1" applyAlignment="1">
      <alignment horizontal="justify" vertical="center"/>
    </xf>
    <xf numFmtId="0" fontId="2" fillId="0" borderId="0" xfId="0" applyNumberFormat="1" applyFont="1" applyAlignment="1">
      <alignment horizontal="center" vertical="center"/>
    </xf>
    <xf numFmtId="0" fontId="34" fillId="0" borderId="3" xfId="0" applyNumberFormat="1" applyFont="1" applyBorder="1" applyAlignment="1">
      <alignment horizontal="center" vertical="center"/>
    </xf>
    <xf numFmtId="0" fontId="34" fillId="0" borderId="0" xfId="0" applyNumberFormat="1" applyFont="1" applyAlignment="1">
      <alignment horizontal="center" vertical="center"/>
    </xf>
    <xf numFmtId="0" fontId="18" fillId="0" borderId="1" xfId="0" applyNumberFormat="1" applyFont="1" applyBorder="1" applyAlignment="1">
      <alignment horizontal="center" vertical="center"/>
    </xf>
    <xf numFmtId="0" fontId="34" fillId="0" borderId="1" xfId="0" applyNumberFormat="1" applyFont="1" applyBorder="1" applyAlignment="1">
      <alignment horizontal="center" vertical="center"/>
    </xf>
    <xf numFmtId="0" fontId="16" fillId="0" borderId="43" xfId="0" applyFont="1" applyFill="1" applyBorder="1" applyAlignment="1">
      <alignment horizontal="justify" vertical="center"/>
    </xf>
    <xf numFmtId="0" fontId="16" fillId="0" borderId="6" xfId="0" applyFont="1" applyFill="1" applyBorder="1" applyAlignment="1">
      <alignment horizontal="justify" vertical="center"/>
    </xf>
    <xf numFmtId="0" fontId="16" fillId="0" borderId="7" xfId="0" applyFont="1" applyFill="1" applyBorder="1" applyAlignment="1">
      <alignment horizontal="justify" vertical="center"/>
    </xf>
    <xf numFmtId="0" fontId="12" fillId="0" borderId="68" xfId="0" applyFont="1" applyFill="1" applyBorder="1" applyAlignment="1">
      <alignment horizontal="justify" vertical="center"/>
    </xf>
    <xf numFmtId="0" fontId="12" fillId="0" borderId="69" xfId="0" applyFont="1" applyFill="1" applyBorder="1" applyAlignment="1">
      <alignment horizontal="justify" vertical="center"/>
    </xf>
    <xf numFmtId="0" fontId="12" fillId="0" borderId="70" xfId="0" applyFont="1" applyFill="1" applyBorder="1" applyAlignment="1">
      <alignment horizontal="justify" vertical="center"/>
    </xf>
    <xf numFmtId="0" fontId="9" fillId="0" borderId="42" xfId="0" applyFont="1" applyBorder="1" applyAlignment="1">
      <alignment horizontal="justify" vertical="center"/>
    </xf>
    <xf numFmtId="0" fontId="9" fillId="0" borderId="1" xfId="0" applyFont="1" applyBorder="1" applyAlignment="1">
      <alignment horizontal="justify" vertical="center"/>
    </xf>
    <xf numFmtId="0" fontId="9" fillId="0" borderId="5" xfId="0" applyFont="1" applyBorder="1" applyAlignment="1">
      <alignment horizontal="justify" vertical="center"/>
    </xf>
    <xf numFmtId="0" fontId="12" fillId="0" borderId="1" xfId="1" applyBorder="1" applyAlignment="1">
      <alignment horizontal="center"/>
    </xf>
    <xf numFmtId="0" fontId="29" fillId="0" borderId="0" xfId="1" applyFont="1" applyAlignment="1">
      <alignment horizontal="center"/>
    </xf>
    <xf numFmtId="0" fontId="12" fillId="0" borderId="0" xfId="1" applyAlignment="1">
      <alignment horizontal="center"/>
    </xf>
    <xf numFmtId="0" fontId="18" fillId="0" borderId="0" xfId="1" applyFont="1" applyAlignment="1">
      <alignment horizontal="center"/>
    </xf>
    <xf numFmtId="0" fontId="29" fillId="0" borderId="3" xfId="1" applyFont="1" applyBorder="1" applyAlignment="1">
      <alignment horizontal="center"/>
    </xf>
    <xf numFmtId="0" fontId="23" fillId="0" borderId="0" xfId="1" applyFont="1" applyAlignment="1">
      <alignment horizontal="center"/>
    </xf>
    <xf numFmtId="0" fontId="12" fillId="0" borderId="0" xfId="1"/>
    <xf numFmtId="0" fontId="22" fillId="0" borderId="26" xfId="1" applyFont="1" applyFill="1" applyBorder="1" applyAlignment="1">
      <alignment horizontal="justify" vertical="center"/>
    </xf>
    <xf numFmtId="0" fontId="22" fillId="0" borderId="32" xfId="1" applyFont="1" applyFill="1" applyBorder="1" applyAlignment="1">
      <alignment horizontal="justify" vertical="center"/>
    </xf>
    <xf numFmtId="0" fontId="22" fillId="0" borderId="33" xfId="1" applyFont="1" applyFill="1" applyBorder="1" applyAlignment="1">
      <alignment horizontal="justify" vertical="center"/>
    </xf>
    <xf numFmtId="0" fontId="27" fillId="4" borderId="21" xfId="1" applyFont="1" applyFill="1" applyBorder="1" applyAlignment="1">
      <alignment horizontal="center" vertical="center"/>
    </xf>
    <xf numFmtId="0" fontId="27" fillId="4" borderId="22" xfId="1" applyFont="1" applyFill="1" applyBorder="1" applyAlignment="1">
      <alignment horizontal="center" vertical="center"/>
    </xf>
    <xf numFmtId="0" fontId="27" fillId="4" borderId="23" xfId="1" applyFont="1" applyFill="1" applyBorder="1" applyAlignment="1">
      <alignment horizontal="center" vertical="center"/>
    </xf>
    <xf numFmtId="0" fontId="27" fillId="4" borderId="4" xfId="1" applyFont="1" applyFill="1" applyBorder="1" applyAlignment="1">
      <alignment horizontal="center" vertical="center"/>
    </xf>
    <xf numFmtId="0" fontId="27" fillId="4" borderId="24" xfId="1" applyFont="1" applyFill="1" applyBorder="1" applyAlignment="1">
      <alignment horizontal="center" vertical="center"/>
    </xf>
    <xf numFmtId="0" fontId="27" fillId="4" borderId="25" xfId="1" applyFont="1" applyFill="1" applyBorder="1" applyAlignment="1">
      <alignment horizontal="center" vertical="center"/>
    </xf>
    <xf numFmtId="0" fontId="23" fillId="0" borderId="27" xfId="1" applyFont="1" applyBorder="1" applyAlignment="1">
      <alignment horizontal="justify" vertical="center"/>
    </xf>
    <xf numFmtId="0" fontId="23" fillId="0" borderId="28" xfId="1" applyFont="1" applyBorder="1" applyAlignment="1">
      <alignment horizontal="justify" vertical="center"/>
    </xf>
    <xf numFmtId="0" fontId="22" fillId="0" borderId="27" xfId="1" applyFont="1" applyBorder="1" applyAlignment="1">
      <alignment vertical="center"/>
    </xf>
    <xf numFmtId="0" fontId="22" fillId="0" borderId="28" xfId="1" applyFont="1" applyBorder="1" applyAlignment="1">
      <alignment vertical="center"/>
    </xf>
    <xf numFmtId="0" fontId="23" fillId="0" borderId="29" xfId="1" applyFont="1" applyBorder="1" applyAlignment="1">
      <alignment vertical="center"/>
    </xf>
    <xf numFmtId="0" fontId="23" fillId="0" borderId="7" xfId="1" applyFont="1" applyBorder="1" applyAlignment="1">
      <alignment vertical="center"/>
    </xf>
    <xf numFmtId="0" fontId="26" fillId="0" borderId="30" xfId="1" applyFont="1" applyBorder="1" applyAlignment="1">
      <alignment vertical="center"/>
    </xf>
    <xf numFmtId="0" fontId="26" fillId="0" borderId="31" xfId="1" applyFont="1" applyBorder="1" applyAlignment="1">
      <alignment vertical="center"/>
    </xf>
    <xf numFmtId="0" fontId="18" fillId="0" borderId="1" xfId="0" applyFont="1" applyBorder="1" applyAlignment="1">
      <alignment horizontal="left" vertical="center"/>
    </xf>
    <xf numFmtId="0" fontId="19" fillId="0" borderId="6" xfId="1" applyFont="1" applyBorder="1" applyAlignment="1">
      <alignment horizontal="justify"/>
    </xf>
    <xf numFmtId="0" fontId="20" fillId="0" borderId="8" xfId="1" applyFont="1" applyBorder="1" applyAlignment="1">
      <alignment vertical="center"/>
    </xf>
    <xf numFmtId="0" fontId="19" fillId="0" borderId="1" xfId="1" applyFont="1" applyBorder="1" applyAlignment="1">
      <alignment horizontal="justify"/>
    </xf>
    <xf numFmtId="0" fontId="28" fillId="0" borderId="49" xfId="1" applyFont="1" applyBorder="1" applyAlignment="1">
      <alignment horizontal="justify" vertical="center"/>
    </xf>
    <xf numFmtId="0" fontId="28" fillId="0" borderId="37" xfId="1" applyFont="1" applyBorder="1" applyAlignment="1">
      <alignment horizontal="justify" vertical="center"/>
    </xf>
    <xf numFmtId="0" fontId="28" fillId="0" borderId="19" xfId="1" applyFont="1" applyBorder="1" applyAlignment="1">
      <alignment horizontal="justify" vertical="center"/>
    </xf>
    <xf numFmtId="0" fontId="23" fillId="0" borderId="36" xfId="1" applyFont="1" applyBorder="1"/>
    <xf numFmtId="0" fontId="23" fillId="0" borderId="0" xfId="1" applyFont="1" applyBorder="1"/>
    <xf numFmtId="0" fontId="26" fillId="0" borderId="8" xfId="1" applyFont="1" applyFill="1" applyBorder="1" applyAlignment="1">
      <alignment horizontal="center" vertical="center" wrapText="1"/>
    </xf>
    <xf numFmtId="0" fontId="26" fillId="0" borderId="8" xfId="1" applyFont="1" applyFill="1" applyBorder="1" applyAlignment="1">
      <alignment horizontal="center" vertical="center"/>
    </xf>
    <xf numFmtId="0" fontId="19" fillId="0" borderId="1" xfId="1" applyFont="1" applyFill="1" applyBorder="1" applyAlignment="1">
      <alignment horizontal="justify"/>
    </xf>
    <xf numFmtId="0" fontId="19" fillId="0" borderId="17" xfId="1" applyFont="1" applyFill="1" applyBorder="1" applyAlignment="1">
      <alignment horizontal="justify" vertical="center"/>
    </xf>
    <xf numFmtId="0" fontId="19" fillId="0" borderId="47" xfId="1" applyFont="1" applyFill="1" applyBorder="1" applyAlignment="1">
      <alignment horizontal="justify" vertical="center"/>
    </xf>
    <xf numFmtId="0" fontId="43" fillId="0" borderId="0" xfId="1" applyFont="1" applyFill="1" applyAlignment="1">
      <alignment horizontal="justify" vertical="top"/>
    </xf>
    <xf numFmtId="0" fontId="19" fillId="0" borderId="45" xfId="1" applyFont="1" applyFill="1" applyBorder="1" applyAlignment="1">
      <alignment horizontal="justify" vertical="center"/>
    </xf>
    <xf numFmtId="0" fontId="19" fillId="0" borderId="46" xfId="1" applyFont="1" applyFill="1" applyBorder="1" applyAlignment="1">
      <alignment horizontal="justify" vertical="center"/>
    </xf>
    <xf numFmtId="0" fontId="12" fillId="0" borderId="0" xfId="1" applyFont="1" applyAlignment="1">
      <alignment horizontal="justify" vertical="center"/>
    </xf>
    <xf numFmtId="0" fontId="16" fillId="0" borderId="0" xfId="1" applyFont="1" applyAlignment="1">
      <alignment horizontal="justify" vertical="center"/>
    </xf>
    <xf numFmtId="0" fontId="27" fillId="4" borderId="40" xfId="1" applyFont="1" applyFill="1" applyBorder="1" applyAlignment="1">
      <alignment horizontal="center"/>
    </xf>
    <xf numFmtId="0" fontId="27" fillId="4" borderId="3" xfId="1" applyFont="1" applyFill="1" applyBorder="1" applyAlignment="1">
      <alignment horizontal="center"/>
    </xf>
    <xf numFmtId="0" fontId="27" fillId="4" borderId="41" xfId="1" applyFont="1" applyFill="1" applyBorder="1" applyAlignment="1">
      <alignment horizontal="center"/>
    </xf>
    <xf numFmtId="0" fontId="27" fillId="4" borderId="42" xfId="1" applyFont="1" applyFill="1" applyBorder="1" applyAlignment="1">
      <alignment horizontal="center"/>
    </xf>
    <xf numFmtId="0" fontId="27" fillId="4" borderId="1" xfId="1" applyFont="1" applyFill="1" applyBorder="1" applyAlignment="1">
      <alignment horizontal="center"/>
    </xf>
    <xf numFmtId="0" fontId="27" fillId="4" borderId="5" xfId="1" applyFont="1" applyFill="1" applyBorder="1" applyAlignment="1">
      <alignment horizontal="center"/>
    </xf>
    <xf numFmtId="0" fontId="49" fillId="0" borderId="43" xfId="1" applyFont="1" applyBorder="1" applyAlignment="1">
      <alignment horizontal="justify" vertical="center"/>
    </xf>
    <xf numFmtId="0" fontId="49" fillId="0" borderId="6" xfId="1" applyFont="1" applyBorder="1" applyAlignment="1">
      <alignment horizontal="justify" vertical="center"/>
    </xf>
    <xf numFmtId="0" fontId="49" fillId="0" borderId="7" xfId="1" applyFont="1" applyBorder="1" applyAlignment="1">
      <alignment horizontal="justify" vertical="center"/>
    </xf>
    <xf numFmtId="49" fontId="49" fillId="0" borderId="43" xfId="1" applyNumberFormat="1" applyFont="1" applyBorder="1" applyAlignment="1">
      <alignment horizontal="center" vertical="center"/>
    </xf>
    <xf numFmtId="49" fontId="49" fillId="0" borderId="7" xfId="1" applyNumberFormat="1" applyFont="1" applyBorder="1" applyAlignment="1">
      <alignment horizontal="center" vertical="center"/>
    </xf>
    <xf numFmtId="0" fontId="50" fillId="0" borderId="0" xfId="1" applyFont="1" applyAlignment="1">
      <alignment horizontal="justify" vertical="top"/>
    </xf>
    <xf numFmtId="0" fontId="18" fillId="0" borderId="1" xfId="0" applyFont="1" applyFill="1" applyBorder="1" applyAlignment="1">
      <alignment horizontal="left" vertical="center"/>
    </xf>
    <xf numFmtId="0" fontId="12" fillId="0" borderId="0" xfId="1" applyFont="1" applyBorder="1" applyAlignment="1">
      <alignment horizontal="justify" vertical="top"/>
    </xf>
    <xf numFmtId="0" fontId="50" fillId="4" borderId="43" xfId="1" applyFont="1" applyFill="1" applyBorder="1" applyAlignment="1">
      <alignment horizontal="justify" vertical="center" wrapText="1"/>
    </xf>
    <xf numFmtId="0" fontId="50" fillId="4" borderId="6" xfId="1" applyFont="1" applyFill="1" applyBorder="1" applyAlignment="1">
      <alignment horizontal="justify" vertical="center"/>
    </xf>
    <xf numFmtId="0" fontId="50" fillId="4" borderId="7" xfId="1" applyFont="1" applyFill="1" applyBorder="1" applyAlignment="1">
      <alignment horizontal="justify" vertical="center"/>
    </xf>
    <xf numFmtId="0" fontId="12" fillId="0" borderId="0" xfId="1" applyFont="1" applyBorder="1" applyAlignment="1">
      <alignment horizontal="justify" vertical="center"/>
    </xf>
    <xf numFmtId="0" fontId="18" fillId="0" borderId="0" xfId="1" applyFont="1" applyFill="1" applyAlignment="1">
      <alignment horizontal="center"/>
    </xf>
    <xf numFmtId="0" fontId="12" fillId="0" borderId="0" xfId="1" applyFont="1" applyBorder="1" applyAlignment="1">
      <alignment horizontal="justify"/>
    </xf>
    <xf numFmtId="0" fontId="43" fillId="2" borderId="0" xfId="1" applyFont="1" applyFill="1" applyAlignment="1">
      <alignment horizontal="justify" vertical="top"/>
    </xf>
    <xf numFmtId="0" fontId="8" fillId="0" borderId="8" xfId="1" applyFont="1" applyBorder="1" applyAlignment="1">
      <alignment horizontal="justify" vertical="center"/>
    </xf>
    <xf numFmtId="0" fontId="57" fillId="0" borderId="8" xfId="1" applyFont="1" applyBorder="1" applyAlignment="1">
      <alignment horizontal="justify" vertical="center"/>
    </xf>
    <xf numFmtId="0" fontId="27" fillId="0" borderId="8" xfId="1" applyFont="1" applyBorder="1" applyAlignment="1">
      <alignment horizontal="justify" vertical="center"/>
    </xf>
    <xf numFmtId="0" fontId="9" fillId="0" borderId="17" xfId="1" applyFont="1" applyFill="1" applyBorder="1" applyAlignment="1">
      <alignment horizontal="justify" vertical="center"/>
    </xf>
    <xf numFmtId="0" fontId="9" fillId="0" borderId="47" xfId="1" applyFont="1" applyFill="1" applyBorder="1" applyAlignment="1">
      <alignment horizontal="justify" vertical="center"/>
    </xf>
    <xf numFmtId="0" fontId="9" fillId="0" borderId="45" xfId="1" applyFont="1" applyFill="1" applyBorder="1" applyAlignment="1">
      <alignment horizontal="justify" vertical="center"/>
    </xf>
    <xf numFmtId="0" fontId="9" fillId="0" borderId="46" xfId="1" applyFont="1" applyFill="1" applyBorder="1" applyAlignment="1">
      <alignment horizontal="justify" vertical="center"/>
    </xf>
    <xf numFmtId="0" fontId="48" fillId="0" borderId="0" xfId="1" applyFont="1" applyAlignment="1">
      <alignment horizontal="center" vertical="center"/>
    </xf>
    <xf numFmtId="0" fontId="12" fillId="0" borderId="3" xfId="1" applyFont="1" applyBorder="1" applyAlignment="1">
      <alignment horizontal="justify"/>
    </xf>
    <xf numFmtId="0" fontId="9" fillId="0" borderId="1" xfId="1" applyFont="1" applyFill="1" applyBorder="1" applyAlignment="1">
      <alignment horizontal="justify"/>
    </xf>
    <xf numFmtId="0" fontId="8" fillId="0" borderId="17" xfId="1" applyFont="1" applyBorder="1" applyAlignment="1">
      <alignment horizontal="justify" vertical="center"/>
    </xf>
    <xf numFmtId="0" fontId="8" fillId="0" borderId="47" xfId="1" applyFont="1" applyBorder="1" applyAlignment="1">
      <alignment horizontal="justify" vertical="center"/>
    </xf>
    <xf numFmtId="0" fontId="8" fillId="0" borderId="45" xfId="1" applyFont="1" applyBorder="1" applyAlignment="1">
      <alignment horizontal="justify" vertical="center"/>
    </xf>
    <xf numFmtId="0" fontId="8" fillId="0" borderId="46" xfId="1" applyFont="1" applyBorder="1" applyAlignment="1">
      <alignment horizontal="justify" vertical="center"/>
    </xf>
    <xf numFmtId="0" fontId="37" fillId="0" borderId="0" xfId="1" applyFont="1" applyAlignment="1">
      <alignment horizontal="center" vertical="center"/>
    </xf>
    <xf numFmtId="0" fontId="12" fillId="0" borderId="0" xfId="1" applyFont="1" applyAlignment="1">
      <alignment horizontal="justify" vertical="top"/>
    </xf>
    <xf numFmtId="0" fontId="35" fillId="0" borderId="8" xfId="1" applyFont="1" applyBorder="1" applyAlignment="1">
      <alignment horizontal="center" vertical="center"/>
    </xf>
    <xf numFmtId="0" fontId="28" fillId="0" borderId="17" xfId="1" applyFont="1" applyBorder="1" applyAlignment="1">
      <alignment horizontal="justify" vertical="center"/>
    </xf>
    <xf numFmtId="0" fontId="28" fillId="0" borderId="47" xfId="1" applyFont="1" applyBorder="1" applyAlignment="1">
      <alignment horizontal="justify" vertical="center"/>
    </xf>
    <xf numFmtId="0" fontId="28" fillId="0" borderId="45" xfId="1" applyFont="1" applyBorder="1" applyAlignment="1">
      <alignment horizontal="justify" vertical="center"/>
    </xf>
    <xf numFmtId="0" fontId="28" fillId="0" borderId="46" xfId="1" applyFont="1" applyBorder="1" applyAlignment="1">
      <alignment horizontal="justify" vertical="center"/>
    </xf>
    <xf numFmtId="0" fontId="36" fillId="0" borderId="0" xfId="1" applyFont="1" applyAlignment="1">
      <alignment horizontal="center" vertical="center"/>
    </xf>
    <xf numFmtId="0" fontId="38" fillId="0" borderId="0" xfId="1" applyFont="1" applyFill="1" applyAlignment="1">
      <alignment horizontal="justify" vertical="center"/>
    </xf>
    <xf numFmtId="0" fontId="37" fillId="0" borderId="0" xfId="1" applyFont="1" applyFill="1" applyAlignment="1">
      <alignment horizontal="justify" vertical="center"/>
    </xf>
    <xf numFmtId="0" fontId="35" fillId="0" borderId="8" xfId="1" applyFont="1" applyFill="1" applyBorder="1" applyAlignment="1">
      <alignment horizontal="justify" vertical="center"/>
    </xf>
    <xf numFmtId="49" fontId="19" fillId="0" borderId="1" xfId="1" applyNumberFormat="1" applyFont="1" applyBorder="1" applyAlignment="1">
      <alignment horizontal="justify"/>
    </xf>
    <xf numFmtId="0" fontId="28" fillId="0" borderId="12" xfId="1" applyFont="1" applyBorder="1" applyAlignment="1">
      <alignment horizontal="justify" vertical="center"/>
    </xf>
    <xf numFmtId="0" fontId="28" fillId="0" borderId="73" xfId="1" applyFont="1" applyBorder="1" applyAlignment="1">
      <alignment horizontal="justify" vertical="center"/>
    </xf>
    <xf numFmtId="0" fontId="64" fillId="0" borderId="0" xfId="1" applyFont="1" applyAlignment="1">
      <alignment horizontal="justify" vertical="center"/>
    </xf>
    <xf numFmtId="49" fontId="18" fillId="0" borderId="1" xfId="0" applyNumberFormat="1" applyFont="1" applyBorder="1" applyAlignment="1">
      <alignment horizontal="left" vertical="center"/>
    </xf>
    <xf numFmtId="49" fontId="18" fillId="0" borderId="0" xfId="1" applyNumberFormat="1" applyFont="1" applyAlignment="1">
      <alignment horizontal="center"/>
    </xf>
    <xf numFmtId="0" fontId="13" fillId="0" borderId="0" xfId="8" applyFont="1" applyAlignment="1">
      <alignment horizontal="justify" vertical="top"/>
    </xf>
    <xf numFmtId="0" fontId="13" fillId="0" borderId="0" xfId="7" applyFont="1" applyAlignment="1">
      <alignment horizontal="justify" vertical="top"/>
    </xf>
    <xf numFmtId="0" fontId="12" fillId="0" borderId="0" xfId="8" applyFont="1" applyAlignment="1">
      <alignment horizontal="justify" vertical="top"/>
    </xf>
    <xf numFmtId="0" fontId="12" fillId="0" borderId="0" xfId="9" applyFont="1" applyAlignment="1">
      <alignment horizontal="justify" vertical="top"/>
    </xf>
    <xf numFmtId="0" fontId="12" fillId="0" borderId="0" xfId="8" applyFont="1" applyAlignment="1">
      <alignment horizontal="center" vertical="top"/>
    </xf>
    <xf numFmtId="4" fontId="12" fillId="0" borderId="0" xfId="8" applyNumberFormat="1" applyFont="1" applyAlignment="1">
      <alignment horizontal="center" vertical="center"/>
    </xf>
    <xf numFmtId="0" fontId="12" fillId="0" borderId="0" xfId="9" applyFont="1" applyAlignment="1">
      <alignment horizontal="center"/>
    </xf>
    <xf numFmtId="4" fontId="12" fillId="0" borderId="0" xfId="8" applyNumberFormat="1" applyFont="1" applyAlignment="1">
      <alignment horizontal="center"/>
    </xf>
    <xf numFmtId="0" fontId="12" fillId="0" borderId="0" xfId="8" applyFont="1" applyAlignment="1">
      <alignment horizontal="justify" vertical="top" wrapText="1"/>
    </xf>
    <xf numFmtId="0" fontId="16" fillId="0" borderId="0" xfId="8" applyFont="1" applyAlignment="1">
      <alignment horizontal="center" vertical="top"/>
    </xf>
    <xf numFmtId="0" fontId="16" fillId="0" borderId="0" xfId="9" applyFont="1" applyAlignment="1">
      <alignment horizontal="center" vertical="top"/>
    </xf>
    <xf numFmtId="0" fontId="12" fillId="0" borderId="0" xfId="9" applyFont="1" applyFill="1" applyAlignment="1">
      <alignment horizontal="justify" vertical="center"/>
    </xf>
    <xf numFmtId="0" fontId="13" fillId="0" borderId="0" xfId="9" applyFont="1" applyFill="1" applyAlignment="1">
      <alignment horizontal="justify" vertical="center"/>
    </xf>
    <xf numFmtId="0" fontId="12" fillId="0" borderId="0" xfId="7" applyFont="1" applyAlignment="1">
      <alignment horizontal="center" vertical="center"/>
    </xf>
    <xf numFmtId="0" fontId="12" fillId="0" borderId="0" xfId="8" applyFont="1" applyAlignment="1">
      <alignment horizontal="center" vertical="center"/>
    </xf>
    <xf numFmtId="0" fontId="29" fillId="0" borderId="0" xfId="8" applyFont="1" applyAlignment="1">
      <alignment horizontal="center" vertical="top"/>
    </xf>
    <xf numFmtId="0" fontId="29" fillId="0" borderId="0" xfId="8" applyFont="1" applyAlignment="1">
      <alignment horizontal="center"/>
    </xf>
    <xf numFmtId="0" fontId="16" fillId="0" borderId="0" xfId="8" applyFont="1" applyAlignment="1">
      <alignment horizontal="center" vertical="center"/>
    </xf>
    <xf numFmtId="0" fontId="12" fillId="0" borderId="0" xfId="7" applyFont="1" applyAlignment="1">
      <alignment horizontal="justify" vertical="top"/>
    </xf>
    <xf numFmtId="0" fontId="16" fillId="0" borderId="0" xfId="7" applyFont="1" applyAlignment="1">
      <alignment horizontal="center" vertical="top"/>
    </xf>
    <xf numFmtId="0" fontId="12" fillId="0" borderId="0" xfId="8" applyFont="1" applyFill="1" applyAlignment="1">
      <alignment horizontal="justify" vertical="top" wrapText="1"/>
    </xf>
    <xf numFmtId="0" fontId="12" fillId="0" borderId="0" xfId="9" applyFont="1" applyFill="1" applyAlignment="1">
      <alignment horizontal="justify" vertical="top"/>
    </xf>
    <xf numFmtId="0" fontId="13" fillId="0" borderId="0" xfId="9" applyFont="1" applyAlignment="1">
      <alignment horizontal="justify" vertical="top"/>
    </xf>
    <xf numFmtId="169" fontId="41" fillId="0" borderId="0" xfId="8" applyNumberFormat="1" applyFont="1" applyFill="1" applyAlignment="1">
      <alignment horizontal="center" vertical="top"/>
    </xf>
    <xf numFmtId="169" fontId="41" fillId="0" borderId="0" xfId="9" applyNumberFormat="1" applyFont="1" applyFill="1" applyAlignment="1">
      <alignment horizontal="center" vertical="top"/>
    </xf>
    <xf numFmtId="0" fontId="26" fillId="0" borderId="0" xfId="8" applyFont="1" applyAlignment="1">
      <alignment horizontal="center" vertical="center"/>
    </xf>
    <xf numFmtId="0" fontId="26" fillId="0" borderId="0" xfId="9" applyFont="1" applyAlignment="1">
      <alignment horizontal="center" vertical="center"/>
    </xf>
    <xf numFmtId="0" fontId="12" fillId="0" borderId="0" xfId="8" applyFont="1" applyAlignment="1">
      <alignment horizontal="justify" vertical="center"/>
    </xf>
    <xf numFmtId="0" fontId="16" fillId="0" borderId="50" xfId="9" applyFont="1" applyBorder="1" applyAlignment="1">
      <alignment horizontal="justify" vertical="center"/>
    </xf>
    <xf numFmtId="4" fontId="13" fillId="2" borderId="0" xfId="8" applyNumberFormat="1" applyFont="1" applyFill="1" applyBorder="1" applyAlignment="1">
      <alignment horizontal="justify" vertical="center"/>
    </xf>
    <xf numFmtId="0" fontId="12" fillId="0" borderId="50" xfId="9" applyFont="1" applyBorder="1" applyAlignment="1">
      <alignment horizontal="justify" vertical="center"/>
    </xf>
    <xf numFmtId="0" fontId="12" fillId="0" borderId="51" xfId="9" applyFont="1" applyBorder="1" applyAlignment="1">
      <alignment horizontal="justify" vertical="center"/>
    </xf>
    <xf numFmtId="0" fontId="12" fillId="0" borderId="0" xfId="8" applyFont="1" applyAlignment="1">
      <alignment horizontal="left" vertical="center"/>
    </xf>
    <xf numFmtId="0" fontId="68" fillId="0" borderId="0" xfId="0" applyFont="1" applyFill="1" applyAlignment="1">
      <alignment horizontal="justify" vertical="center"/>
    </xf>
    <xf numFmtId="0" fontId="67" fillId="0" borderId="0" xfId="0" applyFont="1" applyAlignment="1">
      <alignment vertical="center"/>
    </xf>
    <xf numFmtId="0" fontId="68" fillId="0" borderId="0" xfId="0" applyFont="1" applyFill="1" applyAlignment="1">
      <alignment vertical="center"/>
    </xf>
    <xf numFmtId="0" fontId="67" fillId="0" borderId="0" xfId="0" applyFont="1" applyFill="1" applyAlignment="1">
      <alignment horizontal="justify" vertical="top"/>
    </xf>
    <xf numFmtId="0" fontId="68" fillId="0" borderId="0" xfId="0" applyFont="1" applyFill="1" applyAlignment="1">
      <alignment vertical="top"/>
    </xf>
    <xf numFmtId="0" fontId="65" fillId="0" borderId="0" xfId="0" applyFont="1" applyFill="1" applyAlignment="1">
      <alignment horizontal="justify" vertical="top"/>
    </xf>
    <xf numFmtId="0" fontId="67" fillId="0" borderId="0" xfId="0" applyFont="1" applyAlignment="1">
      <alignment horizontal="justify" vertical="top"/>
    </xf>
    <xf numFmtId="0" fontId="68" fillId="0" borderId="0" xfId="0" applyFont="1" applyAlignment="1">
      <alignment horizontal="justify" vertical="top"/>
    </xf>
    <xf numFmtId="0" fontId="69" fillId="0" borderId="0" xfId="0" applyFont="1" applyFill="1" applyAlignment="1">
      <alignment horizontal="justify" vertical="top"/>
    </xf>
    <xf numFmtId="0" fontId="70" fillId="0" borderId="0" xfId="0" applyFont="1" applyFill="1" applyAlignment="1">
      <alignment horizontal="left" vertical="center"/>
    </xf>
    <xf numFmtId="0" fontId="68" fillId="0" borderId="0" xfId="0" applyFont="1" applyAlignment="1">
      <alignment vertical="top"/>
    </xf>
    <xf numFmtId="0" fontId="65" fillId="0" borderId="0" xfId="0" applyFont="1" applyAlignment="1">
      <alignment horizontal="justify" vertical="center"/>
    </xf>
    <xf numFmtId="0" fontId="65" fillId="0" borderId="0" xfId="0" applyFont="1" applyAlignment="1">
      <alignment horizontal="justify" vertical="top"/>
    </xf>
    <xf numFmtId="0" fontId="71" fillId="0" borderId="0" xfId="0" applyFont="1" applyAlignment="1">
      <alignment vertical="top"/>
    </xf>
    <xf numFmtId="0" fontId="71" fillId="0" borderId="0" xfId="0" applyFont="1" applyAlignment="1">
      <alignment vertical="top" wrapText="1"/>
    </xf>
    <xf numFmtId="0" fontId="65" fillId="0" borderId="0" xfId="0" applyFont="1" applyAlignment="1">
      <alignment vertical="top"/>
    </xf>
    <xf numFmtId="0" fontId="67" fillId="0" borderId="0" xfId="0" applyFont="1" applyAlignment="1">
      <alignment vertical="top"/>
    </xf>
    <xf numFmtId="0" fontId="12" fillId="0" borderId="0" xfId="0" applyFont="1" applyAlignment="1">
      <alignment vertical="top"/>
    </xf>
    <xf numFmtId="0" fontId="16" fillId="0" borderId="0" xfId="0" applyFont="1" applyFill="1" applyAlignment="1">
      <alignment horizontal="justify" vertical="top" wrapText="1"/>
    </xf>
    <xf numFmtId="0" fontId="9" fillId="0" borderId="0" xfId="0" applyFont="1" applyFill="1" applyAlignment="1">
      <alignment horizontal="justify" vertical="top"/>
    </xf>
    <xf numFmtId="0" fontId="62" fillId="0" borderId="0" xfId="0" applyFont="1" applyAlignment="1">
      <alignment horizontal="justify" vertical="center"/>
    </xf>
    <xf numFmtId="0" fontId="12" fillId="0" borderId="0" xfId="0" applyFont="1" applyAlignment="1">
      <alignment horizontal="center" vertical="center"/>
    </xf>
    <xf numFmtId="0" fontId="12" fillId="0" borderId="0" xfId="8" applyFont="1" applyFill="1" applyAlignment="1">
      <alignment horizontal="justify" vertical="center"/>
    </xf>
    <xf numFmtId="0" fontId="12" fillId="0" borderId="0" xfId="8" applyFont="1" applyFill="1" applyAlignment="1">
      <alignment horizontal="justify" vertical="center" wrapText="1"/>
    </xf>
    <xf numFmtId="0" fontId="12" fillId="0" borderId="0" xfId="7" applyFont="1" applyFill="1" applyAlignment="1">
      <alignment horizontal="justify" vertical="top"/>
    </xf>
  </cellXfs>
  <cellStyles count="15">
    <cellStyle name="Comma [0]_21 - Analiza 1.-16. - vodovod naselja Viletinec" xfId="2"/>
    <cellStyle name="Comma 2" xfId="10"/>
    <cellStyle name="Comma 2 3" xfId="11"/>
    <cellStyle name="Comma 3" xfId="12"/>
    <cellStyle name="Comma_21 - Analiza 1.-16. - vodovod naselja Viletinec" xfId="3"/>
    <cellStyle name="Currency [0]_21 - Analiza 1.-16. - vodovod naselja Viletinec" xfId="4"/>
    <cellStyle name="Currency_21 - Analiza 1.-16. - vodovod naselja Viletinec" xfId="5"/>
    <cellStyle name="Normal 11" xfId="13"/>
    <cellStyle name="Normal_21 - Analiza 1.-16. - vodovod naselja Viletinec" xfId="6"/>
    <cellStyle name="Normal_22 - radovi na izgradnji ISTOČNOG DOBAVNOG CJEVOVODA U IVANCU" xfId="8"/>
    <cellStyle name="Normalno" xfId="0" builtinId="0"/>
    <cellStyle name="Normalno 2" xfId="1"/>
    <cellStyle name="Normalno 3" xfId="7"/>
    <cellStyle name="Normalno 3 2" xfId="9"/>
    <cellStyle name="Zarez 2" xfId="14"/>
  </cellStyles>
  <dxfs count="0"/>
  <tableStyles count="0" defaultTableStyle="TableStyleMedium2" defaultPivotStyle="PivotStyleLight16"/>
  <colors>
    <mruColors>
      <color rgb="FF0000FF"/>
      <color rgb="FF990099"/>
      <color rgb="FF339933"/>
      <color rgb="FFFFFFCC"/>
      <color rgb="FF008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2.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5"/>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550" customWidth="1"/>
    <col min="14" max="14" width="2.5703125" style="1" customWidth="1"/>
    <col min="15" max="15" width="51.28515625" style="1" customWidth="1"/>
    <col min="16" max="16384" width="9.140625" style="1"/>
  </cols>
  <sheetData>
    <row r="1" spans="1:15" s="6" customFormat="1" ht="12.75" customHeight="1">
      <c r="M1" s="291" t="s">
        <v>160</v>
      </c>
    </row>
    <row r="2" spans="1:15" s="6" customFormat="1" ht="12.75" customHeight="1">
      <c r="M2" s="291"/>
    </row>
    <row r="3" spans="1:15" s="6" customFormat="1" ht="12.75" customHeight="1">
      <c r="M3" s="291"/>
    </row>
    <row r="4" spans="1:15" s="6" customFormat="1" ht="12.75" customHeight="1">
      <c r="M4" s="291"/>
    </row>
    <row r="5" spans="1:15" s="6" customFormat="1" ht="9.9499999999999993" customHeight="1">
      <c r="B5" s="121"/>
      <c r="C5" s="121"/>
      <c r="D5" s="121"/>
      <c r="E5" s="121"/>
      <c r="F5" s="121"/>
      <c r="G5" s="121"/>
      <c r="H5" s="121"/>
      <c r="I5" s="121"/>
      <c r="J5" s="121"/>
      <c r="K5" s="121"/>
      <c r="M5" s="291"/>
    </row>
    <row r="6" spans="1:15" s="48" customFormat="1" ht="14.1" customHeight="1">
      <c r="B6" s="121"/>
      <c r="C6" s="121"/>
      <c r="D6" s="121"/>
      <c r="E6" s="170"/>
      <c r="F6" s="170"/>
      <c r="G6" s="170"/>
      <c r="H6" s="170"/>
      <c r="I6" s="170"/>
      <c r="J6" s="170"/>
      <c r="K6" s="99"/>
      <c r="M6" s="534"/>
    </row>
    <row r="7" spans="1:15" s="118" customFormat="1" ht="14.1" customHeight="1">
      <c r="B7" s="121"/>
      <c r="C7" s="121"/>
      <c r="D7" s="121"/>
      <c r="E7" s="121"/>
      <c r="F7" s="121"/>
      <c r="G7" s="121"/>
      <c r="H7" s="121"/>
      <c r="I7" s="121"/>
      <c r="J7" s="98"/>
      <c r="K7" s="233"/>
      <c r="M7" s="534"/>
    </row>
    <row r="8" spans="1:15" s="247" customFormat="1" ht="15.95" customHeight="1">
      <c r="A8" s="292" t="s">
        <v>269</v>
      </c>
      <c r="B8" s="292"/>
      <c r="C8" s="292"/>
      <c r="D8" s="292"/>
      <c r="E8" s="292"/>
      <c r="F8" s="292"/>
      <c r="G8" s="292"/>
      <c r="H8" s="292"/>
      <c r="I8" s="292"/>
      <c r="J8" s="292"/>
      <c r="K8" s="292"/>
      <c r="M8" s="534"/>
    </row>
    <row r="9" spans="1:15" s="247" customFormat="1" ht="3" customHeight="1">
      <c r="A9" s="293"/>
      <c r="B9" s="293"/>
      <c r="C9" s="293"/>
      <c r="D9" s="293"/>
      <c r="E9" s="293"/>
      <c r="F9" s="293"/>
      <c r="G9" s="293"/>
      <c r="H9" s="293"/>
      <c r="I9" s="293"/>
      <c r="J9" s="293"/>
      <c r="K9" s="293"/>
      <c r="M9" s="534"/>
    </row>
    <row r="10" spans="1:15" s="247" customFormat="1" ht="15.95" customHeight="1">
      <c r="A10" s="294" t="s">
        <v>326</v>
      </c>
      <c r="B10" s="294"/>
      <c r="C10" s="294"/>
      <c r="D10" s="294"/>
      <c r="E10" s="294"/>
      <c r="F10" s="294"/>
      <c r="G10" s="294"/>
      <c r="H10" s="294"/>
      <c r="I10" s="294"/>
      <c r="J10" s="294"/>
      <c r="K10" s="294"/>
      <c r="M10" s="534"/>
    </row>
    <row r="11" spans="1:15" s="247" customFormat="1" ht="3" customHeight="1">
      <c r="A11" s="293"/>
      <c r="B11" s="293"/>
      <c r="C11" s="293"/>
      <c r="D11" s="293"/>
      <c r="E11" s="293"/>
      <c r="F11" s="293"/>
      <c r="G11" s="293"/>
      <c r="H11" s="293"/>
      <c r="I11" s="293"/>
      <c r="J11" s="293"/>
      <c r="K11" s="293"/>
      <c r="M11" s="535"/>
    </row>
    <row r="12" spans="1:15" s="247" customFormat="1" ht="15.95" customHeight="1">
      <c r="A12" s="296" t="s">
        <v>325</v>
      </c>
      <c r="B12" s="296"/>
      <c r="C12" s="296"/>
      <c r="D12" s="296"/>
      <c r="E12" s="296"/>
      <c r="F12" s="296"/>
      <c r="G12" s="296"/>
      <c r="H12" s="296"/>
      <c r="I12" s="296"/>
      <c r="J12" s="296"/>
      <c r="K12" s="296"/>
      <c r="M12" s="534" t="s">
        <v>327</v>
      </c>
      <c r="O12" s="84"/>
    </row>
    <row r="13" spans="1:15" ht="8.1" customHeight="1">
      <c r="A13" s="295"/>
      <c r="B13" s="295"/>
      <c r="C13" s="295"/>
      <c r="D13" s="295"/>
      <c r="E13" s="295"/>
      <c r="F13" s="295"/>
      <c r="G13" s="295"/>
      <c r="H13" s="295"/>
      <c r="I13" s="295"/>
      <c r="J13" s="295"/>
      <c r="K13" s="295"/>
      <c r="M13" s="534" t="s">
        <v>325</v>
      </c>
    </row>
    <row r="14" spans="1:15" ht="8.1" customHeight="1">
      <c r="A14" s="288"/>
      <c r="B14" s="288"/>
      <c r="C14" s="288"/>
      <c r="D14" s="288"/>
      <c r="E14" s="288"/>
      <c r="F14" s="288"/>
      <c r="G14" s="288"/>
      <c r="H14" s="288"/>
      <c r="I14" s="288"/>
      <c r="J14" s="288"/>
      <c r="K14" s="288"/>
      <c r="M14" s="536" t="s">
        <v>328</v>
      </c>
    </row>
    <row r="15" spans="1:15" s="34" customFormat="1" ht="12.75" customHeight="1">
      <c r="A15" s="281" t="s">
        <v>258</v>
      </c>
      <c r="B15" s="281"/>
      <c r="C15" s="281"/>
      <c r="D15" s="281"/>
      <c r="E15" s="281"/>
      <c r="F15" s="281"/>
      <c r="G15" s="281"/>
      <c r="H15" s="281"/>
      <c r="I15" s="281"/>
      <c r="J15" s="281"/>
      <c r="K15" s="281"/>
      <c r="M15" s="534" t="s">
        <v>326</v>
      </c>
      <c r="O15" s="87"/>
    </row>
    <row r="16" spans="1:15" s="33" customFormat="1" ht="5.0999999999999996" customHeight="1">
      <c r="A16" s="281"/>
      <c r="B16" s="281"/>
      <c r="C16" s="281"/>
      <c r="D16" s="281"/>
      <c r="E16" s="281"/>
      <c r="F16" s="281"/>
      <c r="G16" s="281"/>
      <c r="H16" s="281"/>
      <c r="I16" s="281"/>
      <c r="J16" s="281"/>
      <c r="K16" s="281"/>
      <c r="M16" s="537"/>
      <c r="O16" s="36"/>
    </row>
    <row r="17" spans="1:15" s="34" customFormat="1" ht="39.75" customHeight="1">
      <c r="A17" s="284" t="s">
        <v>229</v>
      </c>
      <c r="B17" s="284"/>
      <c r="C17" s="284"/>
      <c r="D17" s="284"/>
      <c r="E17" s="284"/>
      <c r="F17" s="284"/>
      <c r="G17" s="284"/>
      <c r="H17" s="284"/>
      <c r="I17" s="284"/>
      <c r="J17" s="284"/>
      <c r="K17" s="284"/>
      <c r="M17" s="538"/>
      <c r="O17" s="174"/>
    </row>
    <row r="18" spans="1:15" s="34" customFormat="1" ht="9.9499999999999993" customHeight="1">
      <c r="A18" s="288"/>
      <c r="B18" s="288"/>
      <c r="C18" s="288"/>
      <c r="D18" s="288"/>
      <c r="E18" s="288"/>
      <c r="F18" s="288"/>
      <c r="G18" s="288"/>
      <c r="H18" s="288"/>
      <c r="I18" s="288"/>
      <c r="J18" s="288"/>
      <c r="K18" s="288"/>
      <c r="M18" s="538"/>
    </row>
    <row r="19" spans="1:15" s="154" customFormat="1" ht="12.75" customHeight="1">
      <c r="A19" s="269" t="s">
        <v>0</v>
      </c>
      <c r="B19" s="307" t="s">
        <v>48</v>
      </c>
      <c r="C19" s="307"/>
      <c r="D19" s="307"/>
      <c r="E19" s="307"/>
      <c r="F19" s="307"/>
      <c r="G19" s="307"/>
      <c r="H19" s="307"/>
      <c r="I19" s="307"/>
      <c r="J19" s="307"/>
      <c r="K19" s="307"/>
      <c r="M19" s="235"/>
    </row>
    <row r="20" spans="1:15" s="3" customFormat="1" ht="5.0999999999999996" customHeight="1">
      <c r="A20" s="284"/>
      <c r="B20" s="284"/>
      <c r="C20" s="284"/>
      <c r="D20" s="284"/>
      <c r="E20" s="284"/>
      <c r="F20" s="284"/>
      <c r="G20" s="284"/>
      <c r="H20" s="284"/>
      <c r="I20" s="284"/>
      <c r="J20" s="284"/>
      <c r="K20" s="284"/>
      <c r="M20" s="537"/>
    </row>
    <row r="21" spans="1:15" s="3" customFormat="1" ht="12.75" customHeight="1">
      <c r="A21" s="282" t="s">
        <v>478</v>
      </c>
      <c r="B21" s="282"/>
      <c r="C21" s="282"/>
      <c r="D21" s="282"/>
      <c r="E21" s="282"/>
      <c r="F21" s="282"/>
      <c r="G21" s="282"/>
      <c r="H21" s="282"/>
      <c r="I21" s="282"/>
      <c r="J21" s="282"/>
      <c r="K21" s="282"/>
      <c r="M21" s="534" t="s">
        <v>329</v>
      </c>
    </row>
    <row r="22" spans="1:15" s="35" customFormat="1" ht="14.1" customHeight="1">
      <c r="A22" s="299" t="str">
        <f>M12</f>
        <v>Kupnja radnog stroja – minibager, za IVKOM d.d., Ivanec.</v>
      </c>
      <c r="B22" s="299"/>
      <c r="C22" s="299"/>
      <c r="D22" s="299"/>
      <c r="E22" s="299"/>
      <c r="F22" s="299"/>
      <c r="G22" s="299"/>
      <c r="H22" s="299"/>
      <c r="I22" s="299"/>
      <c r="J22" s="299"/>
      <c r="K22" s="299"/>
      <c r="M22" s="539"/>
    </row>
    <row r="23" spans="1:15" s="239" customFormat="1" ht="5.0999999999999996" customHeight="1">
      <c r="A23" s="284"/>
      <c r="B23" s="284"/>
      <c r="C23" s="284"/>
      <c r="D23" s="284"/>
      <c r="E23" s="284"/>
      <c r="F23" s="284"/>
      <c r="G23" s="284"/>
      <c r="H23" s="284"/>
      <c r="I23" s="284"/>
      <c r="J23" s="284"/>
      <c r="K23" s="284"/>
      <c r="M23" s="537"/>
    </row>
    <row r="24" spans="1:15" s="154" customFormat="1" ht="64.5" customHeight="1">
      <c r="A24" s="297" t="s">
        <v>497</v>
      </c>
      <c r="B24" s="282"/>
      <c r="C24" s="282"/>
      <c r="D24" s="282"/>
      <c r="E24" s="282"/>
      <c r="F24" s="282"/>
      <c r="G24" s="282"/>
      <c r="H24" s="282"/>
      <c r="I24" s="282"/>
      <c r="J24" s="282"/>
      <c r="K24" s="282"/>
      <c r="M24" s="235"/>
      <c r="O24" s="224"/>
    </row>
    <row r="25" spans="1:15" s="260" customFormat="1" ht="5.0999999999999996" customHeight="1">
      <c r="A25" s="281"/>
      <c r="B25" s="281"/>
      <c r="C25" s="281"/>
      <c r="D25" s="281"/>
      <c r="E25" s="281"/>
      <c r="F25" s="281"/>
      <c r="G25" s="281"/>
      <c r="H25" s="281"/>
      <c r="I25" s="281"/>
      <c r="J25" s="281"/>
      <c r="K25" s="281"/>
      <c r="M25" s="540"/>
    </row>
    <row r="26" spans="1:15" s="260" customFormat="1" ht="12.75" customHeight="1">
      <c r="A26" s="282" t="s">
        <v>190</v>
      </c>
      <c r="B26" s="282"/>
      <c r="C26" s="282"/>
      <c r="D26" s="282"/>
      <c r="E26" s="282"/>
      <c r="F26" s="282"/>
      <c r="G26" s="282"/>
      <c r="H26" s="282"/>
      <c r="I26" s="282"/>
      <c r="J26" s="282"/>
      <c r="K26" s="282"/>
      <c r="M26" s="541"/>
    </row>
    <row r="27" spans="1:15" s="261" customFormat="1" ht="38.1" customHeight="1">
      <c r="A27" s="282" t="s">
        <v>309</v>
      </c>
      <c r="B27" s="282"/>
      <c r="C27" s="282"/>
      <c r="D27" s="282"/>
      <c r="E27" s="282"/>
      <c r="F27" s="282"/>
      <c r="G27" s="282"/>
      <c r="H27" s="282"/>
      <c r="I27" s="282"/>
      <c r="J27" s="282"/>
      <c r="K27" s="282"/>
      <c r="M27" s="542"/>
      <c r="O27" s="173"/>
    </row>
    <row r="28" spans="1:15" s="154" customFormat="1" ht="12.75" customHeight="1">
      <c r="A28" s="267" t="s">
        <v>308</v>
      </c>
      <c r="B28" s="285" t="s">
        <v>480</v>
      </c>
      <c r="C28" s="285"/>
      <c r="D28" s="285"/>
      <c r="E28" s="285"/>
      <c r="F28" s="285"/>
      <c r="G28" s="285"/>
      <c r="H28" s="285"/>
      <c r="I28" s="285"/>
      <c r="J28" s="285"/>
      <c r="K28" s="285"/>
      <c r="M28" s="235"/>
      <c r="O28" s="224"/>
    </row>
    <row r="29" spans="1:15" s="154" customFormat="1" ht="12.75" customHeight="1">
      <c r="A29" s="268"/>
      <c r="B29" s="267" t="s">
        <v>0</v>
      </c>
      <c r="C29" s="285" t="s">
        <v>310</v>
      </c>
      <c r="D29" s="285"/>
      <c r="E29" s="285"/>
      <c r="F29" s="285"/>
      <c r="G29" s="285"/>
      <c r="H29" s="285"/>
      <c r="I29" s="285"/>
      <c r="J29" s="285"/>
      <c r="K29" s="285"/>
      <c r="M29" s="235"/>
      <c r="O29" s="224"/>
    </row>
    <row r="30" spans="1:15" s="154" customFormat="1" ht="12.75" customHeight="1">
      <c r="A30" s="268"/>
      <c r="B30" s="267" t="s">
        <v>1</v>
      </c>
      <c r="C30" s="282" t="s">
        <v>322</v>
      </c>
      <c r="D30" s="282"/>
      <c r="E30" s="282"/>
      <c r="F30" s="282"/>
      <c r="G30" s="282"/>
      <c r="H30" s="282"/>
      <c r="I30" s="282"/>
      <c r="J30" s="282"/>
      <c r="K30" s="282"/>
      <c r="M30" s="543"/>
      <c r="N30" s="245"/>
      <c r="O30" s="246"/>
    </row>
    <row r="31" spans="1:15" s="154" customFormat="1" ht="12.75" customHeight="1">
      <c r="A31" s="268"/>
      <c r="B31" s="267" t="s">
        <v>2</v>
      </c>
      <c r="C31" s="285" t="s">
        <v>321</v>
      </c>
      <c r="D31" s="285"/>
      <c r="E31" s="285"/>
      <c r="F31" s="285"/>
      <c r="G31" s="285"/>
      <c r="H31" s="285"/>
      <c r="I31" s="285"/>
      <c r="J31" s="285"/>
      <c r="K31" s="285"/>
      <c r="M31" s="235"/>
      <c r="O31" s="224"/>
    </row>
    <row r="32" spans="1:15" s="154" customFormat="1" ht="12.75" customHeight="1">
      <c r="A32" s="106"/>
      <c r="B32" s="267" t="s">
        <v>3</v>
      </c>
      <c r="C32" s="282" t="s">
        <v>320</v>
      </c>
      <c r="D32" s="282"/>
      <c r="E32" s="282"/>
      <c r="F32" s="282"/>
      <c r="G32" s="282"/>
      <c r="H32" s="282"/>
      <c r="I32" s="282"/>
      <c r="J32" s="282"/>
      <c r="K32" s="282"/>
      <c r="M32" s="235"/>
      <c r="O32" s="224"/>
    </row>
    <row r="33" spans="1:15" s="154" customFormat="1" ht="12.75" customHeight="1">
      <c r="A33" s="106"/>
      <c r="B33" s="267" t="s">
        <v>4</v>
      </c>
      <c r="C33" s="282" t="s">
        <v>319</v>
      </c>
      <c r="D33" s="282"/>
      <c r="E33" s="282"/>
      <c r="F33" s="282"/>
      <c r="G33" s="282"/>
      <c r="H33" s="282"/>
      <c r="I33" s="282"/>
      <c r="J33" s="282"/>
      <c r="K33" s="282"/>
      <c r="M33" s="235"/>
      <c r="O33" s="224"/>
    </row>
    <row r="34" spans="1:15" s="154" customFormat="1" ht="26.1" customHeight="1">
      <c r="A34" s="106"/>
      <c r="B34" s="155" t="s">
        <v>174</v>
      </c>
      <c r="C34" s="282" t="s">
        <v>317</v>
      </c>
      <c r="D34" s="282"/>
      <c r="E34" s="282"/>
      <c r="F34" s="282"/>
      <c r="G34" s="282"/>
      <c r="H34" s="282"/>
      <c r="I34" s="282"/>
      <c r="J34" s="282"/>
      <c r="K34" s="282"/>
      <c r="M34" s="235"/>
      <c r="O34" s="224"/>
    </row>
    <row r="35" spans="1:15" s="154" customFormat="1" ht="12.75" customHeight="1">
      <c r="A35" s="106"/>
      <c r="B35" s="267" t="s">
        <v>195</v>
      </c>
      <c r="C35" s="282" t="s">
        <v>318</v>
      </c>
      <c r="D35" s="282"/>
      <c r="E35" s="282"/>
      <c r="F35" s="282"/>
      <c r="G35" s="282"/>
      <c r="H35" s="282"/>
      <c r="I35" s="282"/>
      <c r="J35" s="282"/>
      <c r="K35" s="282"/>
      <c r="M35" s="235"/>
      <c r="O35" s="224"/>
    </row>
    <row r="36" spans="1:15" s="154" customFormat="1" ht="38.1" customHeight="1">
      <c r="A36" s="155" t="s">
        <v>311</v>
      </c>
      <c r="B36" s="282" t="s">
        <v>481</v>
      </c>
      <c r="C36" s="282"/>
      <c r="D36" s="282"/>
      <c r="E36" s="282"/>
      <c r="F36" s="282"/>
      <c r="G36" s="282"/>
      <c r="H36" s="282"/>
      <c r="I36" s="282"/>
      <c r="J36" s="282"/>
      <c r="K36" s="282"/>
      <c r="M36" s="235"/>
      <c r="O36" s="224"/>
    </row>
    <row r="37" spans="1:15" s="154" customFormat="1" ht="26.1" customHeight="1">
      <c r="A37" s="155"/>
      <c r="B37" s="282" t="s">
        <v>315</v>
      </c>
      <c r="C37" s="282"/>
      <c r="D37" s="282"/>
      <c r="E37" s="282"/>
      <c r="F37" s="282"/>
      <c r="G37" s="282"/>
      <c r="H37" s="282"/>
      <c r="I37" s="282"/>
      <c r="J37" s="282"/>
      <c r="K37" s="282"/>
      <c r="M37" s="235"/>
      <c r="O37" s="224"/>
    </row>
    <row r="38" spans="1:15" s="261" customFormat="1" ht="26.1" customHeight="1">
      <c r="A38" s="283" t="s">
        <v>312</v>
      </c>
      <c r="B38" s="283"/>
      <c r="C38" s="283"/>
      <c r="D38" s="283"/>
      <c r="E38" s="283"/>
      <c r="F38" s="283"/>
      <c r="G38" s="283"/>
      <c r="H38" s="283"/>
      <c r="I38" s="283"/>
      <c r="J38" s="283"/>
      <c r="K38" s="283"/>
      <c r="M38" s="542"/>
      <c r="O38" s="173"/>
    </row>
    <row r="39" spans="1:15" s="260" customFormat="1" ht="5.0999999999999996" customHeight="1">
      <c r="A39" s="281"/>
      <c r="B39" s="281"/>
      <c r="C39" s="281"/>
      <c r="D39" s="281"/>
      <c r="E39" s="281"/>
      <c r="F39" s="281"/>
      <c r="G39" s="281"/>
      <c r="H39" s="281"/>
      <c r="I39" s="281"/>
      <c r="J39" s="281"/>
      <c r="K39" s="281"/>
      <c r="M39" s="540"/>
    </row>
    <row r="40" spans="1:15" s="260" customFormat="1" ht="12.75" customHeight="1">
      <c r="A40" s="281" t="s">
        <v>49</v>
      </c>
      <c r="B40" s="281"/>
      <c r="C40" s="281"/>
      <c r="D40" s="281"/>
      <c r="E40" s="281"/>
      <c r="F40" s="281"/>
      <c r="G40" s="281"/>
      <c r="H40" s="281"/>
      <c r="I40" s="281"/>
      <c r="J40" s="281"/>
      <c r="K40" s="281"/>
      <c r="M40" s="541"/>
    </row>
    <row r="41" spans="1:15" s="260" customFormat="1" ht="12.75" customHeight="1">
      <c r="A41" s="284" t="s">
        <v>479</v>
      </c>
      <c r="B41" s="284"/>
      <c r="C41" s="284"/>
      <c r="D41" s="284"/>
      <c r="E41" s="284"/>
      <c r="F41" s="284"/>
      <c r="G41" s="284"/>
      <c r="H41" s="284"/>
      <c r="I41" s="284"/>
      <c r="J41" s="284"/>
      <c r="K41" s="284"/>
      <c r="M41" s="541"/>
    </row>
    <row r="42" spans="1:15" s="260" customFormat="1" ht="5.0999999999999996" customHeight="1">
      <c r="A42" s="281"/>
      <c r="B42" s="281"/>
      <c r="C42" s="281"/>
      <c r="D42" s="281"/>
      <c r="E42" s="281"/>
      <c r="F42" s="281"/>
      <c r="G42" s="281"/>
      <c r="H42" s="281"/>
      <c r="I42" s="281"/>
      <c r="J42" s="281"/>
      <c r="K42" s="281"/>
      <c r="M42" s="540"/>
    </row>
    <row r="43" spans="1:15" s="260" customFormat="1" ht="12.75" customHeight="1">
      <c r="A43" s="281" t="s">
        <v>50</v>
      </c>
      <c r="B43" s="281"/>
      <c r="C43" s="281"/>
      <c r="D43" s="281"/>
      <c r="E43" s="281"/>
      <c r="F43" s="281"/>
      <c r="G43" s="281"/>
      <c r="H43" s="281"/>
      <c r="I43" s="281"/>
      <c r="J43" s="281"/>
      <c r="K43" s="281"/>
      <c r="M43" s="541"/>
    </row>
    <row r="44" spans="1:15" s="260" customFormat="1" ht="12.75" customHeight="1">
      <c r="A44" s="285" t="s">
        <v>476</v>
      </c>
      <c r="B44" s="285"/>
      <c r="C44" s="285"/>
      <c r="D44" s="285"/>
      <c r="E44" s="285"/>
      <c r="F44" s="285"/>
      <c r="G44" s="285"/>
      <c r="H44" s="285"/>
      <c r="I44" s="285"/>
      <c r="J44" s="285"/>
      <c r="K44" s="285"/>
      <c r="M44" s="541"/>
    </row>
    <row r="45" spans="1:15" s="240" customFormat="1" ht="9.9499999999999993" customHeight="1">
      <c r="A45" s="288"/>
      <c r="B45" s="288"/>
      <c r="C45" s="288"/>
      <c r="D45" s="288"/>
      <c r="E45" s="288"/>
      <c r="F45" s="288"/>
      <c r="G45" s="288"/>
      <c r="H45" s="288"/>
      <c r="I45" s="288"/>
      <c r="J45" s="288"/>
      <c r="K45" s="288"/>
      <c r="M45" s="538"/>
    </row>
    <row r="46" spans="1:15" s="154" customFormat="1" ht="12.75" customHeight="1">
      <c r="A46" s="269" t="s">
        <v>1</v>
      </c>
      <c r="B46" s="307" t="s">
        <v>355</v>
      </c>
      <c r="C46" s="307"/>
      <c r="D46" s="307"/>
      <c r="E46" s="307"/>
      <c r="F46" s="307"/>
      <c r="G46" s="307"/>
      <c r="H46" s="307"/>
      <c r="I46" s="307"/>
      <c r="J46" s="307"/>
      <c r="K46" s="307"/>
      <c r="M46" s="235"/>
    </row>
    <row r="47" spans="1:15" s="239" customFormat="1" ht="5.0999999999999996" customHeight="1">
      <c r="A47" s="281"/>
      <c r="B47" s="281"/>
      <c r="C47" s="281"/>
      <c r="D47" s="281"/>
      <c r="E47" s="281"/>
      <c r="F47" s="281"/>
      <c r="G47" s="281"/>
      <c r="H47" s="281"/>
      <c r="I47" s="281"/>
      <c r="J47" s="281"/>
      <c r="K47" s="281"/>
      <c r="M47" s="537"/>
    </row>
    <row r="48" spans="1:15" s="154" customFormat="1" ht="26.1" customHeight="1">
      <c r="A48" s="297" t="s">
        <v>498</v>
      </c>
      <c r="B48" s="282"/>
      <c r="C48" s="282"/>
      <c r="D48" s="282"/>
      <c r="E48" s="282"/>
      <c r="F48" s="282"/>
      <c r="G48" s="282"/>
      <c r="H48" s="282"/>
      <c r="I48" s="282"/>
      <c r="J48" s="282"/>
      <c r="K48" s="282"/>
      <c r="M48" s="235"/>
      <c r="O48" s="224"/>
    </row>
    <row r="49" spans="1:15" s="239" customFormat="1" ht="5.0999999999999996" customHeight="1">
      <c r="A49" s="284"/>
      <c r="B49" s="284"/>
      <c r="C49" s="284"/>
      <c r="D49" s="284"/>
      <c r="E49" s="284"/>
      <c r="F49" s="284"/>
      <c r="G49" s="284"/>
      <c r="H49" s="284"/>
      <c r="I49" s="284"/>
      <c r="J49" s="284"/>
      <c r="K49" s="284"/>
      <c r="M49" s="537"/>
    </row>
    <row r="50" spans="1:15" s="154" customFormat="1" ht="38.1" customHeight="1">
      <c r="A50" s="297" t="s">
        <v>344</v>
      </c>
      <c r="B50" s="282"/>
      <c r="C50" s="282"/>
      <c r="D50" s="282"/>
      <c r="E50" s="282"/>
      <c r="F50" s="282"/>
      <c r="G50" s="282"/>
      <c r="H50" s="282"/>
      <c r="I50" s="282"/>
      <c r="J50" s="282"/>
      <c r="K50" s="282"/>
      <c r="M50" s="235"/>
      <c r="O50" s="224"/>
    </row>
    <row r="51" spans="1:15" s="239" customFormat="1" ht="5.0999999999999996" customHeight="1">
      <c r="A51" s="284"/>
      <c r="B51" s="284"/>
      <c r="C51" s="284"/>
      <c r="D51" s="284"/>
      <c r="E51" s="284"/>
      <c r="F51" s="284"/>
      <c r="G51" s="284"/>
      <c r="H51" s="284"/>
      <c r="I51" s="284"/>
      <c r="J51" s="284"/>
      <c r="K51" s="284"/>
      <c r="M51" s="537"/>
    </row>
    <row r="52" spans="1:15" s="154" customFormat="1" ht="12.75" customHeight="1">
      <c r="A52" s="297" t="s">
        <v>345</v>
      </c>
      <c r="B52" s="282"/>
      <c r="C52" s="282"/>
      <c r="D52" s="282"/>
      <c r="E52" s="282"/>
      <c r="F52" s="282"/>
      <c r="G52" s="282"/>
      <c r="H52" s="282"/>
      <c r="I52" s="282"/>
      <c r="J52" s="282"/>
      <c r="K52" s="282"/>
      <c r="M52" s="235"/>
      <c r="O52" s="224"/>
    </row>
    <row r="53" spans="1:15" s="239" customFormat="1" ht="5.0999999999999996" customHeight="1">
      <c r="A53" s="282"/>
      <c r="B53" s="282"/>
      <c r="C53" s="282"/>
      <c r="D53" s="282"/>
      <c r="E53" s="282"/>
      <c r="F53" s="282"/>
      <c r="G53" s="282"/>
      <c r="H53" s="282"/>
      <c r="I53" s="282"/>
      <c r="J53" s="282"/>
      <c r="K53" s="282"/>
      <c r="M53" s="537"/>
    </row>
    <row r="54" spans="1:15" s="154" customFormat="1" ht="26.1" customHeight="1">
      <c r="A54" s="297" t="s">
        <v>346</v>
      </c>
      <c r="B54" s="282"/>
      <c r="C54" s="282"/>
      <c r="D54" s="282"/>
      <c r="E54" s="282"/>
      <c r="F54" s="282"/>
      <c r="G54" s="282"/>
      <c r="H54" s="282"/>
      <c r="I54" s="282"/>
      <c r="J54" s="282"/>
      <c r="K54" s="282"/>
      <c r="M54" s="235"/>
      <c r="O54" s="224"/>
    </row>
    <row r="55" spans="1:15" s="239" customFormat="1" ht="5.0999999999999996" customHeight="1">
      <c r="A55" s="284"/>
      <c r="B55" s="284"/>
      <c r="C55" s="284"/>
      <c r="D55" s="284"/>
      <c r="E55" s="284"/>
      <c r="F55" s="284"/>
      <c r="G55" s="284"/>
      <c r="H55" s="284"/>
      <c r="I55" s="284"/>
      <c r="J55" s="284"/>
      <c r="K55" s="284"/>
      <c r="M55" s="537"/>
    </row>
    <row r="56" spans="1:15" s="154" customFormat="1" ht="51.95" customHeight="1">
      <c r="A56" s="297" t="s">
        <v>347</v>
      </c>
      <c r="B56" s="282"/>
      <c r="C56" s="282"/>
      <c r="D56" s="282"/>
      <c r="E56" s="282"/>
      <c r="F56" s="282"/>
      <c r="G56" s="282"/>
      <c r="H56" s="282"/>
      <c r="I56" s="282"/>
      <c r="J56" s="282"/>
      <c r="K56" s="282"/>
      <c r="M56" s="235"/>
      <c r="O56" s="224"/>
    </row>
    <row r="57" spans="1:15" s="239" customFormat="1" ht="5.0999999999999996" customHeight="1">
      <c r="A57" s="282"/>
      <c r="B57" s="282"/>
      <c r="C57" s="282"/>
      <c r="D57" s="282"/>
      <c r="E57" s="282"/>
      <c r="F57" s="282"/>
      <c r="G57" s="282"/>
      <c r="H57" s="282"/>
      <c r="I57" s="282"/>
      <c r="J57" s="282"/>
      <c r="K57" s="282"/>
      <c r="M57" s="537"/>
    </row>
    <row r="58" spans="1:15" s="154" customFormat="1" ht="26.1" customHeight="1">
      <c r="A58" s="297" t="s">
        <v>348</v>
      </c>
      <c r="B58" s="282"/>
      <c r="C58" s="282"/>
      <c r="D58" s="282"/>
      <c r="E58" s="282"/>
      <c r="F58" s="282"/>
      <c r="G58" s="282"/>
      <c r="H58" s="282"/>
      <c r="I58" s="282"/>
      <c r="J58" s="282"/>
      <c r="K58" s="282"/>
      <c r="M58" s="235"/>
      <c r="O58" s="224"/>
    </row>
    <row r="59" spans="1:15" s="239" customFormat="1" ht="5.0999999999999996" customHeight="1">
      <c r="A59" s="282"/>
      <c r="B59" s="282"/>
      <c r="C59" s="282"/>
      <c r="D59" s="282"/>
      <c r="E59" s="282"/>
      <c r="F59" s="282"/>
      <c r="G59" s="282"/>
      <c r="H59" s="282"/>
      <c r="I59" s="282"/>
      <c r="J59" s="282"/>
      <c r="K59" s="282"/>
      <c r="M59" s="537"/>
    </row>
    <row r="60" spans="1:15" s="154" customFormat="1" ht="26.1" customHeight="1">
      <c r="A60" s="297" t="s">
        <v>349</v>
      </c>
      <c r="B60" s="282"/>
      <c r="C60" s="282"/>
      <c r="D60" s="282"/>
      <c r="E60" s="282"/>
      <c r="F60" s="282"/>
      <c r="G60" s="282"/>
      <c r="H60" s="282"/>
      <c r="I60" s="282"/>
      <c r="J60" s="282"/>
      <c r="K60" s="282"/>
      <c r="M60" s="235"/>
      <c r="O60" s="224"/>
    </row>
    <row r="61" spans="1:15" s="239" customFormat="1" ht="5.0999999999999996" customHeight="1">
      <c r="A61" s="282"/>
      <c r="B61" s="282"/>
      <c r="C61" s="282"/>
      <c r="D61" s="282"/>
      <c r="E61" s="282"/>
      <c r="F61" s="282"/>
      <c r="G61" s="282"/>
      <c r="H61" s="282"/>
      <c r="I61" s="282"/>
      <c r="J61" s="282"/>
      <c r="K61" s="282"/>
      <c r="M61" s="537"/>
    </row>
    <row r="62" spans="1:15" s="154" customFormat="1" ht="63.95" customHeight="1">
      <c r="A62" s="297" t="s">
        <v>350</v>
      </c>
      <c r="B62" s="282"/>
      <c r="C62" s="282"/>
      <c r="D62" s="282"/>
      <c r="E62" s="282"/>
      <c r="F62" s="282"/>
      <c r="G62" s="282"/>
      <c r="H62" s="282"/>
      <c r="I62" s="282"/>
      <c r="J62" s="282"/>
      <c r="K62" s="282"/>
      <c r="M62" s="235"/>
      <c r="O62" s="224"/>
    </row>
    <row r="63" spans="1:15" s="239" customFormat="1" ht="5.0999999999999996" customHeight="1">
      <c r="A63" s="282"/>
      <c r="B63" s="282"/>
      <c r="C63" s="282"/>
      <c r="D63" s="282"/>
      <c r="E63" s="282"/>
      <c r="F63" s="282"/>
      <c r="G63" s="282"/>
      <c r="H63" s="282"/>
      <c r="I63" s="282"/>
      <c r="J63" s="282"/>
      <c r="K63" s="282"/>
      <c r="M63" s="537"/>
    </row>
    <row r="64" spans="1:15" s="154" customFormat="1" ht="51.95" customHeight="1">
      <c r="A64" s="297" t="s">
        <v>351</v>
      </c>
      <c r="B64" s="282"/>
      <c r="C64" s="282"/>
      <c r="D64" s="282"/>
      <c r="E64" s="282"/>
      <c r="F64" s="282"/>
      <c r="G64" s="282"/>
      <c r="H64" s="282"/>
      <c r="I64" s="282"/>
      <c r="J64" s="282"/>
      <c r="K64" s="282"/>
      <c r="M64" s="235"/>
      <c r="O64" s="224"/>
    </row>
    <row r="65" spans="1:15" s="239" customFormat="1" ht="5.0999999999999996" customHeight="1">
      <c r="A65" s="282"/>
      <c r="B65" s="282"/>
      <c r="C65" s="282"/>
      <c r="D65" s="282"/>
      <c r="E65" s="282"/>
      <c r="F65" s="282"/>
      <c r="G65" s="282"/>
      <c r="H65" s="282"/>
      <c r="I65" s="282"/>
      <c r="J65" s="282"/>
      <c r="K65" s="282"/>
      <c r="M65" s="537"/>
    </row>
    <row r="66" spans="1:15" s="154" customFormat="1" ht="63.95" customHeight="1">
      <c r="A66" s="297" t="s">
        <v>352</v>
      </c>
      <c r="B66" s="282"/>
      <c r="C66" s="282"/>
      <c r="D66" s="282"/>
      <c r="E66" s="282"/>
      <c r="F66" s="282"/>
      <c r="G66" s="282"/>
      <c r="H66" s="282"/>
      <c r="I66" s="282"/>
      <c r="J66" s="282"/>
      <c r="K66" s="282"/>
      <c r="M66" s="235"/>
      <c r="O66" s="224"/>
    </row>
    <row r="67" spans="1:15" s="239" customFormat="1" ht="5.0999999999999996" customHeight="1">
      <c r="A67" s="284"/>
      <c r="B67" s="284"/>
      <c r="C67" s="284"/>
      <c r="D67" s="284"/>
      <c r="E67" s="284"/>
      <c r="F67" s="284"/>
      <c r="G67" s="284"/>
      <c r="H67" s="284"/>
      <c r="I67" s="284"/>
      <c r="J67" s="284"/>
      <c r="K67" s="284"/>
      <c r="M67" s="537"/>
    </row>
    <row r="68" spans="1:15" s="154" customFormat="1" ht="90" customHeight="1">
      <c r="A68" s="297" t="s">
        <v>482</v>
      </c>
      <c r="B68" s="282"/>
      <c r="C68" s="282"/>
      <c r="D68" s="282"/>
      <c r="E68" s="282"/>
      <c r="F68" s="282"/>
      <c r="G68" s="282"/>
      <c r="H68" s="282"/>
      <c r="I68" s="282"/>
      <c r="J68" s="282"/>
      <c r="K68" s="282"/>
      <c r="M68" s="235"/>
      <c r="O68" s="224"/>
    </row>
    <row r="69" spans="1:15" s="239" customFormat="1" ht="5.0999999999999996" customHeight="1">
      <c r="A69" s="284"/>
      <c r="B69" s="284"/>
      <c r="C69" s="284"/>
      <c r="D69" s="284"/>
      <c r="E69" s="284"/>
      <c r="F69" s="284"/>
      <c r="G69" s="284"/>
      <c r="H69" s="284"/>
      <c r="I69" s="284"/>
      <c r="J69" s="284"/>
      <c r="K69" s="284"/>
      <c r="M69" s="537"/>
    </row>
    <row r="70" spans="1:15" s="154" customFormat="1" ht="63.95" customHeight="1">
      <c r="A70" s="297" t="s">
        <v>353</v>
      </c>
      <c r="B70" s="282"/>
      <c r="C70" s="282"/>
      <c r="D70" s="282"/>
      <c r="E70" s="282"/>
      <c r="F70" s="282"/>
      <c r="G70" s="282"/>
      <c r="H70" s="282"/>
      <c r="I70" s="282"/>
      <c r="J70" s="282"/>
      <c r="K70" s="282"/>
      <c r="M70" s="235"/>
      <c r="O70" s="224"/>
    </row>
    <row r="71" spans="1:15" s="239" customFormat="1" ht="5.0999999999999996" customHeight="1">
      <c r="A71" s="282"/>
      <c r="B71" s="282"/>
      <c r="C71" s="282"/>
      <c r="D71" s="282"/>
      <c r="E71" s="282"/>
      <c r="F71" s="282"/>
      <c r="G71" s="282"/>
      <c r="H71" s="282"/>
      <c r="I71" s="282"/>
      <c r="J71" s="282"/>
      <c r="K71" s="282"/>
      <c r="M71" s="537"/>
    </row>
    <row r="72" spans="1:15" s="154" customFormat="1" ht="51.95" customHeight="1">
      <c r="A72" s="297" t="s">
        <v>354</v>
      </c>
      <c r="B72" s="282"/>
      <c r="C72" s="282"/>
      <c r="D72" s="282"/>
      <c r="E72" s="282"/>
      <c r="F72" s="282"/>
      <c r="G72" s="282"/>
      <c r="H72" s="282"/>
      <c r="I72" s="282"/>
      <c r="J72" s="282"/>
      <c r="K72" s="282"/>
      <c r="M72" s="235"/>
      <c r="O72" s="224"/>
    </row>
    <row r="73" spans="1:15" s="34" customFormat="1" ht="12.75" customHeight="1">
      <c r="A73" s="551"/>
      <c r="B73" s="551"/>
      <c r="C73" s="551"/>
      <c r="D73" s="551"/>
      <c r="E73" s="551"/>
      <c r="F73" s="551"/>
      <c r="G73" s="551"/>
      <c r="H73" s="551"/>
      <c r="I73" s="551"/>
      <c r="J73" s="551"/>
      <c r="K73" s="551"/>
      <c r="M73" s="544"/>
    </row>
    <row r="74" spans="1:15" s="154" customFormat="1" ht="12.75" customHeight="1">
      <c r="A74" s="269" t="s">
        <v>2</v>
      </c>
      <c r="B74" s="307" t="s">
        <v>173</v>
      </c>
      <c r="C74" s="307"/>
      <c r="D74" s="307"/>
      <c r="E74" s="307"/>
      <c r="F74" s="307"/>
      <c r="G74" s="307"/>
      <c r="H74" s="307"/>
      <c r="I74" s="307"/>
      <c r="J74" s="307"/>
      <c r="K74" s="307"/>
      <c r="M74" s="545"/>
    </row>
    <row r="75" spans="1:15" s="33" customFormat="1" ht="5.0999999999999996" customHeight="1">
      <c r="A75" s="284"/>
      <c r="B75" s="284"/>
      <c r="C75" s="284"/>
      <c r="D75" s="284"/>
      <c r="E75" s="284"/>
      <c r="F75" s="284"/>
      <c r="G75" s="284"/>
      <c r="H75" s="284"/>
      <c r="I75" s="284"/>
      <c r="J75" s="284"/>
      <c r="K75" s="284"/>
      <c r="M75" s="540"/>
    </row>
    <row r="76" spans="1:15" s="33" customFormat="1" ht="12.75" customHeight="1">
      <c r="A76" s="281" t="s">
        <v>51</v>
      </c>
      <c r="B76" s="281"/>
      <c r="C76" s="281"/>
      <c r="D76" s="281"/>
      <c r="E76" s="281"/>
      <c r="F76" s="281"/>
      <c r="G76" s="281"/>
      <c r="H76" s="281"/>
      <c r="I76" s="281"/>
      <c r="J76" s="281"/>
      <c r="K76" s="281"/>
      <c r="M76" s="541"/>
    </row>
    <row r="77" spans="1:15" s="35" customFormat="1" ht="26.1" customHeight="1">
      <c r="A77" s="284" t="s">
        <v>268</v>
      </c>
      <c r="B77" s="284"/>
      <c r="C77" s="284"/>
      <c r="D77" s="284"/>
      <c r="E77" s="284"/>
      <c r="F77" s="284"/>
      <c r="G77" s="284"/>
      <c r="H77" s="284"/>
      <c r="I77" s="284"/>
      <c r="J77" s="284"/>
      <c r="K77" s="284"/>
      <c r="M77" s="539"/>
    </row>
    <row r="78" spans="1:15" s="72" customFormat="1" ht="5.0999999999999996" customHeight="1">
      <c r="A78" s="286"/>
      <c r="B78" s="286"/>
      <c r="C78" s="286"/>
      <c r="D78" s="286"/>
      <c r="E78" s="286"/>
      <c r="F78" s="286"/>
      <c r="G78" s="286"/>
      <c r="H78" s="286"/>
      <c r="I78" s="286"/>
      <c r="J78" s="286"/>
      <c r="K78" s="286"/>
      <c r="M78" s="540"/>
    </row>
    <row r="79" spans="1:15" s="72" customFormat="1" ht="12.75" customHeight="1">
      <c r="A79" s="284" t="s">
        <v>155</v>
      </c>
      <c r="B79" s="284"/>
      <c r="C79" s="284"/>
      <c r="D79" s="284"/>
      <c r="E79" s="284"/>
      <c r="F79" s="284"/>
      <c r="G79" s="284"/>
      <c r="H79" s="284"/>
      <c r="I79" s="284"/>
      <c r="J79" s="284"/>
      <c r="K79" s="284"/>
      <c r="M79" s="541"/>
    </row>
    <row r="80" spans="1:15" s="85" customFormat="1" ht="26.1" customHeight="1">
      <c r="A80" s="282" t="s">
        <v>163</v>
      </c>
      <c r="B80" s="282"/>
      <c r="C80" s="282"/>
      <c r="D80" s="282"/>
      <c r="E80" s="282"/>
      <c r="F80" s="282"/>
      <c r="G80" s="282"/>
      <c r="H80" s="282"/>
      <c r="I80" s="282"/>
      <c r="J80" s="282"/>
      <c r="K80" s="282"/>
      <c r="M80" s="541"/>
    </row>
    <row r="81" spans="1:13" s="33" customFormat="1" ht="5.0999999999999996" customHeight="1">
      <c r="A81" s="284"/>
      <c r="B81" s="284"/>
      <c r="C81" s="284"/>
      <c r="D81" s="284"/>
      <c r="E81" s="284"/>
      <c r="F81" s="284"/>
      <c r="G81" s="284"/>
      <c r="H81" s="284"/>
      <c r="I81" s="284"/>
      <c r="J81" s="284"/>
      <c r="K81" s="284"/>
      <c r="M81" s="540"/>
    </row>
    <row r="82" spans="1:13" s="33" customFormat="1" ht="12.75" customHeight="1">
      <c r="A82" s="284" t="s">
        <v>483</v>
      </c>
      <c r="B82" s="284"/>
      <c r="C82" s="284"/>
      <c r="D82" s="284"/>
      <c r="E82" s="284"/>
      <c r="F82" s="284"/>
      <c r="G82" s="284"/>
      <c r="H82" s="284"/>
      <c r="I82" s="284"/>
      <c r="J82" s="284"/>
      <c r="K82" s="284"/>
      <c r="M82" s="541"/>
    </row>
    <row r="83" spans="1:13" s="33" customFormat="1" ht="26.1" customHeight="1">
      <c r="A83" s="282" t="s">
        <v>339</v>
      </c>
      <c r="B83" s="282"/>
      <c r="C83" s="282"/>
      <c r="D83" s="282"/>
      <c r="E83" s="282"/>
      <c r="F83" s="282"/>
      <c r="G83" s="282"/>
      <c r="H83" s="282"/>
      <c r="I83" s="282"/>
      <c r="J83" s="282"/>
      <c r="K83" s="282"/>
      <c r="M83" s="541"/>
    </row>
    <row r="84" spans="1:13" s="33" customFormat="1" ht="5.0999999999999996" customHeight="1">
      <c r="A84" s="284"/>
      <c r="B84" s="284"/>
      <c r="C84" s="284"/>
      <c r="D84" s="284"/>
      <c r="E84" s="284"/>
      <c r="F84" s="284"/>
      <c r="G84" s="284"/>
      <c r="H84" s="284"/>
      <c r="I84" s="284"/>
      <c r="J84" s="284"/>
      <c r="K84" s="284"/>
      <c r="M84" s="540"/>
    </row>
    <row r="85" spans="1:13" s="33" customFormat="1" ht="12.75" customHeight="1">
      <c r="A85" s="284" t="s">
        <v>52</v>
      </c>
      <c r="B85" s="284"/>
      <c r="C85" s="284"/>
      <c r="D85" s="284"/>
      <c r="E85" s="284"/>
      <c r="F85" s="284"/>
      <c r="G85" s="284"/>
      <c r="H85" s="284"/>
      <c r="I85" s="284"/>
      <c r="J85" s="284"/>
      <c r="K85" s="284"/>
      <c r="M85" s="541"/>
    </row>
    <row r="86" spans="1:13" s="33" customFormat="1" ht="12.75" customHeight="1">
      <c r="A86" s="284" t="s">
        <v>153</v>
      </c>
      <c r="B86" s="284"/>
      <c r="C86" s="284"/>
      <c r="D86" s="284"/>
      <c r="E86" s="284"/>
      <c r="F86" s="284"/>
      <c r="G86" s="284"/>
      <c r="H86" s="284"/>
      <c r="I86" s="284"/>
      <c r="J86" s="284"/>
      <c r="K86" s="284"/>
      <c r="M86" s="541"/>
    </row>
    <row r="87" spans="1:13" s="33" customFormat="1" ht="5.0999999999999996" customHeight="1">
      <c r="A87" s="284"/>
      <c r="B87" s="284"/>
      <c r="C87" s="284"/>
      <c r="D87" s="284"/>
      <c r="E87" s="284"/>
      <c r="F87" s="284"/>
      <c r="G87" s="284"/>
      <c r="H87" s="284"/>
      <c r="I87" s="284"/>
      <c r="J87" s="284"/>
      <c r="K87" s="284"/>
      <c r="M87" s="540"/>
    </row>
    <row r="88" spans="1:13" s="33" customFormat="1" ht="12.75" customHeight="1">
      <c r="A88" s="284" t="s">
        <v>53</v>
      </c>
      <c r="B88" s="284"/>
      <c r="C88" s="284"/>
      <c r="D88" s="284"/>
      <c r="E88" s="284"/>
      <c r="F88" s="284"/>
      <c r="G88" s="284"/>
      <c r="H88" s="284"/>
      <c r="I88" s="284"/>
      <c r="J88" s="284"/>
      <c r="K88" s="284"/>
      <c r="M88" s="541"/>
    </row>
    <row r="89" spans="1:13" s="33" customFormat="1" ht="12.75" customHeight="1">
      <c r="A89" s="284" t="s">
        <v>154</v>
      </c>
      <c r="B89" s="284"/>
      <c r="C89" s="284"/>
      <c r="D89" s="284"/>
      <c r="E89" s="284"/>
      <c r="F89" s="284"/>
      <c r="G89" s="284"/>
      <c r="H89" s="284"/>
      <c r="I89" s="284"/>
      <c r="J89" s="284"/>
      <c r="K89" s="284"/>
      <c r="M89" s="541"/>
    </row>
    <row r="90" spans="1:13" s="33" customFormat="1" ht="5.0999999999999996" customHeight="1">
      <c r="A90" s="284"/>
      <c r="B90" s="284"/>
      <c r="C90" s="284"/>
      <c r="D90" s="284"/>
      <c r="E90" s="284"/>
      <c r="F90" s="284"/>
      <c r="G90" s="284"/>
      <c r="H90" s="284"/>
      <c r="I90" s="284"/>
      <c r="J90" s="284"/>
      <c r="K90" s="284"/>
      <c r="M90" s="540"/>
    </row>
    <row r="91" spans="1:13" s="33" customFormat="1" ht="12.75" customHeight="1">
      <c r="A91" s="284" t="s">
        <v>123</v>
      </c>
      <c r="B91" s="284"/>
      <c r="C91" s="284"/>
      <c r="D91" s="284"/>
      <c r="E91" s="284"/>
      <c r="F91" s="284"/>
      <c r="G91" s="284"/>
      <c r="H91" s="284"/>
      <c r="I91" s="284"/>
      <c r="J91" s="284"/>
      <c r="K91" s="284"/>
      <c r="M91" s="541"/>
    </row>
    <row r="92" spans="1:13" s="33" customFormat="1" ht="12.75" customHeight="1">
      <c r="A92" s="284" t="s">
        <v>54</v>
      </c>
      <c r="B92" s="284"/>
      <c r="C92" s="284"/>
      <c r="D92" s="284"/>
      <c r="E92" s="284"/>
      <c r="F92" s="284"/>
      <c r="G92" s="284"/>
      <c r="H92" s="284"/>
      <c r="I92" s="284"/>
      <c r="J92" s="284"/>
      <c r="K92" s="284"/>
      <c r="M92" s="541"/>
    </row>
    <row r="93" spans="1:13" s="33" customFormat="1" ht="5.0999999999999996" customHeight="1">
      <c r="A93" s="286"/>
      <c r="B93" s="286"/>
      <c r="C93" s="286"/>
      <c r="D93" s="286"/>
      <c r="E93" s="286"/>
      <c r="F93" s="286"/>
      <c r="G93" s="286"/>
      <c r="H93" s="286"/>
      <c r="I93" s="286"/>
      <c r="J93" s="286"/>
      <c r="K93" s="286"/>
      <c r="M93" s="540"/>
    </row>
    <row r="94" spans="1:13" s="33" customFormat="1" ht="12.75" customHeight="1">
      <c r="A94" s="284" t="s">
        <v>55</v>
      </c>
      <c r="B94" s="284"/>
      <c r="C94" s="284"/>
      <c r="D94" s="284"/>
      <c r="E94" s="284"/>
      <c r="F94" s="284"/>
      <c r="G94" s="284"/>
      <c r="H94" s="284"/>
      <c r="I94" s="284"/>
      <c r="J94" s="284"/>
      <c r="K94" s="284"/>
      <c r="M94" s="541"/>
    </row>
    <row r="95" spans="1:13" s="239" customFormat="1" ht="51.95" customHeight="1">
      <c r="A95" s="285" t="s">
        <v>499</v>
      </c>
      <c r="B95" s="285"/>
      <c r="C95" s="285"/>
      <c r="D95" s="285"/>
      <c r="E95" s="285"/>
      <c r="F95" s="285"/>
      <c r="G95" s="285"/>
      <c r="H95" s="285"/>
      <c r="I95" s="285"/>
      <c r="J95" s="285"/>
      <c r="K95" s="285"/>
      <c r="M95" s="541"/>
    </row>
    <row r="96" spans="1:13" s="33" customFormat="1" ht="5.0999999999999996" customHeight="1">
      <c r="A96" s="286"/>
      <c r="B96" s="286"/>
      <c r="C96" s="286"/>
      <c r="D96" s="286"/>
      <c r="E96" s="286"/>
      <c r="F96" s="286"/>
      <c r="G96" s="286"/>
      <c r="H96" s="286"/>
      <c r="I96" s="286"/>
      <c r="J96" s="286"/>
      <c r="K96" s="286"/>
      <c r="M96" s="540"/>
    </row>
    <row r="97" spans="1:13" s="33" customFormat="1" ht="12.75" customHeight="1">
      <c r="A97" s="284" t="s">
        <v>56</v>
      </c>
      <c r="B97" s="284"/>
      <c r="C97" s="284"/>
      <c r="D97" s="284"/>
      <c r="E97" s="284"/>
      <c r="F97" s="284"/>
      <c r="G97" s="284"/>
      <c r="H97" s="284"/>
      <c r="I97" s="284"/>
      <c r="J97" s="284"/>
      <c r="K97" s="284"/>
      <c r="M97" s="541"/>
    </row>
    <row r="98" spans="1:13" s="33" customFormat="1" ht="12.75" customHeight="1">
      <c r="A98" s="284" t="s">
        <v>57</v>
      </c>
      <c r="B98" s="284"/>
      <c r="C98" s="284"/>
      <c r="D98" s="284"/>
      <c r="E98" s="284"/>
      <c r="F98" s="284"/>
      <c r="G98" s="284"/>
      <c r="H98" s="284"/>
      <c r="I98" s="284"/>
      <c r="J98" s="284"/>
      <c r="K98" s="284"/>
      <c r="M98" s="541"/>
    </row>
    <row r="99" spans="1:13" s="33" customFormat="1" ht="5.0999999999999996" customHeight="1">
      <c r="A99" s="286"/>
      <c r="B99" s="286"/>
      <c r="C99" s="286"/>
      <c r="D99" s="286"/>
      <c r="E99" s="286"/>
      <c r="F99" s="286"/>
      <c r="G99" s="286"/>
      <c r="H99" s="286"/>
      <c r="I99" s="286"/>
      <c r="J99" s="286"/>
      <c r="K99" s="286"/>
      <c r="M99" s="540"/>
    </row>
    <row r="100" spans="1:13" s="33" customFormat="1" ht="12.75" customHeight="1">
      <c r="A100" s="284" t="s">
        <v>58</v>
      </c>
      <c r="B100" s="284"/>
      <c r="C100" s="284"/>
      <c r="D100" s="284"/>
      <c r="E100" s="284"/>
      <c r="F100" s="284"/>
      <c r="G100" s="284"/>
      <c r="H100" s="284"/>
      <c r="I100" s="284"/>
      <c r="J100" s="284"/>
      <c r="K100" s="284"/>
      <c r="M100" s="541"/>
    </row>
    <row r="101" spans="1:13" s="239" customFormat="1" ht="51.95" customHeight="1">
      <c r="A101" s="285" t="s">
        <v>499</v>
      </c>
      <c r="B101" s="285"/>
      <c r="C101" s="285"/>
      <c r="D101" s="285"/>
      <c r="E101" s="285"/>
      <c r="F101" s="285"/>
      <c r="G101" s="285"/>
      <c r="H101" s="285"/>
      <c r="I101" s="285"/>
      <c r="J101" s="285"/>
      <c r="K101" s="285"/>
      <c r="M101" s="541"/>
    </row>
    <row r="102" spans="1:13" s="33" customFormat="1" ht="5.0999999999999996" customHeight="1">
      <c r="A102" s="281"/>
      <c r="B102" s="281"/>
      <c r="C102" s="281"/>
      <c r="D102" s="281"/>
      <c r="E102" s="281"/>
      <c r="F102" s="281"/>
      <c r="G102" s="281"/>
      <c r="H102" s="281"/>
      <c r="I102" s="281"/>
      <c r="J102" s="281"/>
      <c r="K102" s="281"/>
      <c r="M102" s="540"/>
    </row>
    <row r="103" spans="1:13" s="33" customFormat="1" ht="12.75" customHeight="1">
      <c r="A103" s="281" t="s">
        <v>59</v>
      </c>
      <c r="B103" s="281"/>
      <c r="C103" s="281"/>
      <c r="D103" s="281"/>
      <c r="E103" s="281"/>
      <c r="F103" s="281"/>
      <c r="G103" s="281"/>
      <c r="H103" s="281"/>
      <c r="I103" s="281"/>
      <c r="J103" s="281"/>
      <c r="K103" s="281"/>
      <c r="M103" s="541"/>
    </row>
    <row r="104" spans="1:13" s="33" customFormat="1" ht="12.75" customHeight="1">
      <c r="A104" s="281" t="s">
        <v>259</v>
      </c>
      <c r="B104" s="281"/>
      <c r="C104" s="281"/>
      <c r="D104" s="281"/>
      <c r="E104" s="281"/>
      <c r="F104" s="281"/>
      <c r="G104" s="281"/>
      <c r="H104" s="281"/>
      <c r="I104" s="281"/>
      <c r="J104" s="281"/>
      <c r="K104" s="281"/>
      <c r="M104" s="541"/>
    </row>
    <row r="105" spans="1:13" s="33" customFormat="1" ht="12.75" customHeight="1">
      <c r="A105" s="287" t="str">
        <f>M21</f>
        <v>Kupnja radnog stroja – minibager, za IVKOM d.d., Ivanec,</v>
      </c>
      <c r="B105" s="287"/>
      <c r="C105" s="287"/>
      <c r="D105" s="287"/>
      <c r="E105" s="287"/>
      <c r="F105" s="287"/>
      <c r="G105" s="287"/>
      <c r="H105" s="287"/>
      <c r="I105" s="287"/>
      <c r="J105" s="287"/>
      <c r="K105" s="287"/>
      <c r="M105" s="541"/>
    </row>
    <row r="106" spans="1:13" s="33" customFormat="1" ht="12.75" customHeight="1">
      <c r="A106" s="37" t="s">
        <v>60</v>
      </c>
      <c r="C106" s="287" t="str">
        <f>M14</f>
        <v>JN–47–22.</v>
      </c>
      <c r="D106" s="287"/>
      <c r="M106" s="541"/>
    </row>
    <row r="107" spans="1:13" s="33" customFormat="1" ht="5.0999999999999996" customHeight="1">
      <c r="A107" s="281"/>
      <c r="B107" s="281"/>
      <c r="C107" s="281"/>
      <c r="D107" s="281"/>
      <c r="E107" s="281"/>
      <c r="F107" s="281"/>
      <c r="G107" s="281"/>
      <c r="H107" s="281"/>
      <c r="I107" s="281"/>
      <c r="J107" s="281"/>
      <c r="K107" s="281"/>
      <c r="M107" s="540"/>
    </row>
    <row r="108" spans="1:13" s="33" customFormat="1" ht="12.75" customHeight="1">
      <c r="A108" s="281" t="s">
        <v>61</v>
      </c>
      <c r="B108" s="281"/>
      <c r="C108" s="281"/>
      <c r="D108" s="281"/>
      <c r="E108" s="281"/>
      <c r="F108" s="281"/>
      <c r="G108" s="281"/>
      <c r="H108" s="281"/>
      <c r="I108" s="281"/>
      <c r="J108" s="281"/>
      <c r="K108" s="281"/>
      <c r="M108" s="541"/>
    </row>
    <row r="109" spans="1:13" s="33" customFormat="1" ht="12.75" customHeight="1">
      <c r="A109" s="281" t="s">
        <v>62</v>
      </c>
      <c r="B109" s="281"/>
      <c r="C109" s="281"/>
      <c r="D109" s="281"/>
      <c r="E109" s="281"/>
      <c r="F109" s="281"/>
      <c r="G109" s="281"/>
      <c r="H109" s="281"/>
      <c r="I109" s="281"/>
      <c r="J109" s="281"/>
      <c r="K109" s="281"/>
      <c r="M109" s="541"/>
    </row>
    <row r="110" spans="1:13" s="33" customFormat="1" ht="27" customHeight="1">
      <c r="A110" s="281" t="s">
        <v>63</v>
      </c>
      <c r="B110" s="281"/>
      <c r="C110" s="281"/>
      <c r="D110" s="281"/>
      <c r="E110" s="281"/>
      <c r="F110" s="281"/>
      <c r="G110" s="281"/>
      <c r="H110" s="281"/>
      <c r="I110" s="281"/>
      <c r="J110" s="281"/>
      <c r="K110" s="281"/>
      <c r="M110" s="541"/>
    </row>
    <row r="111" spans="1:13" s="33" customFormat="1" ht="5.0999999999999996" customHeight="1">
      <c r="A111" s="281"/>
      <c r="B111" s="281"/>
      <c r="C111" s="281"/>
      <c r="D111" s="281"/>
      <c r="E111" s="281"/>
      <c r="F111" s="281"/>
      <c r="G111" s="281"/>
      <c r="H111" s="281"/>
      <c r="I111" s="281"/>
      <c r="J111" s="281"/>
      <c r="K111" s="281"/>
      <c r="M111" s="540"/>
    </row>
    <row r="112" spans="1:13" s="33" customFormat="1" ht="12.75" customHeight="1">
      <c r="A112" s="281" t="s">
        <v>64</v>
      </c>
      <c r="B112" s="281"/>
      <c r="C112" s="281"/>
      <c r="D112" s="281"/>
      <c r="E112" s="281"/>
      <c r="F112" s="281"/>
      <c r="G112" s="281"/>
      <c r="H112" s="281"/>
      <c r="I112" s="281"/>
      <c r="J112" s="281"/>
      <c r="K112" s="281"/>
      <c r="M112" s="541"/>
    </row>
    <row r="113" spans="1:13" s="33" customFormat="1" ht="12.75" customHeight="1">
      <c r="A113" s="282" t="s">
        <v>484</v>
      </c>
      <c r="B113" s="282"/>
      <c r="C113" s="282"/>
      <c r="D113" s="282"/>
      <c r="E113" s="282"/>
      <c r="F113" s="282"/>
      <c r="G113" s="282"/>
      <c r="H113" s="282"/>
      <c r="I113" s="282"/>
      <c r="J113" s="282"/>
      <c r="K113" s="282"/>
      <c r="M113" s="541"/>
    </row>
    <row r="114" spans="1:13" s="240" customFormat="1" ht="12.75" customHeight="1">
      <c r="A114" s="288"/>
      <c r="B114" s="288"/>
      <c r="C114" s="288"/>
      <c r="D114" s="288"/>
      <c r="E114" s="288"/>
      <c r="F114" s="288"/>
      <c r="G114" s="288"/>
      <c r="H114" s="288"/>
      <c r="I114" s="288"/>
      <c r="J114" s="288"/>
      <c r="K114" s="288"/>
      <c r="M114" s="544"/>
    </row>
    <row r="115" spans="1:13" s="154" customFormat="1" ht="12.75" customHeight="1">
      <c r="A115" s="269" t="s">
        <v>3</v>
      </c>
      <c r="B115" s="307" t="s">
        <v>331</v>
      </c>
      <c r="C115" s="307"/>
      <c r="D115" s="307"/>
      <c r="E115" s="307"/>
      <c r="F115" s="307"/>
      <c r="G115" s="307"/>
      <c r="H115" s="307"/>
      <c r="I115" s="307"/>
      <c r="J115" s="307"/>
      <c r="K115" s="307"/>
      <c r="M115" s="545"/>
    </row>
    <row r="116" spans="1:13" s="239" customFormat="1" ht="5.0999999999999996" customHeight="1">
      <c r="A116" s="281"/>
      <c r="B116" s="281"/>
      <c r="C116" s="281"/>
      <c r="D116" s="281"/>
      <c r="E116" s="281"/>
      <c r="F116" s="281"/>
      <c r="G116" s="281"/>
      <c r="H116" s="281"/>
      <c r="I116" s="281"/>
      <c r="J116" s="281"/>
      <c r="K116" s="281"/>
      <c r="M116" s="540"/>
    </row>
    <row r="117" spans="1:13" s="239" customFormat="1" ht="38.1" customHeight="1">
      <c r="A117" s="297" t="s">
        <v>333</v>
      </c>
      <c r="B117" s="282"/>
      <c r="C117" s="282"/>
      <c r="D117" s="282"/>
      <c r="E117" s="282"/>
      <c r="F117" s="282"/>
      <c r="G117" s="282"/>
      <c r="H117" s="282"/>
      <c r="I117" s="282"/>
      <c r="J117" s="282"/>
      <c r="K117" s="282"/>
      <c r="M117" s="541"/>
    </row>
    <row r="118" spans="1:13" s="241" customFormat="1" ht="51.95" customHeight="1">
      <c r="A118" s="282" t="s">
        <v>332</v>
      </c>
      <c r="B118" s="282"/>
      <c r="C118" s="282"/>
      <c r="D118" s="282"/>
      <c r="E118" s="282"/>
      <c r="F118" s="282"/>
      <c r="G118" s="282"/>
      <c r="H118" s="282"/>
      <c r="I118" s="282"/>
      <c r="J118" s="282"/>
      <c r="K118" s="282"/>
      <c r="M118" s="539"/>
    </row>
    <row r="119" spans="1:13" s="239" customFormat="1" ht="5.0999999999999996" customHeight="1">
      <c r="A119" s="282"/>
      <c r="B119" s="282"/>
      <c r="C119" s="282"/>
      <c r="D119" s="282"/>
      <c r="E119" s="282"/>
      <c r="F119" s="282"/>
      <c r="G119" s="282"/>
      <c r="H119" s="282"/>
      <c r="I119" s="282"/>
      <c r="J119" s="282"/>
      <c r="K119" s="282"/>
      <c r="M119" s="540"/>
    </row>
    <row r="120" spans="1:13" s="239" customFormat="1" ht="51.95" customHeight="1">
      <c r="A120" s="282" t="s">
        <v>334</v>
      </c>
      <c r="B120" s="282"/>
      <c r="C120" s="282"/>
      <c r="D120" s="282"/>
      <c r="E120" s="282"/>
      <c r="F120" s="282"/>
      <c r="G120" s="282"/>
      <c r="H120" s="282"/>
      <c r="I120" s="282"/>
      <c r="J120" s="282"/>
      <c r="K120" s="282"/>
      <c r="M120" s="541"/>
    </row>
    <row r="121" spans="1:13" s="239" customFormat="1" ht="76.5" customHeight="1">
      <c r="A121" s="297" t="s">
        <v>336</v>
      </c>
      <c r="B121" s="282"/>
      <c r="C121" s="282"/>
      <c r="D121" s="282"/>
      <c r="E121" s="282"/>
      <c r="F121" s="282"/>
      <c r="G121" s="282"/>
      <c r="H121" s="282"/>
      <c r="I121" s="282"/>
      <c r="J121" s="282"/>
      <c r="K121" s="282"/>
      <c r="M121" s="541"/>
    </row>
    <row r="122" spans="1:13" s="239" customFormat="1" ht="26.1" customHeight="1">
      <c r="A122" s="282" t="s">
        <v>335</v>
      </c>
      <c r="B122" s="282"/>
      <c r="C122" s="282"/>
      <c r="D122" s="282"/>
      <c r="E122" s="282"/>
      <c r="F122" s="282"/>
      <c r="G122" s="282"/>
      <c r="H122" s="282"/>
      <c r="I122" s="282"/>
      <c r="J122" s="282"/>
      <c r="K122" s="282"/>
      <c r="M122" s="541"/>
    </row>
    <row r="123" spans="1:13" s="239" customFormat="1" ht="5.0999999999999996" customHeight="1">
      <c r="A123" s="282"/>
      <c r="B123" s="282"/>
      <c r="C123" s="282"/>
      <c r="D123" s="282"/>
      <c r="E123" s="282"/>
      <c r="F123" s="282"/>
      <c r="G123" s="282"/>
      <c r="H123" s="282"/>
      <c r="I123" s="282"/>
      <c r="J123" s="282"/>
      <c r="K123" s="282"/>
      <c r="M123" s="540"/>
    </row>
    <row r="124" spans="1:13" s="239" customFormat="1" ht="63.95" customHeight="1">
      <c r="A124" s="282" t="s">
        <v>337</v>
      </c>
      <c r="B124" s="282"/>
      <c r="C124" s="282"/>
      <c r="D124" s="282"/>
      <c r="E124" s="282"/>
      <c r="F124" s="282"/>
      <c r="G124" s="282"/>
      <c r="H124" s="282"/>
      <c r="I124" s="282"/>
      <c r="J124" s="282"/>
      <c r="K124" s="282"/>
      <c r="M124" s="541"/>
    </row>
    <row r="125" spans="1:13" s="239" customFormat="1" ht="26.1" customHeight="1">
      <c r="A125" s="282" t="s">
        <v>338</v>
      </c>
      <c r="B125" s="282"/>
      <c r="C125" s="282"/>
      <c r="D125" s="282"/>
      <c r="E125" s="282"/>
      <c r="F125" s="282"/>
      <c r="G125" s="282"/>
      <c r="H125" s="282"/>
      <c r="I125" s="282"/>
      <c r="J125" s="282"/>
      <c r="K125" s="282"/>
      <c r="M125" s="541"/>
    </row>
    <row r="126" spans="1:13" s="189" customFormat="1" ht="12.75" customHeight="1">
      <c r="A126" s="288"/>
      <c r="B126" s="288"/>
      <c r="C126" s="288"/>
      <c r="D126" s="288"/>
      <c r="E126" s="288"/>
      <c r="F126" s="288"/>
      <c r="G126" s="288"/>
      <c r="H126" s="288"/>
      <c r="I126" s="288"/>
      <c r="J126" s="288"/>
      <c r="K126" s="288"/>
      <c r="M126" s="544"/>
    </row>
    <row r="127" spans="1:13" s="190" customFormat="1" ht="12.75" customHeight="1">
      <c r="A127" s="266" t="s">
        <v>4</v>
      </c>
      <c r="B127" s="290" t="s">
        <v>293</v>
      </c>
      <c r="C127" s="290"/>
      <c r="D127" s="290"/>
      <c r="E127" s="290"/>
      <c r="F127" s="290"/>
      <c r="G127" s="290"/>
      <c r="H127" s="290"/>
      <c r="I127" s="290"/>
      <c r="J127" s="290"/>
      <c r="K127" s="290"/>
      <c r="M127" s="546"/>
    </row>
    <row r="128" spans="1:13" s="189" customFormat="1" ht="12.75" customHeight="1">
      <c r="A128" s="551"/>
      <c r="B128" s="551"/>
      <c r="C128" s="551"/>
      <c r="D128" s="551"/>
      <c r="E128" s="551"/>
      <c r="F128" s="551"/>
      <c r="G128" s="551"/>
      <c r="H128" s="551"/>
      <c r="I128" s="551"/>
      <c r="J128" s="551"/>
      <c r="K128" s="551"/>
      <c r="M128" s="544"/>
    </row>
    <row r="129" spans="1:13" s="190" customFormat="1" ht="12.75" customHeight="1">
      <c r="A129" s="266" t="s">
        <v>388</v>
      </c>
      <c r="B129" s="290" t="s">
        <v>287</v>
      </c>
      <c r="C129" s="290"/>
      <c r="D129" s="290"/>
      <c r="E129" s="290"/>
      <c r="F129" s="290"/>
      <c r="G129" s="290"/>
      <c r="H129" s="290"/>
      <c r="I129" s="290"/>
      <c r="J129" s="290"/>
      <c r="K129" s="290"/>
      <c r="M129" s="546"/>
    </row>
    <row r="130" spans="1:13" s="188" customFormat="1" ht="5.0999999999999996" customHeight="1">
      <c r="A130" s="284"/>
      <c r="B130" s="284"/>
      <c r="C130" s="284"/>
      <c r="D130" s="284"/>
      <c r="E130" s="284"/>
      <c r="F130" s="284"/>
      <c r="G130" s="284"/>
      <c r="H130" s="284"/>
      <c r="I130" s="284"/>
      <c r="J130" s="284"/>
      <c r="K130" s="284"/>
      <c r="M130" s="540"/>
    </row>
    <row r="131" spans="1:13" s="188" customFormat="1" ht="12.75" customHeight="1">
      <c r="A131" s="265" t="s">
        <v>473</v>
      </c>
      <c r="B131" s="282" t="s">
        <v>230</v>
      </c>
      <c r="C131" s="282"/>
      <c r="D131" s="282"/>
      <c r="E131" s="282"/>
      <c r="F131" s="282"/>
      <c r="G131" s="282"/>
      <c r="H131" s="282"/>
      <c r="I131" s="282"/>
      <c r="J131" s="282"/>
      <c r="K131" s="282"/>
      <c r="M131" s="541"/>
    </row>
    <row r="132" spans="1:13" s="188" customFormat="1" ht="38.1" customHeight="1">
      <c r="A132" s="106"/>
      <c r="B132" s="282" t="s">
        <v>233</v>
      </c>
      <c r="C132" s="282"/>
      <c r="D132" s="282"/>
      <c r="E132" s="282"/>
      <c r="F132" s="282"/>
      <c r="G132" s="282"/>
      <c r="H132" s="282"/>
      <c r="I132" s="282"/>
      <c r="J132" s="282"/>
      <c r="K132" s="282"/>
      <c r="M132" s="539"/>
    </row>
    <row r="133" spans="1:13" s="188" customFormat="1" ht="51.95" customHeight="1">
      <c r="A133" s="155"/>
      <c r="B133" s="282" t="s">
        <v>234</v>
      </c>
      <c r="C133" s="282"/>
      <c r="D133" s="282"/>
      <c r="E133" s="282"/>
      <c r="F133" s="282"/>
      <c r="G133" s="282"/>
      <c r="H133" s="282"/>
      <c r="I133" s="282"/>
      <c r="J133" s="282"/>
      <c r="K133" s="282"/>
      <c r="M133" s="541"/>
    </row>
    <row r="134" spans="1:13" s="188" customFormat="1" ht="116.1" customHeight="1">
      <c r="A134" s="155"/>
      <c r="B134" s="282" t="s">
        <v>235</v>
      </c>
      <c r="C134" s="282"/>
      <c r="D134" s="282"/>
      <c r="E134" s="282"/>
      <c r="F134" s="282"/>
      <c r="G134" s="282"/>
      <c r="H134" s="282"/>
      <c r="I134" s="282"/>
      <c r="J134" s="282"/>
      <c r="K134" s="282"/>
      <c r="M134" s="541"/>
    </row>
    <row r="135" spans="1:13" s="188" customFormat="1" ht="63.95" customHeight="1">
      <c r="A135" s="155"/>
      <c r="B135" s="282" t="s">
        <v>236</v>
      </c>
      <c r="C135" s="282"/>
      <c r="D135" s="282"/>
      <c r="E135" s="282"/>
      <c r="F135" s="282"/>
      <c r="G135" s="282"/>
      <c r="H135" s="282"/>
      <c r="I135" s="282"/>
      <c r="J135" s="282"/>
      <c r="K135" s="282"/>
      <c r="M135" s="541"/>
    </row>
    <row r="136" spans="1:13" s="188" customFormat="1" ht="75.95" customHeight="1">
      <c r="A136" s="155"/>
      <c r="B136" s="282" t="s">
        <v>237</v>
      </c>
      <c r="C136" s="282"/>
      <c r="D136" s="282"/>
      <c r="E136" s="282"/>
      <c r="F136" s="282"/>
      <c r="G136" s="282"/>
      <c r="H136" s="282"/>
      <c r="I136" s="282"/>
      <c r="J136" s="282"/>
      <c r="K136" s="282"/>
      <c r="M136" s="541"/>
    </row>
    <row r="137" spans="1:13" s="188" customFormat="1" ht="51.95" customHeight="1">
      <c r="A137" s="155"/>
      <c r="B137" s="282" t="s">
        <v>238</v>
      </c>
      <c r="C137" s="282"/>
      <c r="D137" s="282"/>
      <c r="E137" s="282"/>
      <c r="F137" s="282"/>
      <c r="G137" s="282"/>
      <c r="H137" s="282"/>
      <c r="I137" s="282"/>
      <c r="J137" s="282"/>
      <c r="K137" s="282"/>
      <c r="M137" s="541"/>
    </row>
    <row r="138" spans="1:13" s="188" customFormat="1" ht="38.1" customHeight="1">
      <c r="A138" s="155"/>
      <c r="B138" s="282" t="s">
        <v>239</v>
      </c>
      <c r="C138" s="282"/>
      <c r="D138" s="282"/>
      <c r="E138" s="282"/>
      <c r="F138" s="282"/>
      <c r="G138" s="282"/>
      <c r="H138" s="282"/>
      <c r="I138" s="282"/>
      <c r="J138" s="282"/>
      <c r="K138" s="282"/>
      <c r="M138" s="541"/>
    </row>
    <row r="139" spans="1:13" s="188" customFormat="1" ht="76.5" customHeight="1">
      <c r="A139" s="106"/>
      <c r="B139" s="282" t="s">
        <v>232</v>
      </c>
      <c r="C139" s="282"/>
      <c r="D139" s="282"/>
      <c r="E139" s="282"/>
      <c r="F139" s="282"/>
      <c r="G139" s="282"/>
      <c r="H139" s="282"/>
      <c r="I139" s="282"/>
      <c r="J139" s="282"/>
      <c r="K139" s="282"/>
      <c r="M139" s="541"/>
    </row>
    <row r="140" spans="1:13" s="188" customFormat="1" ht="5.0999999999999996" customHeight="1">
      <c r="A140" s="286"/>
      <c r="B140" s="286"/>
      <c r="C140" s="286"/>
      <c r="D140" s="286"/>
      <c r="E140" s="286"/>
      <c r="F140" s="286"/>
      <c r="G140" s="286"/>
      <c r="H140" s="286"/>
      <c r="I140" s="286"/>
      <c r="J140" s="286"/>
      <c r="K140" s="286"/>
      <c r="M140" s="540"/>
    </row>
    <row r="141" spans="1:13" s="188" customFormat="1" ht="12.75" customHeight="1">
      <c r="A141" s="282" t="s">
        <v>288</v>
      </c>
      <c r="B141" s="283"/>
      <c r="C141" s="283"/>
      <c r="D141" s="283"/>
      <c r="E141" s="283"/>
      <c r="F141" s="283"/>
      <c r="G141" s="283"/>
      <c r="H141" s="283"/>
      <c r="I141" s="283"/>
      <c r="J141" s="283"/>
      <c r="K141" s="283"/>
      <c r="M141" s="541"/>
    </row>
    <row r="142" spans="1:13" s="188" customFormat="1" ht="36.75" customHeight="1">
      <c r="A142" s="155" t="s">
        <v>245</v>
      </c>
      <c r="B142" s="282" t="s">
        <v>246</v>
      </c>
      <c r="C142" s="282"/>
      <c r="D142" s="282"/>
      <c r="E142" s="282"/>
      <c r="F142" s="282"/>
      <c r="G142" s="282"/>
      <c r="H142" s="282"/>
      <c r="I142" s="282"/>
      <c r="J142" s="282"/>
      <c r="K142" s="282"/>
      <c r="M142" s="541"/>
    </row>
    <row r="143" spans="1:13" s="188" customFormat="1" ht="5.0999999999999996" customHeight="1">
      <c r="A143" s="284"/>
      <c r="B143" s="284"/>
      <c r="C143" s="284"/>
      <c r="D143" s="284"/>
      <c r="E143" s="284"/>
      <c r="F143" s="284"/>
      <c r="G143" s="284"/>
      <c r="H143" s="284"/>
      <c r="I143" s="284"/>
      <c r="J143" s="284"/>
      <c r="K143" s="284"/>
      <c r="M143" s="540"/>
    </row>
    <row r="144" spans="1:13" s="188" customFormat="1" ht="63" customHeight="1">
      <c r="A144" s="282" t="s">
        <v>249</v>
      </c>
      <c r="B144" s="282"/>
      <c r="C144" s="282"/>
      <c r="D144" s="282"/>
      <c r="E144" s="282"/>
      <c r="F144" s="282"/>
      <c r="G144" s="282"/>
      <c r="H144" s="282"/>
      <c r="I144" s="282"/>
      <c r="J144" s="282"/>
      <c r="K144" s="282"/>
      <c r="M144" s="541"/>
    </row>
    <row r="145" spans="1:13" s="188" customFormat="1" ht="5.0999999999999996" customHeight="1">
      <c r="A145" s="286"/>
      <c r="B145" s="286"/>
      <c r="C145" s="286"/>
      <c r="D145" s="286"/>
      <c r="E145" s="286"/>
      <c r="F145" s="286"/>
      <c r="G145" s="286"/>
      <c r="H145" s="286"/>
      <c r="I145" s="286"/>
      <c r="J145" s="286"/>
      <c r="K145" s="286"/>
      <c r="M145" s="540"/>
    </row>
    <row r="146" spans="1:13" s="188" customFormat="1" ht="26.1" customHeight="1">
      <c r="A146" s="265" t="s">
        <v>474</v>
      </c>
      <c r="B146" s="282" t="s">
        <v>248</v>
      </c>
      <c r="C146" s="282"/>
      <c r="D146" s="282"/>
      <c r="E146" s="282"/>
      <c r="F146" s="282"/>
      <c r="G146" s="282"/>
      <c r="H146" s="282"/>
      <c r="I146" s="282"/>
      <c r="J146" s="282"/>
      <c r="K146" s="282"/>
      <c r="M146" s="541"/>
    </row>
    <row r="147" spans="1:13" s="188" customFormat="1" ht="12.75" customHeight="1">
      <c r="A147" s="155" t="s">
        <v>0</v>
      </c>
      <c r="B147" s="282" t="s">
        <v>191</v>
      </c>
      <c r="C147" s="282"/>
      <c r="D147" s="282"/>
      <c r="E147" s="282"/>
      <c r="F147" s="282"/>
      <c r="G147" s="282"/>
      <c r="H147" s="282"/>
      <c r="I147" s="282"/>
      <c r="J147" s="282"/>
      <c r="K147" s="282"/>
      <c r="M147" s="541"/>
    </row>
    <row r="148" spans="1:13" s="188" customFormat="1" ht="26.1" customHeight="1">
      <c r="A148" s="155" t="s">
        <v>1</v>
      </c>
      <c r="B148" s="282" t="s">
        <v>192</v>
      </c>
      <c r="C148" s="282"/>
      <c r="D148" s="282"/>
      <c r="E148" s="282"/>
      <c r="F148" s="282"/>
      <c r="G148" s="282"/>
      <c r="H148" s="282"/>
      <c r="I148" s="282"/>
      <c r="J148" s="282"/>
      <c r="K148" s="282"/>
      <c r="M148" s="541"/>
    </row>
    <row r="149" spans="1:13" s="188" customFormat="1" ht="26.1" customHeight="1">
      <c r="A149" s="155"/>
      <c r="B149" s="282" t="s">
        <v>247</v>
      </c>
      <c r="C149" s="282"/>
      <c r="D149" s="282"/>
      <c r="E149" s="282"/>
      <c r="F149" s="282"/>
      <c r="G149" s="282"/>
      <c r="H149" s="282"/>
      <c r="I149" s="282"/>
      <c r="J149" s="282"/>
      <c r="K149" s="282"/>
      <c r="M149" s="541"/>
    </row>
    <row r="150" spans="1:13" s="188" customFormat="1" ht="40.5" customHeight="1">
      <c r="A150" s="155"/>
      <c r="B150" s="282" t="s">
        <v>193</v>
      </c>
      <c r="C150" s="282"/>
      <c r="D150" s="282"/>
      <c r="E150" s="282"/>
      <c r="F150" s="282"/>
      <c r="G150" s="282"/>
      <c r="H150" s="282"/>
      <c r="I150" s="282"/>
      <c r="J150" s="282"/>
      <c r="K150" s="282"/>
      <c r="M150" s="541"/>
    </row>
    <row r="151" spans="1:13" s="188" customFormat="1" ht="5.0999999999999996" customHeight="1">
      <c r="A151" s="286"/>
      <c r="B151" s="286"/>
      <c r="C151" s="286"/>
      <c r="D151" s="286"/>
      <c r="E151" s="286"/>
      <c r="F151" s="286"/>
      <c r="G151" s="286"/>
      <c r="H151" s="286"/>
      <c r="I151" s="286"/>
      <c r="J151" s="286"/>
      <c r="K151" s="286"/>
      <c r="M151" s="540"/>
    </row>
    <row r="152" spans="1:13" s="188" customFormat="1" ht="12.75" customHeight="1">
      <c r="A152" s="282" t="s">
        <v>289</v>
      </c>
      <c r="B152" s="283"/>
      <c r="C152" s="283"/>
      <c r="D152" s="283"/>
      <c r="E152" s="283"/>
      <c r="F152" s="283"/>
      <c r="G152" s="283"/>
      <c r="H152" s="283"/>
      <c r="I152" s="283"/>
      <c r="J152" s="283"/>
      <c r="K152" s="283"/>
      <c r="M152" s="541"/>
    </row>
    <row r="153" spans="1:13" s="188" customFormat="1" ht="27.75" customHeight="1">
      <c r="A153" s="155" t="s">
        <v>245</v>
      </c>
      <c r="B153" s="282" t="s">
        <v>250</v>
      </c>
      <c r="C153" s="282"/>
      <c r="D153" s="282"/>
      <c r="E153" s="282"/>
      <c r="F153" s="282"/>
      <c r="G153" s="282"/>
      <c r="H153" s="282"/>
      <c r="I153" s="282"/>
      <c r="J153" s="282"/>
      <c r="K153" s="282"/>
      <c r="M153" s="541"/>
    </row>
    <row r="154" spans="1:13" s="188" customFormat="1" ht="5.0999999999999996" customHeight="1">
      <c r="A154" s="284"/>
      <c r="B154" s="284"/>
      <c r="C154" s="284"/>
      <c r="D154" s="284"/>
      <c r="E154" s="284"/>
      <c r="F154" s="284"/>
      <c r="G154" s="284"/>
      <c r="H154" s="284"/>
      <c r="I154" s="284"/>
      <c r="J154" s="284"/>
      <c r="K154" s="284"/>
      <c r="M154" s="540"/>
    </row>
    <row r="155" spans="1:13" s="188" customFormat="1" ht="66" customHeight="1">
      <c r="A155" s="282" t="s">
        <v>251</v>
      </c>
      <c r="B155" s="282"/>
      <c r="C155" s="282"/>
      <c r="D155" s="282"/>
      <c r="E155" s="282"/>
      <c r="F155" s="282"/>
      <c r="G155" s="282"/>
      <c r="H155" s="282"/>
      <c r="I155" s="282"/>
      <c r="J155" s="282"/>
      <c r="K155" s="282"/>
      <c r="M155" s="541"/>
    </row>
    <row r="156" spans="1:13" s="188" customFormat="1" ht="5.0999999999999996" customHeight="1">
      <c r="A156" s="283"/>
      <c r="B156" s="283"/>
      <c r="C156" s="283"/>
      <c r="D156" s="283"/>
      <c r="E156" s="283"/>
      <c r="F156" s="283"/>
      <c r="G156" s="283"/>
      <c r="H156" s="283"/>
      <c r="I156" s="283"/>
      <c r="J156" s="283"/>
      <c r="K156" s="283"/>
      <c r="M156" s="540"/>
    </row>
    <row r="157" spans="1:13" s="188" customFormat="1" ht="39.75" customHeight="1">
      <c r="A157" s="282" t="s">
        <v>231</v>
      </c>
      <c r="B157" s="282"/>
      <c r="C157" s="282"/>
      <c r="D157" s="282"/>
      <c r="E157" s="282"/>
      <c r="F157" s="282"/>
      <c r="G157" s="282"/>
      <c r="H157" s="282"/>
      <c r="I157" s="282"/>
      <c r="J157" s="282"/>
      <c r="K157" s="282"/>
      <c r="M157" s="541"/>
    </row>
    <row r="158" spans="1:13" s="188" customFormat="1" ht="5.0999999999999996" customHeight="1">
      <c r="A158" s="289"/>
      <c r="B158" s="289"/>
      <c r="C158" s="289"/>
      <c r="D158" s="289"/>
      <c r="E158" s="289"/>
      <c r="F158" s="289"/>
      <c r="G158" s="289"/>
      <c r="H158" s="289"/>
      <c r="I158" s="289"/>
      <c r="J158" s="289"/>
      <c r="K158" s="289"/>
      <c r="M158" s="540"/>
    </row>
    <row r="159" spans="1:13" s="188" customFormat="1" ht="12.75" customHeight="1">
      <c r="A159" s="282" t="s">
        <v>255</v>
      </c>
      <c r="B159" s="282"/>
      <c r="C159" s="282"/>
      <c r="D159" s="282"/>
      <c r="E159" s="282"/>
      <c r="F159" s="282"/>
      <c r="G159" s="282"/>
      <c r="H159" s="282"/>
      <c r="I159" s="282"/>
      <c r="J159" s="282"/>
      <c r="K159" s="282"/>
      <c r="M159" s="541"/>
    </row>
    <row r="160" spans="1:13" s="188" customFormat="1" ht="26.1" customHeight="1">
      <c r="A160" s="155" t="s">
        <v>0</v>
      </c>
      <c r="B160" s="282" t="s">
        <v>240</v>
      </c>
      <c r="C160" s="282"/>
      <c r="D160" s="282"/>
      <c r="E160" s="282"/>
      <c r="F160" s="282"/>
      <c r="G160" s="282"/>
      <c r="H160" s="282"/>
      <c r="I160" s="282"/>
      <c r="J160" s="282"/>
      <c r="K160" s="282"/>
      <c r="M160" s="541"/>
    </row>
    <row r="161" spans="1:13" s="188" customFormat="1" ht="26.1" customHeight="1">
      <c r="A161" s="155" t="s">
        <v>1</v>
      </c>
      <c r="B161" s="282" t="s">
        <v>241</v>
      </c>
      <c r="C161" s="282"/>
      <c r="D161" s="282"/>
      <c r="E161" s="282"/>
      <c r="F161" s="282"/>
      <c r="G161" s="282"/>
      <c r="H161" s="282"/>
      <c r="I161" s="282"/>
      <c r="J161" s="282"/>
      <c r="K161" s="282"/>
      <c r="M161" s="541"/>
    </row>
    <row r="162" spans="1:13" s="188" customFormat="1" ht="26.1" customHeight="1">
      <c r="A162" s="155" t="s">
        <v>2</v>
      </c>
      <c r="B162" s="282" t="s">
        <v>242</v>
      </c>
      <c r="C162" s="282"/>
      <c r="D162" s="282"/>
      <c r="E162" s="282"/>
      <c r="F162" s="282"/>
      <c r="G162" s="282"/>
      <c r="H162" s="282"/>
      <c r="I162" s="282"/>
      <c r="J162" s="282"/>
      <c r="K162" s="282"/>
      <c r="M162" s="541"/>
    </row>
    <row r="163" spans="1:13" s="188" customFormat="1" ht="5.0999999999999996" customHeight="1">
      <c r="A163" s="282"/>
      <c r="B163" s="282"/>
      <c r="C163" s="282"/>
      <c r="D163" s="282"/>
      <c r="E163" s="282"/>
      <c r="F163" s="282"/>
      <c r="G163" s="282"/>
      <c r="H163" s="282"/>
      <c r="I163" s="282"/>
      <c r="J163" s="282"/>
      <c r="K163" s="282"/>
      <c r="M163" s="540"/>
    </row>
    <row r="164" spans="1:13" s="188" customFormat="1" ht="39.75" customHeight="1">
      <c r="A164" s="282" t="s">
        <v>243</v>
      </c>
      <c r="B164" s="282"/>
      <c r="C164" s="282"/>
      <c r="D164" s="282"/>
      <c r="E164" s="282"/>
      <c r="F164" s="282"/>
      <c r="G164" s="282"/>
      <c r="H164" s="282"/>
      <c r="I164" s="282"/>
      <c r="J164" s="282"/>
      <c r="K164" s="282"/>
      <c r="M164" s="541"/>
    </row>
    <row r="165" spans="1:13" s="188" customFormat="1" ht="5.0999999999999996" customHeight="1">
      <c r="A165" s="282"/>
      <c r="B165" s="282"/>
      <c r="C165" s="282"/>
      <c r="D165" s="282"/>
      <c r="E165" s="282"/>
      <c r="F165" s="282"/>
      <c r="G165" s="282"/>
      <c r="H165" s="282"/>
      <c r="I165" s="282"/>
      <c r="J165" s="282"/>
      <c r="K165" s="282"/>
      <c r="M165" s="540"/>
    </row>
    <row r="166" spans="1:13" s="188" customFormat="1" ht="26.1" customHeight="1">
      <c r="A166" s="282" t="s">
        <v>244</v>
      </c>
      <c r="B166" s="282"/>
      <c r="C166" s="282"/>
      <c r="D166" s="282"/>
      <c r="E166" s="282"/>
      <c r="F166" s="282"/>
      <c r="G166" s="282"/>
      <c r="H166" s="282"/>
      <c r="I166" s="282"/>
      <c r="J166" s="282"/>
      <c r="K166" s="282"/>
      <c r="M166" s="541"/>
    </row>
    <row r="167" spans="1:13" s="188" customFormat="1" ht="5.0999999999999996" customHeight="1">
      <c r="A167" s="282"/>
      <c r="B167" s="282"/>
      <c r="C167" s="282"/>
      <c r="D167" s="282"/>
      <c r="E167" s="282"/>
      <c r="F167" s="282"/>
      <c r="G167" s="282"/>
      <c r="H167" s="282"/>
      <c r="I167" s="282"/>
      <c r="J167" s="282"/>
      <c r="K167" s="282"/>
      <c r="M167" s="540"/>
    </row>
    <row r="168" spans="1:13" s="188" customFormat="1" ht="39.75" customHeight="1">
      <c r="A168" s="282" t="s">
        <v>254</v>
      </c>
      <c r="B168" s="282"/>
      <c r="C168" s="282"/>
      <c r="D168" s="282"/>
      <c r="E168" s="282"/>
      <c r="F168" s="282"/>
      <c r="G168" s="282"/>
      <c r="H168" s="282"/>
      <c r="I168" s="282"/>
      <c r="J168" s="282"/>
      <c r="K168" s="282"/>
      <c r="M168" s="541"/>
    </row>
    <row r="169" spans="1:13" s="188" customFormat="1" ht="5.0999999999999996" customHeight="1">
      <c r="A169" s="286"/>
      <c r="B169" s="286"/>
      <c r="C169" s="286"/>
      <c r="D169" s="286"/>
      <c r="E169" s="286"/>
      <c r="F169" s="286"/>
      <c r="G169" s="286"/>
      <c r="H169" s="286"/>
      <c r="I169" s="286"/>
      <c r="J169" s="286"/>
      <c r="K169" s="286"/>
      <c r="M169" s="540"/>
    </row>
    <row r="170" spans="1:13" s="188" customFormat="1" ht="12.75" customHeight="1">
      <c r="A170" s="282" t="s">
        <v>252</v>
      </c>
      <c r="B170" s="282"/>
      <c r="C170" s="282"/>
      <c r="D170" s="282"/>
      <c r="E170" s="282"/>
      <c r="F170" s="282"/>
      <c r="G170" s="282"/>
      <c r="H170" s="282"/>
      <c r="I170" s="282"/>
      <c r="J170" s="282"/>
      <c r="K170" s="282"/>
      <c r="M170" s="541"/>
    </row>
    <row r="171" spans="1:13" s="188" customFormat="1" ht="5.0999999999999996" customHeight="1">
      <c r="A171" s="286"/>
      <c r="B171" s="286"/>
      <c r="C171" s="286"/>
      <c r="D171" s="286"/>
      <c r="E171" s="286"/>
      <c r="F171" s="286"/>
      <c r="G171" s="286"/>
      <c r="H171" s="286"/>
      <c r="I171" s="286"/>
      <c r="J171" s="286"/>
      <c r="K171" s="286"/>
      <c r="M171" s="540"/>
    </row>
    <row r="172" spans="1:13" s="189" customFormat="1" ht="39.75" customHeight="1">
      <c r="A172" s="297" t="s">
        <v>290</v>
      </c>
      <c r="B172" s="297"/>
      <c r="C172" s="297"/>
      <c r="D172" s="297"/>
      <c r="E172" s="297"/>
      <c r="F172" s="297"/>
      <c r="G172" s="297"/>
      <c r="H172" s="297"/>
      <c r="I172" s="297"/>
      <c r="J172" s="297"/>
      <c r="K172" s="297"/>
      <c r="M172" s="544"/>
    </row>
    <row r="173" spans="1:13" s="189" customFormat="1" ht="12.75" customHeight="1">
      <c r="A173" s="288"/>
      <c r="B173" s="288"/>
      <c r="C173" s="288"/>
      <c r="D173" s="288"/>
      <c r="E173" s="288"/>
      <c r="F173" s="288"/>
      <c r="G173" s="288"/>
      <c r="H173" s="288"/>
      <c r="I173" s="288"/>
      <c r="J173" s="288"/>
      <c r="K173" s="288"/>
      <c r="M173" s="544"/>
    </row>
    <row r="174" spans="1:13" s="190" customFormat="1" ht="26.1" customHeight="1">
      <c r="A174" s="266" t="s">
        <v>174</v>
      </c>
      <c r="B174" s="290" t="s">
        <v>266</v>
      </c>
      <c r="C174" s="290"/>
      <c r="D174" s="290"/>
      <c r="E174" s="290"/>
      <c r="F174" s="290"/>
      <c r="G174" s="290"/>
      <c r="H174" s="290"/>
      <c r="I174" s="290"/>
      <c r="J174" s="290"/>
      <c r="K174" s="290"/>
      <c r="M174" s="546"/>
    </row>
    <row r="175" spans="1:13" s="188" customFormat="1" ht="5.0999999999999996" customHeight="1">
      <c r="A175" s="281"/>
      <c r="B175" s="281"/>
      <c r="C175" s="281"/>
      <c r="D175" s="281"/>
      <c r="E175" s="281"/>
      <c r="F175" s="281"/>
      <c r="G175" s="281"/>
      <c r="H175" s="281"/>
      <c r="I175" s="281"/>
      <c r="J175" s="281"/>
      <c r="K175" s="281"/>
      <c r="M175" s="537"/>
    </row>
    <row r="176" spans="1:13" s="188" customFormat="1" ht="12.75" customHeight="1">
      <c r="A176" s="282" t="s">
        <v>305</v>
      </c>
      <c r="B176" s="282"/>
      <c r="C176" s="282"/>
      <c r="D176" s="282"/>
      <c r="E176" s="282"/>
      <c r="F176" s="282"/>
      <c r="G176" s="282"/>
      <c r="H176" s="282"/>
      <c r="I176" s="282"/>
      <c r="J176" s="282"/>
      <c r="K176" s="282"/>
      <c r="M176" s="541"/>
    </row>
    <row r="177" spans="1:15" s="217" customFormat="1" ht="12.75" customHeight="1">
      <c r="A177" s="282" t="s">
        <v>485</v>
      </c>
      <c r="B177" s="282"/>
      <c r="C177" s="282"/>
      <c r="D177" s="282"/>
      <c r="E177" s="282"/>
      <c r="F177" s="282"/>
      <c r="G177" s="282"/>
      <c r="H177" s="282"/>
      <c r="I177" s="282"/>
      <c r="J177" s="282"/>
      <c r="K177" s="282"/>
      <c r="M177" s="541"/>
    </row>
    <row r="178" spans="1:15" s="191" customFormat="1" ht="12.75" customHeight="1">
      <c r="A178" s="98"/>
      <c r="B178" s="155" t="s">
        <v>0</v>
      </c>
      <c r="C178" s="282" t="s">
        <v>253</v>
      </c>
      <c r="D178" s="282"/>
      <c r="E178" s="282"/>
      <c r="F178" s="282"/>
      <c r="G178" s="282"/>
      <c r="H178" s="282"/>
      <c r="I178" s="282"/>
      <c r="J178" s="282"/>
      <c r="K178" s="282"/>
      <c r="M178" s="547"/>
    </row>
    <row r="179" spans="1:15" s="191" customFormat="1" ht="63.75" customHeight="1">
      <c r="A179" s="98"/>
      <c r="B179" s="99"/>
      <c r="C179" s="155" t="s">
        <v>10</v>
      </c>
      <c r="D179" s="297" t="s">
        <v>486</v>
      </c>
      <c r="E179" s="282"/>
      <c r="F179" s="282"/>
      <c r="G179" s="282"/>
      <c r="H179" s="282"/>
      <c r="I179" s="282"/>
      <c r="J179" s="282"/>
      <c r="K179" s="282"/>
      <c r="M179" s="548"/>
    </row>
    <row r="180" spans="1:15" s="188" customFormat="1" ht="5.0999999999999996" customHeight="1">
      <c r="A180" s="281"/>
      <c r="B180" s="281"/>
      <c r="C180" s="281"/>
      <c r="D180" s="281"/>
      <c r="E180" s="281"/>
      <c r="F180" s="281"/>
      <c r="G180" s="281"/>
      <c r="H180" s="281"/>
      <c r="I180" s="281"/>
      <c r="J180" s="281"/>
      <c r="K180" s="281"/>
      <c r="M180" s="537"/>
    </row>
    <row r="181" spans="1:15" s="189" customFormat="1" ht="12.75" customHeight="1">
      <c r="A181" s="297" t="s">
        <v>291</v>
      </c>
      <c r="B181" s="297"/>
      <c r="C181" s="297"/>
      <c r="D181" s="297"/>
      <c r="E181" s="297"/>
      <c r="F181" s="297"/>
      <c r="G181" s="297"/>
      <c r="H181" s="297"/>
      <c r="I181" s="297"/>
      <c r="J181" s="297"/>
      <c r="K181" s="297"/>
      <c r="M181" s="544"/>
    </row>
    <row r="182" spans="1:15" s="188" customFormat="1" ht="5.0999999999999996" customHeight="1">
      <c r="A182" s="282"/>
      <c r="B182" s="282"/>
      <c r="C182" s="282"/>
      <c r="D182" s="282"/>
      <c r="E182" s="282"/>
      <c r="F182" s="282"/>
      <c r="G182" s="282"/>
      <c r="H182" s="282"/>
      <c r="I182" s="282"/>
      <c r="J182" s="282"/>
      <c r="K182" s="282"/>
      <c r="M182" s="537"/>
    </row>
    <row r="183" spans="1:15" s="189" customFormat="1" ht="41.25" customHeight="1">
      <c r="A183" s="297" t="s">
        <v>500</v>
      </c>
      <c r="B183" s="297"/>
      <c r="C183" s="297"/>
      <c r="D183" s="297"/>
      <c r="E183" s="297"/>
      <c r="F183" s="297"/>
      <c r="G183" s="297"/>
      <c r="H183" s="297"/>
      <c r="I183" s="297"/>
      <c r="J183" s="297"/>
      <c r="K183" s="297"/>
      <c r="M183" s="544"/>
    </row>
    <row r="184" spans="1:15" s="188" customFormat="1" ht="5.0999999999999996" customHeight="1">
      <c r="A184" s="282"/>
      <c r="B184" s="282"/>
      <c r="C184" s="282"/>
      <c r="D184" s="282"/>
      <c r="E184" s="282"/>
      <c r="F184" s="282"/>
      <c r="G184" s="282"/>
      <c r="H184" s="282"/>
      <c r="I184" s="282"/>
      <c r="J184" s="282"/>
      <c r="K184" s="282"/>
      <c r="M184" s="537"/>
    </row>
    <row r="185" spans="1:15" s="189" customFormat="1" ht="12.75" customHeight="1">
      <c r="A185" s="297" t="s">
        <v>291</v>
      </c>
      <c r="B185" s="297"/>
      <c r="C185" s="297"/>
      <c r="D185" s="297"/>
      <c r="E185" s="297"/>
      <c r="F185" s="297"/>
      <c r="G185" s="297"/>
      <c r="H185" s="297"/>
      <c r="I185" s="297"/>
      <c r="J185" s="297"/>
      <c r="K185" s="297"/>
      <c r="M185" s="544"/>
    </row>
    <row r="186" spans="1:15" s="213" customFormat="1" ht="5.0999999999999996" customHeight="1">
      <c r="A186" s="282"/>
      <c r="B186" s="282"/>
      <c r="C186" s="282"/>
      <c r="D186" s="282"/>
      <c r="E186" s="282"/>
      <c r="F186" s="282"/>
      <c r="G186" s="282"/>
      <c r="H186" s="282"/>
      <c r="I186" s="282"/>
      <c r="J186" s="282"/>
      <c r="K186" s="282"/>
      <c r="M186" s="537"/>
    </row>
    <row r="187" spans="1:15" s="214" customFormat="1" ht="26.1" customHeight="1">
      <c r="A187" s="282" t="s">
        <v>303</v>
      </c>
      <c r="B187" s="282"/>
      <c r="C187" s="282"/>
      <c r="D187" s="282"/>
      <c r="E187" s="282"/>
      <c r="F187" s="282"/>
      <c r="G187" s="282"/>
      <c r="H187" s="282"/>
      <c r="I187" s="282"/>
      <c r="J187" s="282"/>
      <c r="K187" s="282"/>
      <c r="M187" s="541"/>
      <c r="O187" s="216"/>
    </row>
    <row r="188" spans="1:15" s="264" customFormat="1" ht="38.1" customHeight="1">
      <c r="A188" s="155" t="s">
        <v>245</v>
      </c>
      <c r="B188" s="303" t="s">
        <v>501</v>
      </c>
      <c r="C188" s="303"/>
      <c r="D188" s="303"/>
      <c r="E188" s="303"/>
      <c r="F188" s="303"/>
      <c r="G188" s="303"/>
      <c r="H188" s="303"/>
      <c r="I188" s="303"/>
      <c r="J188" s="303"/>
      <c r="K188" s="303"/>
      <c r="M188" s="541"/>
    </row>
    <row r="189" spans="1:15" s="214" customFormat="1" ht="26.1" customHeight="1">
      <c r="A189" s="155" t="s">
        <v>245</v>
      </c>
      <c r="B189" s="282" t="s">
        <v>487</v>
      </c>
      <c r="C189" s="282"/>
      <c r="D189" s="282"/>
      <c r="E189" s="282"/>
      <c r="F189" s="282"/>
      <c r="G189" s="282"/>
      <c r="H189" s="282"/>
      <c r="I189" s="282"/>
      <c r="J189" s="282"/>
      <c r="K189" s="282"/>
      <c r="M189" s="541"/>
    </row>
    <row r="190" spans="1:15" s="215" customFormat="1" ht="12.75" customHeight="1">
      <c r="A190" s="155" t="s">
        <v>245</v>
      </c>
      <c r="B190" s="297" t="s">
        <v>304</v>
      </c>
      <c r="C190" s="297"/>
      <c r="D190" s="297"/>
      <c r="E190" s="297"/>
      <c r="F190" s="297"/>
      <c r="G190" s="297"/>
      <c r="H190" s="297"/>
      <c r="I190" s="297"/>
      <c r="J190" s="297"/>
      <c r="K190" s="297"/>
      <c r="M190" s="544"/>
    </row>
    <row r="191" spans="1:15" s="189" customFormat="1" ht="12.75" customHeight="1">
      <c r="A191" s="306"/>
      <c r="B191" s="306"/>
      <c r="C191" s="306"/>
      <c r="D191" s="306"/>
      <c r="E191" s="306"/>
      <c r="F191" s="306"/>
      <c r="G191" s="306"/>
      <c r="H191" s="306"/>
      <c r="I191" s="306"/>
      <c r="J191" s="306"/>
      <c r="K191" s="306"/>
      <c r="M191" s="544"/>
    </row>
    <row r="192" spans="1:15" s="190" customFormat="1" ht="12.75" customHeight="1">
      <c r="A192" s="266" t="s">
        <v>195</v>
      </c>
      <c r="B192" s="290" t="s">
        <v>194</v>
      </c>
      <c r="C192" s="290"/>
      <c r="D192" s="290"/>
      <c r="E192" s="290"/>
      <c r="F192" s="290"/>
      <c r="G192" s="290"/>
      <c r="H192" s="290"/>
      <c r="I192" s="290"/>
      <c r="J192" s="290"/>
      <c r="K192" s="290"/>
      <c r="M192" s="546"/>
    </row>
    <row r="193" spans="1:13" s="239" customFormat="1" ht="5.0999999999999996" customHeight="1">
      <c r="A193" s="281"/>
      <c r="B193" s="281"/>
      <c r="C193" s="281"/>
      <c r="D193" s="281"/>
      <c r="E193" s="281"/>
      <c r="F193" s="281"/>
      <c r="G193" s="281"/>
      <c r="H193" s="281"/>
      <c r="I193" s="281"/>
      <c r="J193" s="281"/>
      <c r="K193" s="281"/>
      <c r="M193" s="540"/>
    </row>
    <row r="194" spans="1:13" s="239" customFormat="1" ht="12.75" customHeight="1">
      <c r="A194" s="552" t="s">
        <v>340</v>
      </c>
      <c r="B194" s="282"/>
      <c r="C194" s="282"/>
      <c r="D194" s="282"/>
      <c r="E194" s="282"/>
      <c r="F194" s="282"/>
      <c r="G194" s="282"/>
      <c r="H194" s="282"/>
      <c r="I194" s="282"/>
      <c r="J194" s="282"/>
      <c r="K194" s="282"/>
      <c r="M194" s="541"/>
    </row>
    <row r="195" spans="1:13" s="239" customFormat="1" ht="38.1" customHeight="1">
      <c r="A195" s="297" t="s">
        <v>341</v>
      </c>
      <c r="B195" s="282"/>
      <c r="C195" s="282"/>
      <c r="D195" s="282"/>
      <c r="E195" s="282"/>
      <c r="F195" s="282"/>
      <c r="G195" s="282"/>
      <c r="H195" s="282"/>
      <c r="I195" s="282"/>
      <c r="J195" s="282"/>
      <c r="K195" s="282"/>
      <c r="M195" s="541"/>
    </row>
    <row r="196" spans="1:13" s="188" customFormat="1" ht="5.0999999999999996" customHeight="1">
      <c r="A196" s="281"/>
      <c r="B196" s="281"/>
      <c r="C196" s="281"/>
      <c r="D196" s="281"/>
      <c r="E196" s="281"/>
      <c r="F196" s="281"/>
      <c r="G196" s="281"/>
      <c r="H196" s="281"/>
      <c r="I196" s="281"/>
      <c r="J196" s="281"/>
      <c r="K196" s="281"/>
      <c r="M196" s="540"/>
    </row>
    <row r="197" spans="1:13" s="188" customFormat="1" ht="12.75" customHeight="1">
      <c r="A197" s="284" t="s">
        <v>292</v>
      </c>
      <c r="B197" s="284"/>
      <c r="C197" s="284"/>
      <c r="D197" s="284"/>
      <c r="E197" s="284"/>
      <c r="F197" s="284"/>
      <c r="G197" s="284"/>
      <c r="H197" s="284"/>
      <c r="I197" s="284"/>
      <c r="J197" s="284"/>
      <c r="K197" s="284"/>
      <c r="M197" s="541"/>
    </row>
    <row r="198" spans="1:13" s="191" customFormat="1" ht="12.75" customHeight="1">
      <c r="A198" s="155"/>
      <c r="B198" s="282" t="s">
        <v>342</v>
      </c>
      <c r="C198" s="282"/>
      <c r="D198" s="282"/>
      <c r="E198" s="282"/>
      <c r="F198" s="282"/>
      <c r="G198" s="282"/>
      <c r="H198" s="282"/>
      <c r="I198" s="282"/>
      <c r="J198" s="282"/>
      <c r="K198" s="282"/>
      <c r="M198" s="547"/>
    </row>
    <row r="199" spans="1:13" s="191" customFormat="1" ht="53.25" customHeight="1">
      <c r="A199" s="192"/>
      <c r="B199" s="155"/>
      <c r="C199" s="297" t="s">
        <v>502</v>
      </c>
      <c r="D199" s="297"/>
      <c r="E199" s="297"/>
      <c r="F199" s="297"/>
      <c r="G199" s="297"/>
      <c r="H199" s="297"/>
      <c r="I199" s="297"/>
      <c r="J199" s="297"/>
      <c r="K199" s="297"/>
      <c r="M199" s="547"/>
    </row>
    <row r="200" spans="1:13" s="225" customFormat="1" ht="12.75" customHeight="1">
      <c r="A200" s="120"/>
      <c r="B200" s="282" t="s">
        <v>343</v>
      </c>
      <c r="C200" s="282"/>
      <c r="D200" s="282"/>
      <c r="E200" s="282"/>
      <c r="F200" s="282"/>
      <c r="G200" s="282"/>
      <c r="H200" s="282"/>
      <c r="I200" s="282"/>
      <c r="J200" s="282"/>
      <c r="K200" s="282"/>
      <c r="M200" s="547"/>
    </row>
    <row r="201" spans="1:13" s="225" customFormat="1" ht="54" customHeight="1">
      <c r="A201" s="98"/>
      <c r="B201" s="155"/>
      <c r="C201" s="297" t="s">
        <v>503</v>
      </c>
      <c r="D201" s="297"/>
      <c r="E201" s="297"/>
      <c r="F201" s="297"/>
      <c r="G201" s="297"/>
      <c r="H201" s="297"/>
      <c r="I201" s="297"/>
      <c r="J201" s="297"/>
      <c r="K201" s="297"/>
      <c r="M201" s="547"/>
    </row>
    <row r="202" spans="1:13" s="34" customFormat="1" ht="8.1" customHeight="1">
      <c r="A202" s="288"/>
      <c r="B202" s="288"/>
      <c r="C202" s="288"/>
      <c r="D202" s="288"/>
      <c r="E202" s="288"/>
      <c r="F202" s="288"/>
      <c r="G202" s="288"/>
      <c r="H202" s="288"/>
      <c r="I202" s="288"/>
      <c r="J202" s="288"/>
      <c r="K202" s="288"/>
      <c r="M202" s="544"/>
    </row>
    <row r="203" spans="1:13" s="35" customFormat="1" ht="12.75" customHeight="1">
      <c r="A203" s="266" t="s">
        <v>196</v>
      </c>
      <c r="B203" s="290" t="s">
        <v>65</v>
      </c>
      <c r="C203" s="290"/>
      <c r="D203" s="290"/>
      <c r="E203" s="290"/>
      <c r="F203" s="290"/>
      <c r="G203" s="290"/>
      <c r="H203" s="290"/>
      <c r="I203" s="290"/>
      <c r="J203" s="290"/>
      <c r="K203" s="290"/>
      <c r="M203" s="546"/>
    </row>
    <row r="204" spans="1:13" s="33" customFormat="1" ht="5.0999999999999996" customHeight="1">
      <c r="A204" s="284"/>
      <c r="B204" s="284"/>
      <c r="C204" s="284"/>
      <c r="D204" s="284"/>
      <c r="E204" s="284"/>
      <c r="F204" s="284"/>
      <c r="G204" s="284"/>
      <c r="H204" s="284"/>
      <c r="I204" s="284"/>
      <c r="J204" s="284"/>
      <c r="K204" s="284"/>
      <c r="M204" s="540"/>
    </row>
    <row r="205" spans="1:13" s="33" customFormat="1" ht="12.75" customHeight="1">
      <c r="A205" s="284" t="s">
        <v>66</v>
      </c>
      <c r="B205" s="284"/>
      <c r="C205" s="284"/>
      <c r="D205" s="284"/>
      <c r="E205" s="284"/>
      <c r="F205" s="284"/>
      <c r="G205" s="284"/>
      <c r="H205" s="284"/>
      <c r="I205" s="284"/>
      <c r="J205" s="284"/>
      <c r="K205" s="284"/>
      <c r="M205" s="541"/>
    </row>
    <row r="206" spans="1:13" s="76" customFormat="1">
      <c r="A206" s="270" t="s">
        <v>0</v>
      </c>
      <c r="B206" s="299" t="s">
        <v>156</v>
      </c>
      <c r="C206" s="299"/>
      <c r="D206" s="299"/>
      <c r="E206" s="299"/>
      <c r="F206" s="299"/>
      <c r="G206" s="299"/>
      <c r="H206" s="299"/>
      <c r="I206" s="299"/>
      <c r="J206" s="299"/>
      <c r="K206" s="299"/>
      <c r="M206" s="547"/>
    </row>
    <row r="207" spans="1:13" s="76" customFormat="1" ht="12.75" customHeight="1">
      <c r="A207" s="270" t="s">
        <v>1</v>
      </c>
      <c r="B207" s="299" t="s">
        <v>489</v>
      </c>
      <c r="C207" s="299"/>
      <c r="D207" s="299"/>
      <c r="E207" s="299"/>
      <c r="F207" s="299"/>
      <c r="G207" s="299"/>
      <c r="H207" s="299"/>
      <c r="I207" s="299"/>
      <c r="J207" s="299"/>
      <c r="K207" s="299"/>
      <c r="M207" s="547"/>
    </row>
    <row r="208" spans="1:13" s="169" customFormat="1">
      <c r="A208" s="106" t="s">
        <v>2</v>
      </c>
      <c r="B208" s="303" t="s">
        <v>267</v>
      </c>
      <c r="C208" s="303"/>
      <c r="D208" s="303"/>
      <c r="E208" s="303"/>
      <c r="F208" s="303"/>
      <c r="G208" s="303"/>
      <c r="H208" s="303"/>
      <c r="I208" s="303"/>
      <c r="J208" s="303"/>
      <c r="K208" s="303"/>
      <c r="M208" s="547"/>
    </row>
    <row r="209" spans="1:23" s="76" customFormat="1">
      <c r="A209" s="270" t="s">
        <v>3</v>
      </c>
      <c r="B209" s="299" t="s">
        <v>157</v>
      </c>
      <c r="C209" s="299"/>
      <c r="D209" s="299"/>
      <c r="E209" s="299"/>
      <c r="F209" s="299"/>
      <c r="G209" s="299"/>
      <c r="H209" s="299"/>
      <c r="I209" s="299"/>
      <c r="J209" s="299"/>
      <c r="K209" s="299"/>
      <c r="M209" s="547"/>
    </row>
    <row r="210" spans="1:23" s="76" customFormat="1">
      <c r="A210" s="270" t="s">
        <v>4</v>
      </c>
      <c r="B210" s="299" t="s">
        <v>488</v>
      </c>
      <c r="C210" s="299"/>
      <c r="D210" s="299"/>
      <c r="E210" s="299"/>
      <c r="F210" s="299"/>
      <c r="G210" s="299"/>
      <c r="H210" s="299"/>
      <c r="I210" s="299"/>
      <c r="J210" s="299"/>
      <c r="K210" s="299"/>
      <c r="M210" s="547"/>
    </row>
    <row r="211" spans="1:23" s="76" customFormat="1">
      <c r="A211" s="270" t="s">
        <v>174</v>
      </c>
      <c r="B211" s="299" t="s">
        <v>158</v>
      </c>
      <c r="C211" s="299"/>
      <c r="D211" s="299"/>
      <c r="E211" s="299"/>
      <c r="F211" s="299"/>
      <c r="G211" s="299"/>
      <c r="H211" s="299"/>
      <c r="I211" s="299"/>
      <c r="J211" s="299"/>
      <c r="K211" s="299"/>
      <c r="M211" s="547"/>
    </row>
    <row r="212" spans="1:23" s="34" customFormat="1" ht="8.1" customHeight="1">
      <c r="A212" s="551"/>
      <c r="B212" s="551"/>
      <c r="C212" s="551"/>
      <c r="D212" s="551"/>
      <c r="E212" s="551"/>
      <c r="F212" s="551"/>
      <c r="G212" s="551"/>
      <c r="H212" s="551"/>
      <c r="I212" s="551"/>
      <c r="J212" s="551"/>
      <c r="K212" s="551"/>
      <c r="M212" s="544"/>
    </row>
    <row r="213" spans="1:23" s="35" customFormat="1" ht="12.75" customHeight="1">
      <c r="A213" s="266" t="s">
        <v>397</v>
      </c>
      <c r="B213" s="290" t="s">
        <v>67</v>
      </c>
      <c r="C213" s="290"/>
      <c r="D213" s="290"/>
      <c r="E213" s="290"/>
      <c r="F213" s="290"/>
      <c r="G213" s="290"/>
      <c r="H213" s="290"/>
      <c r="I213" s="290"/>
      <c r="J213" s="290"/>
      <c r="K213" s="290"/>
      <c r="M213" s="546"/>
    </row>
    <row r="214" spans="1:23" s="33" customFormat="1" ht="5.0999999999999996" customHeight="1">
      <c r="A214" s="281"/>
      <c r="B214" s="281"/>
      <c r="C214" s="281"/>
      <c r="D214" s="281"/>
      <c r="E214" s="281"/>
      <c r="F214" s="281"/>
      <c r="G214" s="281"/>
      <c r="H214" s="281"/>
      <c r="I214" s="281"/>
      <c r="J214" s="281"/>
      <c r="K214" s="281"/>
      <c r="M214" s="540"/>
    </row>
    <row r="215" spans="1:23" s="33" customFormat="1" ht="24.75" customHeight="1">
      <c r="A215" s="284" t="s">
        <v>490</v>
      </c>
      <c r="B215" s="284"/>
      <c r="C215" s="284"/>
      <c r="D215" s="284"/>
      <c r="E215" s="284"/>
      <c r="F215" s="284"/>
      <c r="G215" s="284"/>
      <c r="H215" s="284"/>
      <c r="I215" s="284"/>
      <c r="J215" s="284"/>
      <c r="K215" s="284"/>
      <c r="M215" s="541"/>
    </row>
    <row r="216" spans="1:23" s="33" customFormat="1" ht="5.0999999999999996" customHeight="1">
      <c r="A216" s="281"/>
      <c r="B216" s="281"/>
      <c r="C216" s="281"/>
      <c r="D216" s="281"/>
      <c r="E216" s="281"/>
      <c r="F216" s="281"/>
      <c r="G216" s="281"/>
      <c r="H216" s="281"/>
      <c r="I216" s="281"/>
      <c r="J216" s="281"/>
      <c r="K216" s="281"/>
      <c r="M216" s="540"/>
    </row>
    <row r="217" spans="1:23" s="33" customFormat="1" ht="12.75" customHeight="1">
      <c r="A217" s="281" t="s">
        <v>68</v>
      </c>
      <c r="B217" s="281"/>
      <c r="C217" s="281"/>
      <c r="D217" s="281"/>
      <c r="E217" s="281"/>
      <c r="F217" s="281"/>
      <c r="G217" s="281"/>
      <c r="H217" s="281"/>
      <c r="I217" s="281"/>
      <c r="J217" s="281"/>
      <c r="K217" s="281"/>
      <c r="M217" s="541"/>
    </row>
    <row r="218" spans="1:23" s="33" customFormat="1" ht="5.0999999999999996" customHeight="1">
      <c r="A218" s="281"/>
      <c r="B218" s="281"/>
      <c r="C218" s="281"/>
      <c r="D218" s="281"/>
      <c r="E218" s="281"/>
      <c r="F218" s="281"/>
      <c r="G218" s="281"/>
      <c r="H218" s="281"/>
      <c r="I218" s="281"/>
      <c r="J218" s="281"/>
      <c r="K218" s="281"/>
      <c r="M218" s="540"/>
    </row>
    <row r="219" spans="1:23" s="33" customFormat="1" ht="13.5" customHeight="1">
      <c r="A219" s="284" t="s">
        <v>24</v>
      </c>
      <c r="B219" s="284"/>
      <c r="C219" s="284"/>
      <c r="D219" s="284"/>
      <c r="E219" s="284"/>
      <c r="F219" s="284"/>
      <c r="G219" s="284"/>
      <c r="H219" s="284"/>
      <c r="I219" s="284"/>
      <c r="J219" s="284"/>
      <c r="K219" s="284"/>
      <c r="M219" s="299"/>
      <c r="N219" s="299"/>
      <c r="O219" s="299"/>
      <c r="P219" s="299"/>
      <c r="Q219" s="299"/>
      <c r="R219" s="299"/>
      <c r="S219" s="299"/>
      <c r="T219" s="299"/>
      <c r="U219" s="299"/>
      <c r="V219" s="299"/>
      <c r="W219" s="299"/>
    </row>
    <row r="220" spans="1:23" s="33" customFormat="1" ht="12.75" customHeight="1">
      <c r="A220" s="553" t="s">
        <v>504</v>
      </c>
      <c r="B220" s="553"/>
      <c r="C220" s="553"/>
      <c r="D220" s="553"/>
      <c r="E220" s="553"/>
      <c r="F220" s="553"/>
      <c r="G220" s="553"/>
      <c r="H220" s="553"/>
      <c r="I220" s="553"/>
      <c r="J220" s="553"/>
      <c r="K220" s="553"/>
      <c r="M220" s="305"/>
      <c r="N220" s="305"/>
      <c r="O220" s="305"/>
      <c r="P220" s="305"/>
      <c r="Q220" s="305"/>
      <c r="R220" s="305"/>
      <c r="S220" s="305"/>
      <c r="T220" s="305"/>
      <c r="U220" s="305"/>
      <c r="V220" s="305"/>
      <c r="W220" s="305"/>
    </row>
    <row r="221" spans="1:23" s="33" customFormat="1" ht="5.0999999999999996" customHeight="1">
      <c r="A221" s="281"/>
      <c r="B221" s="281"/>
      <c r="C221" s="281"/>
      <c r="D221" s="281"/>
      <c r="E221" s="281"/>
      <c r="F221" s="281"/>
      <c r="G221" s="281"/>
      <c r="H221" s="281"/>
      <c r="I221" s="281"/>
      <c r="J221" s="281"/>
      <c r="K221" s="281"/>
      <c r="M221" s="540"/>
    </row>
    <row r="222" spans="1:23" s="33" customFormat="1" ht="13.5" customHeight="1">
      <c r="A222" s="284" t="s">
        <v>69</v>
      </c>
      <c r="B222" s="284"/>
      <c r="C222" s="284"/>
      <c r="D222" s="284"/>
      <c r="E222" s="284"/>
      <c r="F222" s="284"/>
      <c r="G222" s="284"/>
      <c r="H222" s="284"/>
      <c r="I222" s="284"/>
      <c r="J222" s="284"/>
      <c r="K222" s="284"/>
      <c r="M222" s="299"/>
      <c r="N222" s="299"/>
      <c r="O222" s="299"/>
      <c r="P222" s="299"/>
      <c r="Q222" s="299"/>
      <c r="R222" s="299"/>
      <c r="S222" s="299"/>
      <c r="T222" s="299"/>
      <c r="U222" s="299"/>
      <c r="V222" s="299"/>
      <c r="W222" s="299"/>
    </row>
    <row r="223" spans="1:23" s="33" customFormat="1" ht="12.75" customHeight="1">
      <c r="A223" s="299" t="s">
        <v>70</v>
      </c>
      <c r="B223" s="299"/>
      <c r="C223" s="299"/>
      <c r="D223" s="299"/>
      <c r="E223" s="299"/>
      <c r="F223" s="299"/>
      <c r="G223" s="299"/>
      <c r="H223" s="299"/>
      <c r="I223" s="299"/>
      <c r="J223" s="299"/>
      <c r="K223" s="299"/>
      <c r="M223" s="305"/>
      <c r="N223" s="305"/>
      <c r="O223" s="305"/>
      <c r="P223" s="305"/>
      <c r="Q223" s="305"/>
      <c r="R223" s="305"/>
      <c r="S223" s="305"/>
      <c r="T223" s="305"/>
      <c r="U223" s="305"/>
      <c r="V223" s="305"/>
      <c r="W223" s="305"/>
    </row>
    <row r="224" spans="1:23" s="3" customFormat="1" ht="5.0999999999999996" customHeight="1">
      <c r="A224" s="281"/>
      <c r="B224" s="281"/>
      <c r="C224" s="281"/>
      <c r="D224" s="281"/>
      <c r="E224" s="281"/>
      <c r="F224" s="281"/>
      <c r="G224" s="281"/>
      <c r="H224" s="281"/>
      <c r="I224" s="281"/>
      <c r="J224" s="281"/>
      <c r="K224" s="281"/>
      <c r="M224" s="540"/>
    </row>
    <row r="225" spans="1:23" s="3" customFormat="1" ht="12.75" customHeight="1">
      <c r="A225" s="300" t="s">
        <v>5</v>
      </c>
      <c r="B225" s="299"/>
      <c r="C225" s="299"/>
      <c r="D225" s="299"/>
      <c r="E225" s="299"/>
      <c r="F225" s="299"/>
      <c r="G225" s="299"/>
      <c r="H225" s="299"/>
      <c r="I225" s="299"/>
      <c r="J225" s="299"/>
      <c r="K225" s="299"/>
      <c r="M225" s="540"/>
    </row>
    <row r="226" spans="1:23" s="2" customFormat="1">
      <c r="A226" s="1" t="s">
        <v>0</v>
      </c>
      <c r="B226" s="301" t="s">
        <v>6</v>
      </c>
      <c r="C226" s="301"/>
      <c r="D226" s="301"/>
      <c r="E226" s="302" t="s">
        <v>261</v>
      </c>
      <c r="F226" s="302"/>
      <c r="G226" s="302"/>
      <c r="H226" s="302"/>
      <c r="I226" s="302"/>
      <c r="J226" s="302"/>
      <c r="K226" s="302"/>
      <c r="M226" s="547" t="s">
        <v>260</v>
      </c>
    </row>
    <row r="227" spans="1:23" s="2" customFormat="1" ht="27" customHeight="1">
      <c r="A227" s="1" t="s">
        <v>1</v>
      </c>
      <c r="B227" s="5" t="s">
        <v>7</v>
      </c>
      <c r="C227" s="1"/>
      <c r="D227" s="1"/>
      <c r="E227" s="303" t="s">
        <v>71</v>
      </c>
      <c r="F227" s="303"/>
      <c r="G227" s="303"/>
      <c r="H227" s="303"/>
      <c r="I227" s="303"/>
      <c r="J227" s="303"/>
      <c r="K227" s="303"/>
      <c r="M227" s="549"/>
    </row>
    <row r="228" spans="1:23" s="2" customFormat="1">
      <c r="A228" s="1" t="s">
        <v>2</v>
      </c>
      <c r="B228" s="5" t="s">
        <v>8</v>
      </c>
      <c r="C228" s="1"/>
      <c r="D228" s="1"/>
      <c r="E228" s="302" t="str">
        <f>A10</f>
        <v>JN–47–22</v>
      </c>
      <c r="F228" s="302"/>
      <c r="G228" s="302"/>
      <c r="H228" s="302"/>
      <c r="I228" s="302"/>
      <c r="J228" s="302"/>
      <c r="K228" s="302"/>
      <c r="M228" s="549"/>
    </row>
    <row r="229" spans="1:23" s="2" customFormat="1" ht="12.75" customHeight="1">
      <c r="A229" s="1" t="s">
        <v>3</v>
      </c>
      <c r="B229" s="5" t="s">
        <v>9</v>
      </c>
      <c r="C229" s="1"/>
      <c r="D229" s="1"/>
      <c r="E229" s="287" t="str">
        <f>A12</f>
        <v>Kupnja radnog stroja – minibager, za IVKOM d.d., Ivanec</v>
      </c>
      <c r="F229" s="287"/>
      <c r="G229" s="287"/>
      <c r="H229" s="287"/>
      <c r="I229" s="287"/>
      <c r="J229" s="287"/>
      <c r="K229" s="287"/>
      <c r="M229" s="549"/>
    </row>
    <row r="230" spans="1:23" s="105" customFormat="1">
      <c r="A230" s="103" t="s">
        <v>4</v>
      </c>
      <c r="B230" s="104" t="s">
        <v>176</v>
      </c>
      <c r="C230" s="103"/>
      <c r="D230" s="103"/>
      <c r="F230" s="171" t="str">
        <f>A239</f>
        <v xml:space="preserve">03.03.2022. godine, u 11:10 sati (lokalno vrijeme). </v>
      </c>
      <c r="G230" s="171"/>
      <c r="H230" s="171"/>
      <c r="I230" s="171"/>
      <c r="J230" s="171"/>
      <c r="K230" s="171"/>
      <c r="M230" s="549"/>
    </row>
    <row r="231" spans="1:23" s="33" customFormat="1" ht="5.0999999999999996" customHeight="1">
      <c r="A231" s="281"/>
      <c r="B231" s="281"/>
      <c r="C231" s="281"/>
      <c r="D231" s="281"/>
      <c r="E231" s="281"/>
      <c r="F231" s="281"/>
      <c r="G231" s="281"/>
      <c r="H231" s="281"/>
      <c r="I231" s="281"/>
      <c r="J231" s="281"/>
      <c r="K231" s="281"/>
      <c r="M231" s="540"/>
    </row>
    <row r="232" spans="1:23" s="33" customFormat="1" ht="13.5" customHeight="1">
      <c r="A232" s="284" t="s">
        <v>74</v>
      </c>
      <c r="B232" s="284"/>
      <c r="C232" s="284"/>
      <c r="D232" s="284"/>
      <c r="E232" s="284"/>
      <c r="F232" s="284"/>
      <c r="G232" s="284"/>
      <c r="H232" s="284"/>
      <c r="I232" s="284"/>
      <c r="J232" s="284"/>
      <c r="K232" s="284"/>
      <c r="M232" s="299"/>
      <c r="N232" s="299"/>
      <c r="O232" s="299"/>
      <c r="P232" s="299"/>
      <c r="Q232" s="299"/>
      <c r="R232" s="299"/>
      <c r="S232" s="299"/>
      <c r="T232" s="299"/>
      <c r="U232" s="299"/>
      <c r="V232" s="299"/>
      <c r="W232" s="299"/>
    </row>
    <row r="233" spans="1:23" s="33" customFormat="1" ht="12.75" customHeight="1">
      <c r="A233" s="299" t="str">
        <f>M226</f>
        <v>IVKOM d.d., Ivanec, Vladimira Nazora 96b, 42240 Ivanec.</v>
      </c>
      <c r="B233" s="299"/>
      <c r="C233" s="299"/>
      <c r="D233" s="299"/>
      <c r="E233" s="299"/>
      <c r="F233" s="299"/>
      <c r="G233" s="299"/>
      <c r="H233" s="299"/>
      <c r="I233" s="299"/>
      <c r="J233" s="299"/>
      <c r="K233" s="299"/>
      <c r="M233" s="305"/>
      <c r="N233" s="305"/>
      <c r="O233" s="305"/>
      <c r="P233" s="305"/>
      <c r="Q233" s="305"/>
      <c r="R233" s="305"/>
      <c r="S233" s="305"/>
      <c r="T233" s="305"/>
      <c r="U233" s="305"/>
      <c r="V233" s="305"/>
      <c r="W233" s="305"/>
    </row>
    <row r="234" spans="1:23" s="33" customFormat="1" ht="5.0999999999999996" customHeight="1">
      <c r="A234" s="281"/>
      <c r="B234" s="281"/>
      <c r="C234" s="281"/>
      <c r="D234" s="281"/>
      <c r="E234" s="281"/>
      <c r="F234" s="281"/>
      <c r="G234" s="281"/>
      <c r="H234" s="281"/>
      <c r="I234" s="281"/>
      <c r="J234" s="281"/>
      <c r="K234" s="281"/>
      <c r="M234" s="540"/>
    </row>
    <row r="235" spans="1:23" s="33" customFormat="1" ht="13.5" customHeight="1">
      <c r="A235" s="284" t="s">
        <v>72</v>
      </c>
      <c r="B235" s="284"/>
      <c r="C235" s="284"/>
      <c r="D235" s="284"/>
      <c r="E235" s="284"/>
      <c r="F235" s="284"/>
      <c r="G235" s="284"/>
      <c r="H235" s="284"/>
      <c r="I235" s="284"/>
      <c r="J235" s="284"/>
      <c r="K235" s="284"/>
      <c r="M235" s="299"/>
      <c r="N235" s="299"/>
      <c r="O235" s="299"/>
      <c r="P235" s="299"/>
      <c r="Q235" s="299"/>
      <c r="R235" s="299"/>
      <c r="S235" s="299"/>
      <c r="T235" s="299"/>
      <c r="U235" s="299"/>
      <c r="V235" s="299"/>
      <c r="W235" s="299"/>
    </row>
    <row r="236" spans="1:23" s="33" customFormat="1" ht="12.75" customHeight="1">
      <c r="A236" s="299" t="str">
        <f>A233</f>
        <v>IVKOM d.d., Ivanec, Vladimira Nazora 96b, 42240 Ivanec.</v>
      </c>
      <c r="B236" s="299"/>
      <c r="C236" s="299"/>
      <c r="D236" s="299"/>
      <c r="E236" s="299"/>
      <c r="F236" s="299"/>
      <c r="G236" s="299"/>
      <c r="H236" s="299"/>
      <c r="I236" s="299"/>
      <c r="J236" s="299"/>
      <c r="K236" s="299"/>
      <c r="M236" s="305"/>
      <c r="N236" s="305"/>
      <c r="O236" s="305"/>
      <c r="P236" s="305"/>
      <c r="Q236" s="305"/>
      <c r="R236" s="305"/>
      <c r="S236" s="305"/>
      <c r="T236" s="305"/>
      <c r="U236" s="305"/>
      <c r="V236" s="305"/>
      <c r="W236" s="305"/>
    </row>
    <row r="237" spans="1:23" s="33" customFormat="1" ht="5.0999999999999996" customHeight="1">
      <c r="A237" s="281"/>
      <c r="B237" s="281"/>
      <c r="C237" s="281"/>
      <c r="D237" s="281"/>
      <c r="E237" s="281"/>
      <c r="F237" s="281"/>
      <c r="G237" s="281"/>
      <c r="H237" s="281"/>
      <c r="I237" s="281"/>
      <c r="J237" s="281"/>
      <c r="K237" s="281"/>
      <c r="M237" s="540"/>
    </row>
    <row r="238" spans="1:23" s="33" customFormat="1" ht="13.5" customHeight="1">
      <c r="A238" s="284" t="s">
        <v>73</v>
      </c>
      <c r="B238" s="284"/>
      <c r="C238" s="284"/>
      <c r="D238" s="284"/>
      <c r="E238" s="284"/>
      <c r="F238" s="284"/>
      <c r="G238" s="284"/>
      <c r="H238" s="284"/>
      <c r="I238" s="284"/>
      <c r="J238" s="284"/>
      <c r="K238" s="284"/>
      <c r="M238" s="299"/>
      <c r="N238" s="299"/>
      <c r="O238" s="299"/>
      <c r="P238" s="299"/>
      <c r="Q238" s="299"/>
      <c r="R238" s="299"/>
      <c r="S238" s="299"/>
      <c r="T238" s="299"/>
      <c r="U238" s="299"/>
      <c r="V238" s="299"/>
      <c r="W238" s="299"/>
    </row>
    <row r="239" spans="1:23" s="3" customFormat="1" ht="12.75" customHeight="1">
      <c r="A239" s="553" t="s">
        <v>505</v>
      </c>
      <c r="B239" s="553"/>
      <c r="C239" s="553"/>
      <c r="D239" s="553"/>
      <c r="E239" s="553"/>
      <c r="F239" s="553"/>
      <c r="G239" s="553"/>
      <c r="H239" s="553"/>
      <c r="I239" s="553"/>
      <c r="J239" s="553"/>
      <c r="K239" s="553"/>
      <c r="M239" s="305"/>
      <c r="N239" s="305"/>
      <c r="O239" s="305"/>
      <c r="P239" s="305"/>
      <c r="Q239" s="305"/>
      <c r="R239" s="305"/>
      <c r="S239" s="305"/>
      <c r="T239" s="305"/>
      <c r="U239" s="305"/>
      <c r="V239" s="305"/>
      <c r="W239" s="305"/>
    </row>
    <row r="240" spans="1:23" s="33" customFormat="1" ht="5.0999999999999996" customHeight="1">
      <c r="A240" s="281"/>
      <c r="B240" s="281"/>
      <c r="C240" s="281"/>
      <c r="D240" s="281"/>
      <c r="E240" s="281"/>
      <c r="F240" s="281"/>
      <c r="G240" s="281"/>
      <c r="H240" s="281"/>
      <c r="I240" s="281"/>
      <c r="J240" s="281"/>
      <c r="K240" s="281"/>
      <c r="M240" s="540"/>
    </row>
    <row r="241" spans="1:23" s="33" customFormat="1" ht="13.5" customHeight="1">
      <c r="A241" s="284" t="s">
        <v>75</v>
      </c>
      <c r="B241" s="284"/>
      <c r="C241" s="284"/>
      <c r="D241" s="284"/>
      <c r="E241" s="284"/>
      <c r="F241" s="284"/>
      <c r="G241" s="284"/>
      <c r="H241" s="284"/>
      <c r="I241" s="284"/>
      <c r="J241" s="284"/>
      <c r="K241" s="284"/>
      <c r="M241" s="299"/>
      <c r="N241" s="299"/>
      <c r="O241" s="299"/>
      <c r="P241" s="299"/>
      <c r="Q241" s="299"/>
      <c r="R241" s="299"/>
      <c r="S241" s="299"/>
      <c r="T241" s="299"/>
      <c r="U241" s="299"/>
      <c r="V241" s="299"/>
      <c r="W241" s="299"/>
    </row>
    <row r="242" spans="1:23" s="33" customFormat="1" ht="12.75" customHeight="1">
      <c r="A242" s="284" t="s">
        <v>491</v>
      </c>
      <c r="B242" s="284"/>
      <c r="C242" s="284"/>
      <c r="D242" s="284"/>
      <c r="E242" s="284"/>
      <c r="F242" s="284"/>
      <c r="G242" s="284"/>
      <c r="H242" s="284"/>
      <c r="I242" s="284"/>
      <c r="J242" s="284"/>
      <c r="K242" s="284"/>
      <c r="M242" s="305"/>
      <c r="N242" s="305"/>
      <c r="O242" s="305"/>
      <c r="P242" s="305"/>
      <c r="Q242" s="305"/>
      <c r="R242" s="305"/>
      <c r="S242" s="305"/>
      <c r="T242" s="305"/>
      <c r="U242" s="305"/>
      <c r="V242" s="305"/>
      <c r="W242" s="305"/>
    </row>
    <row r="243" spans="1:23" s="34" customFormat="1" ht="8.1" customHeight="1">
      <c r="A243" s="288"/>
      <c r="B243" s="288"/>
      <c r="C243" s="288"/>
      <c r="D243" s="288"/>
      <c r="E243" s="288"/>
      <c r="F243" s="288"/>
      <c r="G243" s="288"/>
      <c r="H243" s="288"/>
      <c r="I243" s="288"/>
      <c r="J243" s="288"/>
      <c r="K243" s="288"/>
      <c r="M243" s="544"/>
    </row>
    <row r="244" spans="1:23" s="35" customFormat="1" ht="12.75" customHeight="1">
      <c r="A244" s="266" t="s">
        <v>398</v>
      </c>
      <c r="B244" s="298" t="s">
        <v>76</v>
      </c>
      <c r="C244" s="298"/>
      <c r="D244" s="298"/>
      <c r="E244" s="298"/>
      <c r="F244" s="298"/>
      <c r="G244" s="298"/>
      <c r="H244" s="298"/>
      <c r="I244" s="298"/>
      <c r="J244" s="298"/>
      <c r="K244" s="298"/>
      <c r="M244" s="546"/>
    </row>
    <row r="245" spans="1:23" s="95" customFormat="1" ht="4.5" customHeight="1">
      <c r="A245" s="281"/>
      <c r="B245" s="281"/>
      <c r="C245" s="281"/>
      <c r="D245" s="281"/>
      <c r="E245" s="281"/>
      <c r="F245" s="281"/>
      <c r="G245" s="281"/>
      <c r="H245" s="281"/>
      <c r="I245" s="281"/>
      <c r="J245" s="281"/>
      <c r="K245" s="281"/>
      <c r="M245" s="540"/>
    </row>
    <row r="246" spans="1:23" s="33" customFormat="1" ht="12.75" customHeight="1">
      <c r="A246" s="282" t="s">
        <v>330</v>
      </c>
      <c r="B246" s="282"/>
      <c r="C246" s="282"/>
      <c r="D246" s="282"/>
      <c r="E246" s="282"/>
      <c r="F246" s="282"/>
      <c r="G246" s="282"/>
      <c r="H246" s="282"/>
      <c r="I246" s="282"/>
      <c r="J246" s="282"/>
      <c r="K246" s="282"/>
      <c r="M246" s="541"/>
    </row>
    <row r="247" spans="1:23" s="33" customFormat="1" ht="39.950000000000003" customHeight="1">
      <c r="A247" s="304" t="s">
        <v>77</v>
      </c>
      <c r="B247" s="289"/>
      <c r="C247" s="289"/>
      <c r="D247" s="289"/>
      <c r="E247" s="289"/>
      <c r="F247" s="289"/>
      <c r="G247" s="289"/>
      <c r="H247" s="289"/>
      <c r="I247" s="289"/>
      <c r="J247" s="289"/>
      <c r="K247" s="289"/>
      <c r="M247" s="540"/>
    </row>
    <row r="248" spans="1:23" s="33" customFormat="1" ht="5.0999999999999996" customHeight="1">
      <c r="A248" s="281"/>
      <c r="B248" s="281"/>
      <c r="C248" s="281"/>
      <c r="D248" s="281"/>
      <c r="E248" s="281"/>
      <c r="F248" s="281"/>
      <c r="G248" s="281"/>
      <c r="H248" s="281"/>
      <c r="I248" s="281"/>
      <c r="J248" s="281"/>
      <c r="K248" s="281"/>
      <c r="M248" s="540"/>
    </row>
    <row r="249" spans="1:23" s="33" customFormat="1" ht="12.75" customHeight="1">
      <c r="A249" s="281" t="s">
        <v>78</v>
      </c>
      <c r="B249" s="281"/>
      <c r="C249" s="281"/>
      <c r="D249" s="281"/>
      <c r="E249" s="281"/>
      <c r="F249" s="281"/>
      <c r="G249" s="281"/>
      <c r="H249" s="281"/>
      <c r="I249" s="281"/>
      <c r="J249" s="281"/>
      <c r="K249" s="281"/>
      <c r="M249" s="541"/>
    </row>
    <row r="250" spans="1:23" s="33" customFormat="1" ht="27" customHeight="1">
      <c r="A250" s="284" t="s">
        <v>301</v>
      </c>
      <c r="B250" s="284"/>
      <c r="C250" s="284"/>
      <c r="D250" s="284"/>
      <c r="E250" s="284"/>
      <c r="F250" s="284"/>
      <c r="G250" s="284"/>
      <c r="H250" s="284"/>
      <c r="I250" s="284"/>
      <c r="J250" s="284"/>
      <c r="K250" s="284"/>
      <c r="M250" s="541"/>
      <c r="N250" s="236"/>
      <c r="O250" s="236"/>
      <c r="P250" s="236"/>
      <c r="Q250" s="236"/>
      <c r="R250" s="236"/>
      <c r="S250" s="236"/>
      <c r="T250" s="236"/>
      <c r="U250" s="236"/>
      <c r="V250" s="236"/>
      <c r="W250" s="236"/>
    </row>
    <row r="251" spans="1:23" s="172" customFormat="1" ht="6.95" customHeight="1">
      <c r="M251" s="550"/>
    </row>
    <row r="252" spans="1:23" s="172" customFormat="1" ht="6.95" customHeight="1">
      <c r="M252" s="550"/>
    </row>
    <row r="253" spans="1:23" s="172" customFormat="1" ht="12.75" customHeight="1">
      <c r="A253" s="306" t="s">
        <v>506</v>
      </c>
      <c r="B253" s="306"/>
      <c r="C253" s="306"/>
      <c r="D253" s="306"/>
      <c r="J253" s="221" t="s">
        <v>262</v>
      </c>
      <c r="K253" s="222" t="s">
        <v>323</v>
      </c>
      <c r="M253" s="550"/>
    </row>
    <row r="254" spans="1:23" s="172" customFormat="1" ht="12.75" customHeight="1">
      <c r="K254" s="248" t="s">
        <v>307</v>
      </c>
      <c r="M254" s="550"/>
    </row>
    <row r="255" spans="1:23" ht="12.75" customHeight="1">
      <c r="J255" s="156"/>
      <c r="K255" s="4"/>
    </row>
  </sheetData>
  <mergeCells count="257">
    <mergeCell ref="A60:K60"/>
    <mergeCell ref="A61:K61"/>
    <mergeCell ref="A62:K62"/>
    <mergeCell ref="A63:K63"/>
    <mergeCell ref="A64:K64"/>
    <mergeCell ref="A65:K65"/>
    <mergeCell ref="A119:K119"/>
    <mergeCell ref="A120:K120"/>
    <mergeCell ref="A101:K101"/>
    <mergeCell ref="A114:K114"/>
    <mergeCell ref="B115:K115"/>
    <mergeCell ref="A116:K116"/>
    <mergeCell ref="A117:K117"/>
    <mergeCell ref="A118:K118"/>
    <mergeCell ref="A66:K66"/>
    <mergeCell ref="A67:K67"/>
    <mergeCell ref="A68:K68"/>
    <mergeCell ref="A69:K69"/>
    <mergeCell ref="A70:K70"/>
    <mergeCell ref="A71:K71"/>
    <mergeCell ref="A72:K72"/>
    <mergeCell ref="A110:K110"/>
    <mergeCell ref="A103:K103"/>
    <mergeCell ref="A181:K181"/>
    <mergeCell ref="A175:K175"/>
    <mergeCell ref="A176:K176"/>
    <mergeCell ref="B161:K161"/>
    <mergeCell ref="B162:K162"/>
    <mergeCell ref="A164:K164"/>
    <mergeCell ref="A166:K166"/>
    <mergeCell ref="A167:K167"/>
    <mergeCell ref="A168:K168"/>
    <mergeCell ref="A169:K169"/>
    <mergeCell ref="B174:K174"/>
    <mergeCell ref="C178:K178"/>
    <mergeCell ref="B148:K148"/>
    <mergeCell ref="B149:K149"/>
    <mergeCell ref="B133:K133"/>
    <mergeCell ref="B134:K134"/>
    <mergeCell ref="B135:K135"/>
    <mergeCell ref="A165:K165"/>
    <mergeCell ref="A121:K121"/>
    <mergeCell ref="A122:K122"/>
    <mergeCell ref="A123:K123"/>
    <mergeCell ref="A124:K124"/>
    <mergeCell ref="A125:K125"/>
    <mergeCell ref="A126:K126"/>
    <mergeCell ref="B127:K127"/>
    <mergeCell ref="B137:K137"/>
    <mergeCell ref="B139:K139"/>
    <mergeCell ref="A140:K140"/>
    <mergeCell ref="B160:K160"/>
    <mergeCell ref="A154:K154"/>
    <mergeCell ref="B146:K146"/>
    <mergeCell ref="B147:K147"/>
    <mergeCell ref="B198:K198"/>
    <mergeCell ref="C199:K199"/>
    <mergeCell ref="A186:K186"/>
    <mergeCell ref="A187:K187"/>
    <mergeCell ref="B189:K189"/>
    <mergeCell ref="B190:K190"/>
    <mergeCell ref="A193:K193"/>
    <mergeCell ref="A195:K195"/>
    <mergeCell ref="A194:K194"/>
    <mergeCell ref="B188:K188"/>
    <mergeCell ref="A152:K152"/>
    <mergeCell ref="B153:K153"/>
    <mergeCell ref="A180:K180"/>
    <mergeCell ref="A191:K191"/>
    <mergeCell ref="B192:K192"/>
    <mergeCell ref="A196:K196"/>
    <mergeCell ref="A197:K197"/>
    <mergeCell ref="A222:K222"/>
    <mergeCell ref="A182:K182"/>
    <mergeCell ref="A221:K221"/>
    <mergeCell ref="B200:K200"/>
    <mergeCell ref="C201:K201"/>
    <mergeCell ref="A212:K212"/>
    <mergeCell ref="A202:K202"/>
    <mergeCell ref="A204:K204"/>
    <mergeCell ref="A217:K217"/>
    <mergeCell ref="A218:K218"/>
    <mergeCell ref="A219:K219"/>
    <mergeCell ref="A214:K214"/>
    <mergeCell ref="A215:K215"/>
    <mergeCell ref="A205:K205"/>
    <mergeCell ref="B213:K213"/>
    <mergeCell ref="A216:K216"/>
    <mergeCell ref="B208:K208"/>
    <mergeCell ref="M242:W242"/>
    <mergeCell ref="A243:K243"/>
    <mergeCell ref="M223:W223"/>
    <mergeCell ref="M219:W219"/>
    <mergeCell ref="M222:W222"/>
    <mergeCell ref="M220:W220"/>
    <mergeCell ref="A234:K234"/>
    <mergeCell ref="A235:K235"/>
    <mergeCell ref="A236:K236"/>
    <mergeCell ref="A231:K231"/>
    <mergeCell ref="A232:K232"/>
    <mergeCell ref="A233:K233"/>
    <mergeCell ref="M233:W233"/>
    <mergeCell ref="M232:W232"/>
    <mergeCell ref="A237:K237"/>
    <mergeCell ref="M241:W241"/>
    <mergeCell ref="M239:W239"/>
    <mergeCell ref="A239:K239"/>
    <mergeCell ref="M238:W238"/>
    <mergeCell ref="M235:W235"/>
    <mergeCell ref="M236:W236"/>
    <mergeCell ref="A241:K241"/>
    <mergeCell ref="A224:K224"/>
    <mergeCell ref="A242:K242"/>
    <mergeCell ref="A253:D253"/>
    <mergeCell ref="B206:K206"/>
    <mergeCell ref="B207:K207"/>
    <mergeCell ref="B209:K209"/>
    <mergeCell ref="B210:K210"/>
    <mergeCell ref="A220:K220"/>
    <mergeCell ref="A225:K225"/>
    <mergeCell ref="B226:D226"/>
    <mergeCell ref="E226:K226"/>
    <mergeCell ref="E227:K227"/>
    <mergeCell ref="E228:K228"/>
    <mergeCell ref="E229:K229"/>
    <mergeCell ref="A250:K250"/>
    <mergeCell ref="A249:K249"/>
    <mergeCell ref="A246:K246"/>
    <mergeCell ref="A223:K223"/>
    <mergeCell ref="A247:K247"/>
    <mergeCell ref="A240:K240"/>
    <mergeCell ref="A238:K238"/>
    <mergeCell ref="A248:K248"/>
    <mergeCell ref="A245:K245"/>
    <mergeCell ref="B244:K244"/>
    <mergeCell ref="B211:K211"/>
    <mergeCell ref="A185:K185"/>
    <mergeCell ref="B203:K203"/>
    <mergeCell ref="B138:K138"/>
    <mergeCell ref="A163:K163"/>
    <mergeCell ref="A183:K183"/>
    <mergeCell ref="D179:K179"/>
    <mergeCell ref="A155:K155"/>
    <mergeCell ref="A156:K156"/>
    <mergeCell ref="A141:K141"/>
    <mergeCell ref="B142:K142"/>
    <mergeCell ref="A143:K143"/>
    <mergeCell ref="A144:K144"/>
    <mergeCell ref="A145:K145"/>
    <mergeCell ref="A170:K170"/>
    <mergeCell ref="A171:K171"/>
    <mergeCell ref="A172:K172"/>
    <mergeCell ref="A173:K173"/>
    <mergeCell ref="A184:K184"/>
    <mergeCell ref="B150:K150"/>
    <mergeCell ref="A177:K177"/>
    <mergeCell ref="A157:K157"/>
    <mergeCell ref="A158:K158"/>
    <mergeCell ref="A159:K159"/>
    <mergeCell ref="A151:K151"/>
    <mergeCell ref="M1:M5"/>
    <mergeCell ref="A14:K14"/>
    <mergeCell ref="A8:K8"/>
    <mergeCell ref="A9:K9"/>
    <mergeCell ref="A10:K10"/>
    <mergeCell ref="B19:K19"/>
    <mergeCell ref="A90:K90"/>
    <mergeCell ref="A13:K13"/>
    <mergeCell ref="A20:K20"/>
    <mergeCell ref="A21:K21"/>
    <mergeCell ref="A22:K22"/>
    <mergeCell ref="A89:K89"/>
    <mergeCell ref="A11:K11"/>
    <mergeCell ref="A12:K12"/>
    <mergeCell ref="A15:K15"/>
    <mergeCell ref="A17:K17"/>
    <mergeCell ref="A18:K18"/>
    <mergeCell ref="A79:K79"/>
    <mergeCell ref="A81:K81"/>
    <mergeCell ref="A54:K54"/>
    <mergeCell ref="A47:K47"/>
    <mergeCell ref="A48:K48"/>
    <mergeCell ref="A49:K49"/>
    <mergeCell ref="A50:K50"/>
    <mergeCell ref="B136:K136"/>
    <mergeCell ref="A113:K113"/>
    <mergeCell ref="A111:K111"/>
    <mergeCell ref="A99:K99"/>
    <mergeCell ref="A100:K100"/>
    <mergeCell ref="B129:K129"/>
    <mergeCell ref="A130:K130"/>
    <mergeCell ref="B131:K131"/>
    <mergeCell ref="B132:K132"/>
    <mergeCell ref="A104:K104"/>
    <mergeCell ref="A108:K108"/>
    <mergeCell ref="A112:K112"/>
    <mergeCell ref="A109:K109"/>
    <mergeCell ref="A128:K128"/>
    <mergeCell ref="A80:K80"/>
    <mergeCell ref="A78:K78"/>
    <mergeCell ref="A76:K76"/>
    <mergeCell ref="A82:K82"/>
    <mergeCell ref="A84:K84"/>
    <mergeCell ref="A16:K16"/>
    <mergeCell ref="A73:K73"/>
    <mergeCell ref="B74:K74"/>
    <mergeCell ref="A85:K85"/>
    <mergeCell ref="A83:K83"/>
    <mergeCell ref="A77:K77"/>
    <mergeCell ref="A75:K75"/>
    <mergeCell ref="A23:K23"/>
    <mergeCell ref="A24:K24"/>
    <mergeCell ref="A45:K45"/>
    <mergeCell ref="B46:K46"/>
    <mergeCell ref="A51:K51"/>
    <mergeCell ref="A52:K52"/>
    <mergeCell ref="A53:K53"/>
    <mergeCell ref="A55:K55"/>
    <mergeCell ref="A56:K56"/>
    <mergeCell ref="A57:K57"/>
    <mergeCell ref="A58:K58"/>
    <mergeCell ref="A59:K59"/>
    <mergeCell ref="A102:K102"/>
    <mergeCell ref="A107:K107"/>
    <mergeCell ref="A98:K98"/>
    <mergeCell ref="A96:K96"/>
    <mergeCell ref="A97:K97"/>
    <mergeCell ref="A92:K92"/>
    <mergeCell ref="A86:K86"/>
    <mergeCell ref="A87:K87"/>
    <mergeCell ref="A88:K88"/>
    <mergeCell ref="A105:K105"/>
    <mergeCell ref="C106:D106"/>
    <mergeCell ref="A91:K91"/>
    <mergeCell ref="A93:K93"/>
    <mergeCell ref="A94:K94"/>
    <mergeCell ref="A95:K95"/>
    <mergeCell ref="A25:K25"/>
    <mergeCell ref="A26:K26"/>
    <mergeCell ref="A27:K27"/>
    <mergeCell ref="B28:K28"/>
    <mergeCell ref="C29:K29"/>
    <mergeCell ref="C30:K30"/>
    <mergeCell ref="C31:K31"/>
    <mergeCell ref="C32:K32"/>
    <mergeCell ref="C33:K33"/>
    <mergeCell ref="A43:K43"/>
    <mergeCell ref="A44:K44"/>
    <mergeCell ref="C34:K34"/>
    <mergeCell ref="C35:K35"/>
    <mergeCell ref="B36:K36"/>
    <mergeCell ref="B37:K37"/>
    <mergeCell ref="A38:K38"/>
    <mergeCell ref="A39:K39"/>
    <mergeCell ref="A40:K40"/>
    <mergeCell ref="A41:K41"/>
    <mergeCell ref="A42:K42"/>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F30"/>
  <sheetViews>
    <sheetView zoomScaleNormal="100" workbookViewId="0">
      <selection activeCell="F4" sqref="F4"/>
    </sheetView>
  </sheetViews>
  <sheetFormatPr defaultRowHeight="15"/>
  <cols>
    <col min="1" max="1" width="4.85546875" style="9" customWidth="1"/>
    <col min="2" max="2" width="34.42578125" style="7" customWidth="1"/>
    <col min="3" max="3" width="52.5703125" style="8" customWidth="1"/>
    <col min="4" max="4" width="4.140625" style="7" customWidth="1"/>
    <col min="5" max="5" width="3.42578125" style="7" customWidth="1"/>
    <col min="6" max="6" width="111.140625" style="7" customWidth="1"/>
    <col min="7" max="16384" width="9.140625" style="7"/>
  </cols>
  <sheetData>
    <row r="1" spans="1:6" ht="26.1" customHeight="1" thickBot="1">
      <c r="A1" s="308" t="s">
        <v>106</v>
      </c>
      <c r="B1" s="309"/>
      <c r="C1" s="310"/>
      <c r="F1" s="314" t="s">
        <v>159</v>
      </c>
    </row>
    <row r="2" spans="1:6" s="38" customFormat="1" ht="21" customHeight="1">
      <c r="A2" s="157" t="s">
        <v>0</v>
      </c>
      <c r="B2" s="158" t="s">
        <v>81</v>
      </c>
      <c r="C2" s="159" t="s">
        <v>79</v>
      </c>
      <c r="F2" s="314"/>
    </row>
    <row r="3" spans="1:6" ht="21" customHeight="1">
      <c r="A3" s="41" t="s">
        <v>10</v>
      </c>
      <c r="B3" s="42" t="s">
        <v>25</v>
      </c>
      <c r="C3" s="77" t="s">
        <v>263</v>
      </c>
      <c r="F3" s="314"/>
    </row>
    <row r="4" spans="1:6" s="38" customFormat="1" ht="21" customHeight="1">
      <c r="A4" s="41" t="s">
        <v>11</v>
      </c>
      <c r="B4" s="42" t="s">
        <v>80</v>
      </c>
      <c r="C4" s="249" t="s">
        <v>357</v>
      </c>
    </row>
    <row r="5" spans="1:6" s="38" customFormat="1" ht="27.95" customHeight="1">
      <c r="A5" s="41" t="s">
        <v>12</v>
      </c>
      <c r="B5" s="42" t="s">
        <v>45</v>
      </c>
      <c r="C5" s="78" t="str">
        <f>'Poziv za dost.ponude'!M13</f>
        <v>Kupnja radnog stroja – minibager, za IVKOM d.d., Ivanec</v>
      </c>
    </row>
    <row r="6" spans="1:6" s="38" customFormat="1" ht="21" customHeight="1">
      <c r="A6" s="41" t="s">
        <v>13</v>
      </c>
      <c r="B6" s="42" t="s">
        <v>105</v>
      </c>
      <c r="C6" s="78" t="str">
        <f>'Poziv za dost.ponude'!M15</f>
        <v>JN–47–22</v>
      </c>
    </row>
    <row r="7" spans="1:6" s="38" customFormat="1" ht="21" customHeight="1">
      <c r="A7" s="157" t="s">
        <v>1</v>
      </c>
      <c r="B7" s="158" t="s">
        <v>26</v>
      </c>
      <c r="C7" s="159" t="s">
        <v>82</v>
      </c>
    </row>
    <row r="8" spans="1:6" ht="30" customHeight="1">
      <c r="A8" s="43" t="s">
        <v>14</v>
      </c>
      <c r="B8" s="44" t="s">
        <v>33</v>
      </c>
      <c r="C8" s="97"/>
    </row>
    <row r="9" spans="1:6" ht="21" customHeight="1">
      <c r="A9" s="43" t="s">
        <v>15</v>
      </c>
      <c r="B9" s="44" t="s">
        <v>83</v>
      </c>
      <c r="C9" s="97"/>
    </row>
    <row r="10" spans="1:6" ht="21" customHeight="1">
      <c r="A10" s="43" t="s">
        <v>16</v>
      </c>
      <c r="B10" s="44" t="s">
        <v>32</v>
      </c>
      <c r="C10" s="97"/>
    </row>
    <row r="11" spans="1:6" ht="21" customHeight="1">
      <c r="A11" s="43" t="s">
        <v>17</v>
      </c>
      <c r="B11" s="44" t="s">
        <v>84</v>
      </c>
      <c r="C11" s="97"/>
    </row>
    <row r="12" spans="1:6" ht="21" customHeight="1">
      <c r="A12" s="43" t="s">
        <v>18</v>
      </c>
      <c r="B12" s="44" t="s">
        <v>85</v>
      </c>
      <c r="C12" s="97"/>
      <c r="F12" s="10"/>
    </row>
    <row r="13" spans="1:6" s="38" customFormat="1" ht="21" customHeight="1">
      <c r="A13" s="43" t="s">
        <v>19</v>
      </c>
      <c r="B13" s="44" t="s">
        <v>86</v>
      </c>
      <c r="C13" s="97"/>
      <c r="F13" s="10"/>
    </row>
    <row r="14" spans="1:6" s="38" customFormat="1" ht="21" customHeight="1">
      <c r="A14" s="43" t="s">
        <v>20</v>
      </c>
      <c r="B14" s="44" t="s">
        <v>87</v>
      </c>
      <c r="C14" s="97"/>
      <c r="F14" s="10"/>
    </row>
    <row r="15" spans="1:6" ht="30" customHeight="1">
      <c r="A15" s="43" t="s">
        <v>21</v>
      </c>
      <c r="B15" s="44" t="s">
        <v>88</v>
      </c>
      <c r="C15" s="97"/>
      <c r="F15" s="10"/>
    </row>
    <row r="16" spans="1:6" s="38" customFormat="1" ht="21" customHeight="1">
      <c r="A16" s="43" t="s">
        <v>28</v>
      </c>
      <c r="B16" s="44" t="s">
        <v>89</v>
      </c>
      <c r="C16" s="97"/>
      <c r="F16" s="10"/>
    </row>
    <row r="17" spans="1:6" ht="21" customHeight="1">
      <c r="A17" s="43" t="s">
        <v>29</v>
      </c>
      <c r="B17" s="44" t="s">
        <v>90</v>
      </c>
      <c r="C17" s="97"/>
    </row>
    <row r="18" spans="1:6" ht="21" customHeight="1">
      <c r="A18" s="43" t="s">
        <v>30</v>
      </c>
      <c r="B18" s="44" t="s">
        <v>91</v>
      </c>
      <c r="C18" s="97"/>
    </row>
    <row r="19" spans="1:6" ht="21" customHeight="1">
      <c r="A19" s="43" t="s">
        <v>31</v>
      </c>
      <c r="B19" s="44" t="s">
        <v>93</v>
      </c>
      <c r="C19" s="97"/>
    </row>
    <row r="20" spans="1:6" ht="21" customHeight="1">
      <c r="A20" s="43" t="s">
        <v>92</v>
      </c>
      <c r="B20" s="44" t="s">
        <v>94</v>
      </c>
      <c r="C20" s="97"/>
    </row>
    <row r="21" spans="1:6" s="38" customFormat="1" ht="21" customHeight="1">
      <c r="A21" s="157" t="s">
        <v>2</v>
      </c>
      <c r="B21" s="158" t="s">
        <v>95</v>
      </c>
      <c r="C21" s="159" t="s">
        <v>82</v>
      </c>
    </row>
    <row r="22" spans="1:6" ht="21" customHeight="1">
      <c r="A22" s="43" t="s">
        <v>22</v>
      </c>
      <c r="B22" s="44" t="s">
        <v>97</v>
      </c>
      <c r="C22" s="97"/>
    </row>
    <row r="23" spans="1:6" ht="21" customHeight="1">
      <c r="A23" s="43" t="s">
        <v>23</v>
      </c>
      <c r="B23" s="44" t="s">
        <v>122</v>
      </c>
      <c r="C23" s="97"/>
      <c r="F23" s="79" t="s">
        <v>148</v>
      </c>
    </row>
    <row r="24" spans="1:6" ht="21" customHeight="1">
      <c r="A24" s="43" t="s">
        <v>96</v>
      </c>
      <c r="B24" s="44" t="s">
        <v>98</v>
      </c>
      <c r="C24" s="252">
        <f>'Troškovnik-JN-47-22'!F13</f>
        <v>0</v>
      </c>
      <c r="F24" s="80" t="s">
        <v>149</v>
      </c>
    </row>
    <row r="25" spans="1:6" ht="21" customHeight="1">
      <c r="A25" s="43" t="s">
        <v>100</v>
      </c>
      <c r="B25" s="44" t="s">
        <v>99</v>
      </c>
      <c r="C25" s="252">
        <f>'Troškovnik-JN-47-22'!F14</f>
        <v>0</v>
      </c>
      <c r="F25" s="80" t="s">
        <v>150</v>
      </c>
    </row>
    <row r="26" spans="1:6" ht="109.5" customHeight="1">
      <c r="A26" s="43" t="s">
        <v>101</v>
      </c>
      <c r="B26" s="40" t="s">
        <v>107</v>
      </c>
      <c r="C26" s="252">
        <f>'Troškovnik-JN-47-22'!F15</f>
        <v>0</v>
      </c>
      <c r="F26" s="80" t="s">
        <v>151</v>
      </c>
    </row>
    <row r="27" spans="1:6" s="88" customFormat="1" ht="30" customHeight="1">
      <c r="A27" s="41" t="s">
        <v>102</v>
      </c>
      <c r="B27" s="119" t="s">
        <v>170</v>
      </c>
      <c r="C27" s="223"/>
      <c r="F27" s="94"/>
    </row>
    <row r="28" spans="1:6" ht="30" customHeight="1">
      <c r="A28" s="41" t="s">
        <v>103</v>
      </c>
      <c r="B28" s="39" t="s">
        <v>108</v>
      </c>
      <c r="C28" s="223"/>
    </row>
    <row r="29" spans="1:6" ht="60" customHeight="1">
      <c r="A29" s="41" t="s">
        <v>171</v>
      </c>
      <c r="B29" s="42" t="s">
        <v>104</v>
      </c>
      <c r="C29" s="223"/>
    </row>
    <row r="30" spans="1:6" ht="18" customHeight="1" thickBot="1">
      <c r="A30" s="311" t="s">
        <v>27</v>
      </c>
      <c r="B30" s="312"/>
      <c r="C30" s="313"/>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U81"/>
  <sheetViews>
    <sheetView zoomScaleNormal="100" workbookViewId="0">
      <selection activeCell="H4" sqref="H4"/>
    </sheetView>
  </sheetViews>
  <sheetFormatPr defaultRowHeight="15"/>
  <cols>
    <col min="1" max="1" width="11.42578125" style="125" customWidth="1"/>
    <col min="2" max="2" width="19.140625" style="122" customWidth="1"/>
    <col min="3" max="3" width="8.7109375" style="126" customWidth="1"/>
    <col min="4" max="4" width="18.28515625" style="122" customWidth="1"/>
    <col min="5" max="5" width="6.85546875" style="122" customWidth="1"/>
    <col min="6" max="6" width="23.140625" style="122" customWidth="1"/>
    <col min="7" max="16384" width="9.140625" style="122"/>
  </cols>
  <sheetData>
    <row r="1" spans="1:21" ht="8.1" customHeight="1" thickTop="1">
      <c r="A1" s="144"/>
      <c r="B1" s="123"/>
      <c r="C1" s="124"/>
      <c r="D1" s="123"/>
      <c r="E1" s="123"/>
      <c r="F1" s="145"/>
    </row>
    <row r="2" spans="1:21" ht="40.5" customHeight="1">
      <c r="A2" s="146" t="s">
        <v>120</v>
      </c>
      <c r="B2" s="318" t="s">
        <v>197</v>
      </c>
      <c r="C2" s="318"/>
      <c r="D2" s="318"/>
      <c r="E2" s="318"/>
      <c r="F2" s="319"/>
    </row>
    <row r="3" spans="1:21" ht="8.1" customHeight="1" thickBot="1">
      <c r="A3" s="147"/>
      <c r="B3" s="148"/>
      <c r="C3" s="149"/>
      <c r="D3" s="148"/>
      <c r="E3" s="148"/>
      <c r="F3" s="150"/>
    </row>
    <row r="4" spans="1:21" ht="39.950000000000003" customHeight="1" thickTop="1" thickBot="1">
      <c r="A4" s="350" t="s">
        <v>198</v>
      </c>
      <c r="B4" s="351"/>
      <c r="C4" s="351"/>
      <c r="D4" s="351"/>
      <c r="E4" s="351"/>
      <c r="F4" s="352"/>
      <c r="I4" s="151"/>
      <c r="J4" s="152"/>
      <c r="K4" s="152"/>
      <c r="L4" s="152"/>
      <c r="M4" s="152"/>
      <c r="N4" s="152"/>
      <c r="O4" s="152"/>
      <c r="P4" s="152"/>
      <c r="Q4" s="152"/>
      <c r="R4" s="152"/>
      <c r="S4" s="152"/>
      <c r="T4" s="152"/>
      <c r="U4" s="152"/>
    </row>
    <row r="5" spans="1:21" ht="8.1" customHeight="1" thickTop="1">
      <c r="A5" s="127"/>
      <c r="B5" s="128"/>
      <c r="C5" s="128"/>
      <c r="D5" s="128"/>
      <c r="E5" s="128"/>
      <c r="F5" s="128"/>
    </row>
    <row r="6" spans="1:21" ht="8.1" customHeight="1"/>
    <row r="7" spans="1:21" ht="27.95" customHeight="1">
      <c r="A7" s="320" t="s">
        <v>25</v>
      </c>
      <c r="B7" s="321"/>
      <c r="C7" s="322" t="s">
        <v>263</v>
      </c>
      <c r="D7" s="323"/>
      <c r="E7" s="323"/>
      <c r="F7" s="324"/>
    </row>
    <row r="8" spans="1:21" ht="27.95" customHeight="1">
      <c r="A8" s="320" t="s">
        <v>105</v>
      </c>
      <c r="B8" s="321"/>
      <c r="C8" s="322" t="str">
        <f>'Poziv za dost.ponude'!M15</f>
        <v>JN–47–22</v>
      </c>
      <c r="D8" s="323"/>
      <c r="E8" s="323"/>
      <c r="F8" s="324"/>
    </row>
    <row r="9" spans="1:21" ht="12" customHeight="1">
      <c r="A9" s="129"/>
      <c r="B9" s="130"/>
      <c r="C9" s="131"/>
      <c r="D9" s="130"/>
      <c r="E9" s="130"/>
      <c r="F9" s="132"/>
    </row>
    <row r="10" spans="1:21" ht="24" customHeight="1">
      <c r="A10" s="325" t="s">
        <v>199</v>
      </c>
      <c r="B10" s="326"/>
      <c r="C10" s="326"/>
      <c r="D10" s="326"/>
      <c r="E10" s="326"/>
      <c r="F10" s="327"/>
    </row>
    <row r="11" spans="1:21" ht="24" customHeight="1">
      <c r="A11" s="315" t="s">
        <v>200</v>
      </c>
      <c r="B11" s="316"/>
      <c r="C11" s="316"/>
      <c r="D11" s="316"/>
      <c r="E11" s="316"/>
      <c r="F11" s="317"/>
    </row>
    <row r="12" spans="1:21" ht="24" customHeight="1">
      <c r="A12" s="133" t="s">
        <v>201</v>
      </c>
      <c r="B12" s="328"/>
      <c r="C12" s="328"/>
      <c r="D12" s="328"/>
      <c r="E12" s="328"/>
      <c r="F12" s="328"/>
    </row>
    <row r="13" spans="1:21" ht="24" customHeight="1">
      <c r="A13" s="133" t="s">
        <v>202</v>
      </c>
      <c r="B13" s="328"/>
      <c r="C13" s="328"/>
      <c r="D13" s="328"/>
      <c r="E13" s="328"/>
      <c r="F13" s="328"/>
    </row>
    <row r="14" spans="1:21" ht="24" customHeight="1">
      <c r="A14" s="133" t="s">
        <v>203</v>
      </c>
      <c r="B14" s="328"/>
      <c r="C14" s="328"/>
      <c r="D14" s="328"/>
      <c r="E14" s="328"/>
      <c r="F14" s="328"/>
    </row>
    <row r="15" spans="1:21" ht="24" customHeight="1">
      <c r="A15" s="133" t="s">
        <v>204</v>
      </c>
      <c r="B15" s="328"/>
      <c r="C15" s="328"/>
      <c r="D15" s="328"/>
      <c r="E15" s="328"/>
      <c r="F15" s="328"/>
    </row>
    <row r="16" spans="1:21" ht="24" customHeight="1">
      <c r="A16" s="315" t="s">
        <v>205</v>
      </c>
      <c r="B16" s="316"/>
      <c r="C16" s="316"/>
      <c r="D16" s="316"/>
      <c r="E16" s="316"/>
      <c r="F16" s="317"/>
    </row>
    <row r="17" spans="1:6" ht="24" customHeight="1">
      <c r="A17" s="133" t="s">
        <v>201</v>
      </c>
      <c r="B17" s="328"/>
      <c r="C17" s="328"/>
      <c r="D17" s="328"/>
      <c r="E17" s="328"/>
      <c r="F17" s="328"/>
    </row>
    <row r="18" spans="1:6" ht="24" customHeight="1">
      <c r="A18" s="133" t="s">
        <v>202</v>
      </c>
      <c r="B18" s="328"/>
      <c r="C18" s="328"/>
      <c r="D18" s="328"/>
      <c r="E18" s="328"/>
      <c r="F18" s="328"/>
    </row>
    <row r="19" spans="1:6" ht="24" customHeight="1">
      <c r="A19" s="133" t="s">
        <v>203</v>
      </c>
      <c r="B19" s="328"/>
      <c r="C19" s="328"/>
      <c r="D19" s="328"/>
      <c r="E19" s="328"/>
      <c r="F19" s="328"/>
    </row>
    <row r="20" spans="1:6" ht="24" customHeight="1">
      <c r="A20" s="133" t="s">
        <v>204</v>
      </c>
      <c r="B20" s="328"/>
      <c r="C20" s="328"/>
      <c r="D20" s="328"/>
      <c r="E20" s="328"/>
      <c r="F20" s="328"/>
    </row>
    <row r="21" spans="1:6" ht="24" customHeight="1">
      <c r="A21" s="315" t="s">
        <v>206</v>
      </c>
      <c r="B21" s="316"/>
      <c r="C21" s="316"/>
      <c r="D21" s="316"/>
      <c r="E21" s="316"/>
      <c r="F21" s="317"/>
    </row>
    <row r="22" spans="1:6" ht="24" customHeight="1">
      <c r="A22" s="133" t="s">
        <v>201</v>
      </c>
      <c r="B22" s="328"/>
      <c r="C22" s="328"/>
      <c r="D22" s="328"/>
      <c r="E22" s="328"/>
      <c r="F22" s="328"/>
    </row>
    <row r="23" spans="1:6" ht="24" customHeight="1">
      <c r="A23" s="133" t="s">
        <v>202</v>
      </c>
      <c r="B23" s="328"/>
      <c r="C23" s="328"/>
      <c r="D23" s="328"/>
      <c r="E23" s="328"/>
      <c r="F23" s="328"/>
    </row>
    <row r="24" spans="1:6" ht="24" customHeight="1">
      <c r="A24" s="133" t="s">
        <v>203</v>
      </c>
      <c r="B24" s="328"/>
      <c r="C24" s="328"/>
      <c r="D24" s="328"/>
      <c r="E24" s="328"/>
      <c r="F24" s="328"/>
    </row>
    <row r="25" spans="1:6" ht="24" customHeight="1">
      <c r="A25" s="133" t="s">
        <v>204</v>
      </c>
      <c r="B25" s="328"/>
      <c r="C25" s="328"/>
      <c r="D25" s="328"/>
      <c r="E25" s="328"/>
      <c r="F25" s="328"/>
    </row>
    <row r="26" spans="1:6" ht="24" customHeight="1">
      <c r="A26" s="315" t="s">
        <v>207</v>
      </c>
      <c r="B26" s="316"/>
      <c r="C26" s="316"/>
      <c r="D26" s="316"/>
      <c r="E26" s="316"/>
      <c r="F26" s="317"/>
    </row>
    <row r="27" spans="1:6" ht="24" customHeight="1">
      <c r="A27" s="133" t="s">
        <v>201</v>
      </c>
      <c r="B27" s="328"/>
      <c r="C27" s="328"/>
      <c r="D27" s="328"/>
      <c r="E27" s="328"/>
      <c r="F27" s="328"/>
    </row>
    <row r="28" spans="1:6" ht="24" customHeight="1">
      <c r="A28" s="133" t="s">
        <v>202</v>
      </c>
      <c r="B28" s="328"/>
      <c r="C28" s="328"/>
      <c r="D28" s="328"/>
      <c r="E28" s="328"/>
      <c r="F28" s="328"/>
    </row>
    <row r="29" spans="1:6" ht="24" customHeight="1">
      <c r="A29" s="133" t="s">
        <v>203</v>
      </c>
      <c r="B29" s="328"/>
      <c r="C29" s="328"/>
      <c r="D29" s="328"/>
      <c r="E29" s="328"/>
      <c r="F29" s="328"/>
    </row>
    <row r="30" spans="1:6" ht="24" customHeight="1">
      <c r="A30" s="133" t="s">
        <v>204</v>
      </c>
      <c r="B30" s="328"/>
      <c r="C30" s="328"/>
      <c r="D30" s="328"/>
      <c r="E30" s="328"/>
      <c r="F30" s="328"/>
    </row>
    <row r="31" spans="1:6" ht="24" customHeight="1">
      <c r="A31" s="315" t="s">
        <v>208</v>
      </c>
      <c r="B31" s="316"/>
      <c r="C31" s="316"/>
      <c r="D31" s="316"/>
      <c r="E31" s="316"/>
      <c r="F31" s="317"/>
    </row>
    <row r="32" spans="1:6" ht="24" customHeight="1">
      <c r="A32" s="133" t="s">
        <v>201</v>
      </c>
      <c r="B32" s="328"/>
      <c r="C32" s="328"/>
      <c r="D32" s="328"/>
      <c r="E32" s="328"/>
      <c r="F32" s="328"/>
    </row>
    <row r="33" spans="1:6" ht="24" customHeight="1">
      <c r="A33" s="133" t="s">
        <v>202</v>
      </c>
      <c r="B33" s="328"/>
      <c r="C33" s="328"/>
      <c r="D33" s="328"/>
      <c r="E33" s="328"/>
      <c r="F33" s="328"/>
    </row>
    <row r="34" spans="1:6" ht="24" customHeight="1">
      <c r="A34" s="133" t="s">
        <v>203</v>
      </c>
      <c r="B34" s="328"/>
      <c r="C34" s="328"/>
      <c r="D34" s="328"/>
      <c r="E34" s="328"/>
      <c r="F34" s="328"/>
    </row>
    <row r="35" spans="1:6" ht="24" customHeight="1">
      <c r="A35" s="133" t="s">
        <v>204</v>
      </c>
      <c r="B35" s="328"/>
      <c r="C35" s="328"/>
      <c r="D35" s="328"/>
      <c r="E35" s="328"/>
      <c r="F35" s="328"/>
    </row>
    <row r="36" spans="1:6" ht="24" customHeight="1">
      <c r="A36" s="315" t="s">
        <v>209</v>
      </c>
      <c r="B36" s="316"/>
      <c r="C36" s="316"/>
      <c r="D36" s="316"/>
      <c r="E36" s="316"/>
      <c r="F36" s="317"/>
    </row>
    <row r="37" spans="1:6" ht="24" customHeight="1">
      <c r="A37" s="133" t="s">
        <v>201</v>
      </c>
      <c r="B37" s="328"/>
      <c r="C37" s="328"/>
      <c r="D37" s="328"/>
      <c r="E37" s="328"/>
      <c r="F37" s="328"/>
    </row>
    <row r="38" spans="1:6" ht="24" customHeight="1">
      <c r="A38" s="133" t="s">
        <v>202</v>
      </c>
      <c r="B38" s="328"/>
      <c r="C38" s="328"/>
      <c r="D38" s="328"/>
      <c r="E38" s="328"/>
      <c r="F38" s="328"/>
    </row>
    <row r="39" spans="1:6" ht="24" customHeight="1">
      <c r="A39" s="133" t="s">
        <v>203</v>
      </c>
      <c r="B39" s="328"/>
      <c r="C39" s="328"/>
      <c r="D39" s="328"/>
      <c r="E39" s="328"/>
      <c r="F39" s="328"/>
    </row>
    <row r="40" spans="1:6" ht="24" customHeight="1">
      <c r="A40" s="133" t="s">
        <v>204</v>
      </c>
      <c r="B40" s="328"/>
      <c r="C40" s="328"/>
      <c r="D40" s="328"/>
      <c r="E40" s="328"/>
      <c r="F40" s="328"/>
    </row>
    <row r="41" spans="1:6" ht="24" customHeight="1">
      <c r="A41" s="315" t="s">
        <v>210</v>
      </c>
      <c r="B41" s="316"/>
      <c r="C41" s="316"/>
      <c r="D41" s="316"/>
      <c r="E41" s="316"/>
      <c r="F41" s="317"/>
    </row>
    <row r="42" spans="1:6" ht="24" customHeight="1">
      <c r="A42" s="133" t="s">
        <v>201</v>
      </c>
      <c r="B42" s="328"/>
      <c r="C42" s="328"/>
      <c r="D42" s="328"/>
      <c r="E42" s="328"/>
      <c r="F42" s="328"/>
    </row>
    <row r="43" spans="1:6" ht="24" customHeight="1">
      <c r="A43" s="133" t="s">
        <v>202</v>
      </c>
      <c r="B43" s="328"/>
      <c r="C43" s="328"/>
      <c r="D43" s="328"/>
      <c r="E43" s="328"/>
      <c r="F43" s="328"/>
    </row>
    <row r="44" spans="1:6" ht="24" customHeight="1">
      <c r="A44" s="133" t="s">
        <v>203</v>
      </c>
      <c r="B44" s="328"/>
      <c r="C44" s="328"/>
      <c r="D44" s="328"/>
      <c r="E44" s="328"/>
      <c r="F44" s="328"/>
    </row>
    <row r="45" spans="1:6" ht="24" customHeight="1">
      <c r="A45" s="133" t="s">
        <v>204</v>
      </c>
      <c r="B45" s="328"/>
      <c r="C45" s="328"/>
      <c r="D45" s="328"/>
      <c r="E45" s="328"/>
      <c r="F45" s="328"/>
    </row>
    <row r="46" spans="1:6" ht="24" customHeight="1">
      <c r="A46" s="329" t="s">
        <v>211</v>
      </c>
      <c r="B46" s="330"/>
      <c r="C46" s="330"/>
      <c r="D46" s="330"/>
      <c r="E46" s="330"/>
      <c r="F46" s="331"/>
    </row>
    <row r="47" spans="1:6" ht="24" customHeight="1">
      <c r="A47" s="332"/>
      <c r="B47" s="333"/>
      <c r="C47" s="333"/>
      <c r="D47" s="333"/>
      <c r="E47" s="333"/>
      <c r="F47" s="334"/>
    </row>
    <row r="48" spans="1:6" ht="15.95" customHeight="1">
      <c r="A48" s="335" t="s">
        <v>212</v>
      </c>
      <c r="B48" s="336"/>
      <c r="C48" s="336"/>
      <c r="D48" s="336"/>
      <c r="E48" s="336"/>
      <c r="F48" s="337"/>
    </row>
    <row r="49" spans="1:6" ht="15.95" customHeight="1">
      <c r="A49" s="338" t="s">
        <v>213</v>
      </c>
      <c r="B49" s="339"/>
      <c r="C49" s="339"/>
      <c r="D49" s="339"/>
      <c r="E49" s="339"/>
      <c r="F49" s="340"/>
    </row>
    <row r="50" spans="1:6" ht="24" customHeight="1">
      <c r="A50" s="341" t="s">
        <v>214</v>
      </c>
      <c r="B50" s="342"/>
      <c r="C50" s="342"/>
      <c r="D50" s="342"/>
      <c r="E50" s="342"/>
      <c r="F50" s="343"/>
    </row>
    <row r="51" spans="1:6" ht="24" customHeight="1">
      <c r="A51" s="134" t="s">
        <v>201</v>
      </c>
      <c r="B51" s="328"/>
      <c r="C51" s="328"/>
      <c r="D51" s="328"/>
      <c r="E51" s="328"/>
      <c r="F51" s="328"/>
    </row>
    <row r="52" spans="1:6" ht="24" customHeight="1">
      <c r="A52" s="134" t="s">
        <v>202</v>
      </c>
      <c r="B52" s="328"/>
      <c r="C52" s="328"/>
      <c r="D52" s="328"/>
      <c r="E52" s="328"/>
      <c r="F52" s="328"/>
    </row>
    <row r="53" spans="1:6" ht="24" customHeight="1">
      <c r="A53" s="134" t="s">
        <v>203</v>
      </c>
      <c r="B53" s="328"/>
      <c r="C53" s="328"/>
      <c r="D53" s="328"/>
      <c r="E53" s="328"/>
      <c r="F53" s="328"/>
    </row>
    <row r="54" spans="1:6" ht="24" customHeight="1">
      <c r="A54" s="134" t="s">
        <v>204</v>
      </c>
      <c r="B54" s="328"/>
      <c r="C54" s="328"/>
      <c r="D54" s="328"/>
      <c r="E54" s="328"/>
      <c r="F54" s="328"/>
    </row>
    <row r="55" spans="1:6" ht="24" customHeight="1">
      <c r="A55" s="341" t="s">
        <v>215</v>
      </c>
      <c r="B55" s="342"/>
      <c r="C55" s="342"/>
      <c r="D55" s="342"/>
      <c r="E55" s="342"/>
      <c r="F55" s="343"/>
    </row>
    <row r="56" spans="1:6" ht="24" customHeight="1">
      <c r="A56" s="134" t="s">
        <v>201</v>
      </c>
      <c r="B56" s="328"/>
      <c r="C56" s="328"/>
      <c r="D56" s="328"/>
      <c r="E56" s="328"/>
      <c r="F56" s="328"/>
    </row>
    <row r="57" spans="1:6" ht="24" customHeight="1">
      <c r="A57" s="134" t="s">
        <v>202</v>
      </c>
      <c r="B57" s="328"/>
      <c r="C57" s="328"/>
      <c r="D57" s="328"/>
      <c r="E57" s="328"/>
      <c r="F57" s="328"/>
    </row>
    <row r="58" spans="1:6" ht="24" customHeight="1">
      <c r="A58" s="134" t="s">
        <v>203</v>
      </c>
      <c r="B58" s="328"/>
      <c r="C58" s="328"/>
      <c r="D58" s="328"/>
      <c r="E58" s="328"/>
      <c r="F58" s="328"/>
    </row>
    <row r="59" spans="1:6" ht="24" customHeight="1">
      <c r="A59" s="134" t="s">
        <v>204</v>
      </c>
      <c r="B59" s="328"/>
      <c r="C59" s="328"/>
      <c r="D59" s="328"/>
      <c r="E59" s="328"/>
      <c r="F59" s="328"/>
    </row>
    <row r="60" spans="1:6" ht="24" customHeight="1">
      <c r="A60" s="341" t="s">
        <v>216</v>
      </c>
      <c r="B60" s="342"/>
      <c r="C60" s="342"/>
      <c r="D60" s="342"/>
      <c r="E60" s="342"/>
      <c r="F60" s="343"/>
    </row>
    <row r="61" spans="1:6" ht="24" customHeight="1">
      <c r="A61" s="134" t="s">
        <v>201</v>
      </c>
      <c r="B61" s="328"/>
      <c r="C61" s="328"/>
      <c r="D61" s="328"/>
      <c r="E61" s="328"/>
      <c r="F61" s="328"/>
    </row>
    <row r="62" spans="1:6" ht="24" customHeight="1">
      <c r="A62" s="134" t="s">
        <v>202</v>
      </c>
      <c r="B62" s="328"/>
      <c r="C62" s="328"/>
      <c r="D62" s="328"/>
      <c r="E62" s="328"/>
      <c r="F62" s="328"/>
    </row>
    <row r="63" spans="1:6" ht="24" customHeight="1">
      <c r="A63" s="134" t="s">
        <v>203</v>
      </c>
      <c r="B63" s="328"/>
      <c r="C63" s="328"/>
      <c r="D63" s="328"/>
      <c r="E63" s="328"/>
      <c r="F63" s="328"/>
    </row>
    <row r="64" spans="1:6" ht="24" customHeight="1">
      <c r="A64" s="134" t="s">
        <v>204</v>
      </c>
      <c r="B64" s="328"/>
      <c r="C64" s="328"/>
      <c r="D64" s="328"/>
      <c r="E64" s="328"/>
      <c r="F64" s="328"/>
    </row>
    <row r="65" spans="1:6" ht="24" customHeight="1">
      <c r="A65" s="341" t="s">
        <v>217</v>
      </c>
      <c r="B65" s="342"/>
      <c r="C65" s="342"/>
      <c r="D65" s="342"/>
      <c r="E65" s="342"/>
      <c r="F65" s="343"/>
    </row>
    <row r="66" spans="1:6" ht="24" customHeight="1">
      <c r="A66" s="134" t="s">
        <v>201</v>
      </c>
      <c r="B66" s="328"/>
      <c r="C66" s="328"/>
      <c r="D66" s="328"/>
      <c r="E66" s="328"/>
      <c r="F66" s="328"/>
    </row>
    <row r="67" spans="1:6" ht="24" customHeight="1">
      <c r="A67" s="134" t="s">
        <v>202</v>
      </c>
      <c r="B67" s="328"/>
      <c r="C67" s="328"/>
      <c r="D67" s="328"/>
      <c r="E67" s="328"/>
      <c r="F67" s="328"/>
    </row>
    <row r="68" spans="1:6" ht="24" customHeight="1">
      <c r="A68" s="134" t="s">
        <v>203</v>
      </c>
      <c r="B68" s="328"/>
      <c r="C68" s="328"/>
      <c r="D68" s="328"/>
      <c r="E68" s="328"/>
      <c r="F68" s="328"/>
    </row>
    <row r="69" spans="1:6" ht="24" customHeight="1">
      <c r="A69" s="134" t="s">
        <v>204</v>
      </c>
      <c r="B69" s="328"/>
      <c r="C69" s="328"/>
      <c r="D69" s="328"/>
      <c r="E69" s="328"/>
      <c r="F69" s="328"/>
    </row>
    <row r="70" spans="1:6" ht="27.95" customHeight="1">
      <c r="A70" s="315" t="s">
        <v>218</v>
      </c>
      <c r="B70" s="317"/>
      <c r="C70" s="344" t="str">
        <f>'Poziv za dost.ponude'!M13</f>
        <v>Kupnja radnog stroja – minibager, za IVKOM d.d., Ivanec</v>
      </c>
      <c r="D70" s="345"/>
      <c r="E70" s="345"/>
      <c r="F70" s="346"/>
    </row>
    <row r="71" spans="1:6" ht="24" customHeight="1">
      <c r="A71" s="315" t="s">
        <v>219</v>
      </c>
      <c r="B71" s="317"/>
      <c r="C71" s="344"/>
      <c r="D71" s="345"/>
      <c r="E71" s="345"/>
      <c r="F71" s="346"/>
    </row>
    <row r="72" spans="1:6" ht="24" customHeight="1">
      <c r="A72" s="315" t="s">
        <v>220</v>
      </c>
      <c r="B72" s="317"/>
      <c r="C72" s="344"/>
      <c r="D72" s="345"/>
      <c r="E72" s="345"/>
      <c r="F72" s="346"/>
    </row>
    <row r="73" spans="1:6" ht="24" customHeight="1">
      <c r="A73" s="315" t="s">
        <v>221</v>
      </c>
      <c r="B73" s="317"/>
      <c r="C73" s="344"/>
      <c r="D73" s="345"/>
      <c r="E73" s="345"/>
      <c r="F73" s="346"/>
    </row>
    <row r="74" spans="1:6" ht="24" customHeight="1">
      <c r="A74" s="315" t="s">
        <v>222</v>
      </c>
      <c r="B74" s="317"/>
      <c r="C74" s="344"/>
      <c r="D74" s="345"/>
      <c r="E74" s="345"/>
      <c r="F74" s="346"/>
    </row>
    <row r="75" spans="1:6" ht="24" customHeight="1">
      <c r="A75" s="315" t="s">
        <v>223</v>
      </c>
      <c r="B75" s="317"/>
      <c r="C75" s="344" t="s">
        <v>316</v>
      </c>
      <c r="D75" s="345"/>
      <c r="E75" s="345"/>
      <c r="F75" s="346"/>
    </row>
    <row r="76" spans="1:6" ht="24" customHeight="1">
      <c r="A76" s="315" t="s">
        <v>224</v>
      </c>
      <c r="B76" s="317"/>
      <c r="C76" s="353"/>
      <c r="D76" s="354"/>
      <c r="E76" s="354"/>
      <c r="F76" s="355"/>
    </row>
    <row r="77" spans="1:6" ht="24" customHeight="1">
      <c r="A77" s="329" t="s">
        <v>225</v>
      </c>
      <c r="B77" s="331"/>
      <c r="C77" s="347"/>
      <c r="D77" s="348"/>
      <c r="E77" s="348"/>
      <c r="F77" s="349"/>
    </row>
    <row r="78" spans="1:6" s="139" customFormat="1" ht="80.099999999999994" customHeight="1">
      <c r="A78" s="135" t="s">
        <v>201</v>
      </c>
      <c r="B78" s="136"/>
      <c r="C78" s="137" t="s">
        <v>226</v>
      </c>
      <c r="D78" s="138"/>
      <c r="E78" s="137" t="s">
        <v>227</v>
      </c>
      <c r="F78" s="138"/>
    </row>
    <row r="79" spans="1:6" s="139" customFormat="1" ht="80.099999999999994" customHeight="1">
      <c r="A79" s="140" t="s">
        <v>202</v>
      </c>
      <c r="B79" s="141"/>
      <c r="C79" s="142" t="s">
        <v>226</v>
      </c>
      <c r="D79" s="143"/>
      <c r="E79" s="142" t="s">
        <v>227</v>
      </c>
      <c r="F79" s="143"/>
    </row>
    <row r="80" spans="1:6" s="139" customFormat="1" ht="80.099999999999994" customHeight="1">
      <c r="A80" s="140" t="s">
        <v>203</v>
      </c>
      <c r="B80" s="141"/>
      <c r="C80" s="142" t="s">
        <v>226</v>
      </c>
      <c r="D80" s="143"/>
      <c r="E80" s="142" t="s">
        <v>227</v>
      </c>
      <c r="F80" s="143"/>
    </row>
    <row r="81" spans="1:6" s="139" customFormat="1" ht="80.099999999999994" customHeight="1">
      <c r="A81" s="140" t="s">
        <v>204</v>
      </c>
      <c r="B81" s="141"/>
      <c r="C81" s="142" t="s">
        <v>226</v>
      </c>
      <c r="D81" s="143"/>
      <c r="E81" s="142" t="s">
        <v>227</v>
      </c>
      <c r="F81" s="143"/>
    </row>
  </sheetData>
  <mergeCells count="82">
    <mergeCell ref="A77:B77"/>
    <mergeCell ref="C77:F77"/>
    <mergeCell ref="A8:B8"/>
    <mergeCell ref="C8:F8"/>
    <mergeCell ref="A4:F4"/>
    <mergeCell ref="A74:B74"/>
    <mergeCell ref="C74:F74"/>
    <mergeCell ref="A75:B75"/>
    <mergeCell ref="C75:F75"/>
    <mergeCell ref="A76:B76"/>
    <mergeCell ref="C76:F76"/>
    <mergeCell ref="A71:B71"/>
    <mergeCell ref="C71:F71"/>
    <mergeCell ref="A72:B72"/>
    <mergeCell ref="C72:F72"/>
    <mergeCell ref="A73:B73"/>
    <mergeCell ref="C73:F73"/>
    <mergeCell ref="A65:F65"/>
    <mergeCell ref="B66:F66"/>
    <mergeCell ref="B67:F67"/>
    <mergeCell ref="B68:F68"/>
    <mergeCell ref="B69:F69"/>
    <mergeCell ref="A70:B70"/>
    <mergeCell ref="C70:F70"/>
    <mergeCell ref="B64:F64"/>
    <mergeCell ref="B53:F53"/>
    <mergeCell ref="B54:F54"/>
    <mergeCell ref="A55:F55"/>
    <mergeCell ref="B56:F56"/>
    <mergeCell ref="B57:F57"/>
    <mergeCell ref="B58:F58"/>
    <mergeCell ref="B59:F59"/>
    <mergeCell ref="A60:F60"/>
    <mergeCell ref="B61:F61"/>
    <mergeCell ref="B62:F62"/>
    <mergeCell ref="B63:F63"/>
    <mergeCell ref="B52:F52"/>
    <mergeCell ref="A41:F41"/>
    <mergeCell ref="B42:F42"/>
    <mergeCell ref="B43:F43"/>
    <mergeCell ref="B44:F44"/>
    <mergeCell ref="B45:F45"/>
    <mergeCell ref="A46:F46"/>
    <mergeCell ref="A47:F47"/>
    <mergeCell ref="A48:F48"/>
    <mergeCell ref="A49:F49"/>
    <mergeCell ref="A50:F50"/>
    <mergeCell ref="B51:F51"/>
    <mergeCell ref="B40:F40"/>
    <mergeCell ref="B29:F29"/>
    <mergeCell ref="B30:F30"/>
    <mergeCell ref="A31:F31"/>
    <mergeCell ref="B32:F32"/>
    <mergeCell ref="B33:F33"/>
    <mergeCell ref="B34:F34"/>
    <mergeCell ref="B35:F35"/>
    <mergeCell ref="A36:F36"/>
    <mergeCell ref="B37:F37"/>
    <mergeCell ref="B38:F38"/>
    <mergeCell ref="B39:F39"/>
    <mergeCell ref="B28:F28"/>
    <mergeCell ref="B17:F17"/>
    <mergeCell ref="B18:F18"/>
    <mergeCell ref="B19:F19"/>
    <mergeCell ref="B20:F20"/>
    <mergeCell ref="A21:F21"/>
    <mergeCell ref="B22:F22"/>
    <mergeCell ref="B23:F23"/>
    <mergeCell ref="B24:F24"/>
    <mergeCell ref="B25:F25"/>
    <mergeCell ref="A26:F26"/>
    <mergeCell ref="B27:F27"/>
    <mergeCell ref="A16:F16"/>
    <mergeCell ref="B2:F2"/>
    <mergeCell ref="A7:B7"/>
    <mergeCell ref="C7:F7"/>
    <mergeCell ref="A10:F10"/>
    <mergeCell ref="A11:F11"/>
    <mergeCell ref="B12:F12"/>
    <mergeCell ref="B13:F13"/>
    <mergeCell ref="B14:F14"/>
    <mergeCell ref="B15:F15"/>
  </mergeCells>
  <pageMargins left="0.78740157480314965" right="0.59055118110236227" top="0.39370078740157483" bottom="0.39370078740157483" header="0.39370078740157483"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U64"/>
  <sheetViews>
    <sheetView zoomScaleNormal="100" workbookViewId="0">
      <selection activeCell="H4" sqref="H4"/>
    </sheetView>
  </sheetViews>
  <sheetFormatPr defaultRowHeight="15"/>
  <cols>
    <col min="1" max="1" width="17.140625" style="184" customWidth="1"/>
    <col min="2" max="2" width="19.140625" style="179" customWidth="1"/>
    <col min="3" max="3" width="8.7109375" style="126" customWidth="1"/>
    <col min="4" max="4" width="18.28515625" style="179" customWidth="1"/>
    <col min="5" max="5" width="6.85546875" style="179" customWidth="1"/>
    <col min="6" max="6" width="17.28515625" style="179" customWidth="1"/>
    <col min="7" max="16384" width="9.140625" style="179"/>
  </cols>
  <sheetData>
    <row r="1" spans="1:21" ht="8.1" customHeight="1" thickTop="1">
      <c r="A1" s="176"/>
      <c r="B1" s="177"/>
      <c r="C1" s="124"/>
      <c r="D1" s="177"/>
      <c r="E1" s="177"/>
      <c r="F1" s="178"/>
    </row>
    <row r="2" spans="1:21" ht="27.95" customHeight="1">
      <c r="A2" s="356" t="s">
        <v>358</v>
      </c>
      <c r="B2" s="357"/>
      <c r="C2" s="357"/>
      <c r="D2" s="357"/>
      <c r="E2" s="357"/>
      <c r="F2" s="358"/>
    </row>
    <row r="3" spans="1:21" ht="8.1" customHeight="1" thickBot="1">
      <c r="A3" s="180"/>
      <c r="B3" s="181"/>
      <c r="C3" s="149"/>
      <c r="D3" s="181"/>
      <c r="E3" s="181"/>
      <c r="F3" s="182"/>
    </row>
    <row r="4" spans="1:21" ht="33.950000000000003" customHeight="1" thickTop="1" thickBot="1">
      <c r="A4" s="359" t="s">
        <v>302</v>
      </c>
      <c r="B4" s="360"/>
      <c r="C4" s="360"/>
      <c r="D4" s="360"/>
      <c r="E4" s="360"/>
      <c r="F4" s="361"/>
      <c r="I4" s="151"/>
      <c r="J4" s="183"/>
      <c r="K4" s="183"/>
      <c r="L4" s="183"/>
      <c r="M4" s="183"/>
      <c r="N4" s="183"/>
      <c r="O4" s="183"/>
      <c r="P4" s="183"/>
      <c r="Q4" s="183"/>
      <c r="R4" s="183"/>
      <c r="S4" s="183"/>
      <c r="T4" s="183"/>
      <c r="U4" s="183"/>
    </row>
    <row r="5" spans="1:21" ht="6.95" customHeight="1" thickTop="1">
      <c r="A5" s="127"/>
      <c r="B5" s="128"/>
      <c r="C5" s="128"/>
      <c r="D5" s="128"/>
      <c r="E5" s="128"/>
      <c r="F5" s="128"/>
    </row>
    <row r="6" spans="1:21" ht="6.95" customHeight="1"/>
    <row r="7" spans="1:21" ht="24" customHeight="1">
      <c r="A7" s="362" t="s">
        <v>25</v>
      </c>
      <c r="B7" s="363"/>
      <c r="C7" s="364" t="str">
        <f>'Ponudbeni list'!C3</f>
        <v>IVKOM d.d., Ivanec, Vladimira Nazora 96b</v>
      </c>
      <c r="D7" s="365"/>
      <c r="E7" s="365"/>
      <c r="F7" s="366"/>
    </row>
    <row r="8" spans="1:21" ht="24" customHeight="1">
      <c r="A8" s="362" t="s">
        <v>105</v>
      </c>
      <c r="B8" s="363"/>
      <c r="C8" s="364" t="str">
        <f>'Ponudbeni list'!C6</f>
        <v>JN–47–22</v>
      </c>
      <c r="D8" s="365"/>
      <c r="E8" s="365"/>
      <c r="F8" s="366"/>
    </row>
    <row r="9" spans="1:21" ht="12" customHeight="1">
      <c r="A9" s="185"/>
      <c r="B9" s="186"/>
      <c r="C9" s="175"/>
      <c r="D9" s="186"/>
      <c r="E9" s="186"/>
      <c r="F9" s="187"/>
    </row>
    <row r="10" spans="1:21" ht="24" customHeight="1">
      <c r="A10" s="325" t="s">
        <v>270</v>
      </c>
      <c r="B10" s="326"/>
      <c r="C10" s="326"/>
      <c r="D10" s="326"/>
      <c r="E10" s="326"/>
      <c r="F10" s="327"/>
    </row>
    <row r="11" spans="1:21" ht="24" customHeight="1">
      <c r="A11" s="315" t="s">
        <v>271</v>
      </c>
      <c r="B11" s="316"/>
      <c r="C11" s="316"/>
      <c r="D11" s="316"/>
      <c r="E11" s="316"/>
      <c r="F11" s="317"/>
    </row>
    <row r="12" spans="1:21" ht="26.1" customHeight="1">
      <c r="A12" s="133" t="s">
        <v>272</v>
      </c>
      <c r="B12" s="328"/>
      <c r="C12" s="328"/>
      <c r="D12" s="328"/>
      <c r="E12" s="328"/>
      <c r="F12" s="328"/>
    </row>
    <row r="13" spans="1:21" ht="26.1" customHeight="1">
      <c r="A13" s="133" t="s">
        <v>273</v>
      </c>
      <c r="B13" s="328"/>
      <c r="C13" s="328"/>
      <c r="D13" s="328"/>
      <c r="E13" s="328"/>
      <c r="F13" s="328"/>
    </row>
    <row r="14" spans="1:21" ht="26.1" customHeight="1">
      <c r="A14" s="133" t="s">
        <v>274</v>
      </c>
      <c r="B14" s="328"/>
      <c r="C14" s="328"/>
      <c r="D14" s="328"/>
      <c r="E14" s="328"/>
      <c r="F14" s="328"/>
    </row>
    <row r="15" spans="1:21" ht="26.1" customHeight="1">
      <c r="A15" s="133" t="s">
        <v>275</v>
      </c>
      <c r="B15" s="328"/>
      <c r="C15" s="328"/>
      <c r="D15" s="328"/>
      <c r="E15" s="328"/>
      <c r="F15" s="328"/>
    </row>
    <row r="16" spans="1:21" ht="26.1" customHeight="1">
      <c r="A16" s="133" t="s">
        <v>32</v>
      </c>
      <c r="B16" s="328"/>
      <c r="C16" s="328"/>
      <c r="D16" s="328"/>
      <c r="E16" s="328"/>
      <c r="F16" s="328"/>
    </row>
    <row r="17" spans="1:6" ht="26.1" customHeight="1">
      <c r="A17" s="133" t="s">
        <v>276</v>
      </c>
      <c r="B17" s="328"/>
      <c r="C17" s="328"/>
      <c r="D17" s="328"/>
      <c r="E17" s="328"/>
      <c r="F17" s="328"/>
    </row>
    <row r="18" spans="1:6" ht="24" customHeight="1">
      <c r="A18" s="315" t="s">
        <v>277</v>
      </c>
      <c r="B18" s="316"/>
      <c r="C18" s="316"/>
      <c r="D18" s="316"/>
      <c r="E18" s="316"/>
      <c r="F18" s="317"/>
    </row>
    <row r="19" spans="1:6" ht="26.1" customHeight="1">
      <c r="A19" s="133" t="s">
        <v>272</v>
      </c>
      <c r="B19" s="328"/>
      <c r="C19" s="328"/>
      <c r="D19" s="328"/>
      <c r="E19" s="328"/>
      <c r="F19" s="328"/>
    </row>
    <row r="20" spans="1:6" ht="26.1" customHeight="1">
      <c r="A20" s="133" t="s">
        <v>273</v>
      </c>
      <c r="B20" s="328"/>
      <c r="C20" s="328"/>
      <c r="D20" s="328"/>
      <c r="E20" s="328"/>
      <c r="F20" s="328"/>
    </row>
    <row r="21" spans="1:6" ht="26.1" customHeight="1">
      <c r="A21" s="133" t="s">
        <v>274</v>
      </c>
      <c r="B21" s="328"/>
      <c r="C21" s="328"/>
      <c r="D21" s="328"/>
      <c r="E21" s="328"/>
      <c r="F21" s="328"/>
    </row>
    <row r="22" spans="1:6" ht="26.1" customHeight="1">
      <c r="A22" s="133" t="s">
        <v>275</v>
      </c>
      <c r="B22" s="328"/>
      <c r="C22" s="328"/>
      <c r="D22" s="328"/>
      <c r="E22" s="328"/>
      <c r="F22" s="328"/>
    </row>
    <row r="23" spans="1:6" ht="26.1" customHeight="1">
      <c r="A23" s="133" t="s">
        <v>32</v>
      </c>
      <c r="B23" s="328"/>
      <c r="C23" s="328"/>
      <c r="D23" s="328"/>
      <c r="E23" s="328"/>
      <c r="F23" s="328"/>
    </row>
    <row r="24" spans="1:6" ht="26.1" customHeight="1">
      <c r="A24" s="133" t="s">
        <v>276</v>
      </c>
      <c r="B24" s="328"/>
      <c r="C24" s="328"/>
      <c r="D24" s="328"/>
      <c r="E24" s="328"/>
      <c r="F24" s="328"/>
    </row>
    <row r="25" spans="1:6" ht="24" customHeight="1">
      <c r="A25" s="315" t="s">
        <v>278</v>
      </c>
      <c r="B25" s="316"/>
      <c r="C25" s="316"/>
      <c r="D25" s="316"/>
      <c r="E25" s="316"/>
      <c r="F25" s="317"/>
    </row>
    <row r="26" spans="1:6" ht="26.1" customHeight="1">
      <c r="A26" s="133" t="s">
        <v>272</v>
      </c>
      <c r="B26" s="328"/>
      <c r="C26" s="328"/>
      <c r="D26" s="328"/>
      <c r="E26" s="328"/>
      <c r="F26" s="328"/>
    </row>
    <row r="27" spans="1:6" ht="26.1" customHeight="1">
      <c r="A27" s="133" t="s">
        <v>273</v>
      </c>
      <c r="B27" s="328"/>
      <c r="C27" s="328"/>
      <c r="D27" s="328"/>
      <c r="E27" s="328"/>
      <c r="F27" s="328"/>
    </row>
    <row r="28" spans="1:6" ht="26.1" customHeight="1">
      <c r="A28" s="133" t="s">
        <v>274</v>
      </c>
      <c r="B28" s="328"/>
      <c r="C28" s="328"/>
      <c r="D28" s="328"/>
      <c r="E28" s="328"/>
      <c r="F28" s="328"/>
    </row>
    <row r="29" spans="1:6" ht="26.1" customHeight="1">
      <c r="A29" s="133" t="s">
        <v>275</v>
      </c>
      <c r="B29" s="328"/>
      <c r="C29" s="328"/>
      <c r="D29" s="328"/>
      <c r="E29" s="328"/>
      <c r="F29" s="328"/>
    </row>
    <row r="30" spans="1:6" ht="26.1" customHeight="1">
      <c r="A30" s="133" t="s">
        <v>32</v>
      </c>
      <c r="B30" s="328"/>
      <c r="C30" s="328"/>
      <c r="D30" s="328"/>
      <c r="E30" s="328"/>
      <c r="F30" s="328"/>
    </row>
    <row r="31" spans="1:6" ht="26.1" customHeight="1">
      <c r="A31" s="133" t="s">
        <v>276</v>
      </c>
      <c r="B31" s="328"/>
      <c r="C31" s="328"/>
      <c r="D31" s="328"/>
      <c r="E31" s="328"/>
      <c r="F31" s="328"/>
    </row>
    <row r="32" spans="1:6" ht="24" customHeight="1">
      <c r="A32" s="315" t="s">
        <v>279</v>
      </c>
      <c r="B32" s="316"/>
      <c r="C32" s="316"/>
      <c r="D32" s="316"/>
      <c r="E32" s="316"/>
      <c r="F32" s="317"/>
    </row>
    <row r="33" spans="1:6" ht="26.1" customHeight="1">
      <c r="A33" s="133" t="s">
        <v>272</v>
      </c>
      <c r="B33" s="328"/>
      <c r="C33" s="328"/>
      <c r="D33" s="328"/>
      <c r="E33" s="328"/>
      <c r="F33" s="328"/>
    </row>
    <row r="34" spans="1:6" ht="26.1" customHeight="1">
      <c r="A34" s="133" t="s">
        <v>273</v>
      </c>
      <c r="B34" s="328"/>
      <c r="C34" s="328"/>
      <c r="D34" s="328"/>
      <c r="E34" s="328"/>
      <c r="F34" s="328"/>
    </row>
    <row r="35" spans="1:6" ht="26.1" customHeight="1">
      <c r="A35" s="133" t="s">
        <v>274</v>
      </c>
      <c r="B35" s="328"/>
      <c r="C35" s="328"/>
      <c r="D35" s="328"/>
      <c r="E35" s="328"/>
      <c r="F35" s="328"/>
    </row>
    <row r="36" spans="1:6" ht="26.1" customHeight="1">
      <c r="A36" s="133" t="s">
        <v>275</v>
      </c>
      <c r="B36" s="328"/>
      <c r="C36" s="328"/>
      <c r="D36" s="328"/>
      <c r="E36" s="328"/>
      <c r="F36" s="328"/>
    </row>
    <row r="37" spans="1:6" ht="26.1" customHeight="1">
      <c r="A37" s="133" t="s">
        <v>32</v>
      </c>
      <c r="B37" s="328"/>
      <c r="C37" s="328"/>
      <c r="D37" s="328"/>
      <c r="E37" s="328"/>
      <c r="F37" s="328"/>
    </row>
    <row r="38" spans="1:6" ht="26.1" customHeight="1">
      <c r="A38" s="133" t="s">
        <v>276</v>
      </c>
      <c r="B38" s="328"/>
      <c r="C38" s="328"/>
      <c r="D38" s="328"/>
      <c r="E38" s="328"/>
      <c r="F38" s="328"/>
    </row>
    <row r="39" spans="1:6" ht="15.95" customHeight="1">
      <c r="A39" s="335" t="s">
        <v>280</v>
      </c>
      <c r="B39" s="336"/>
      <c r="C39" s="336"/>
      <c r="D39" s="336"/>
      <c r="E39" s="336"/>
      <c r="F39" s="337"/>
    </row>
    <row r="40" spans="1:6" ht="15.95" customHeight="1">
      <c r="A40" s="338" t="s">
        <v>281</v>
      </c>
      <c r="B40" s="339"/>
      <c r="C40" s="339"/>
      <c r="D40" s="339"/>
      <c r="E40" s="339"/>
      <c r="F40" s="340"/>
    </row>
    <row r="41" spans="1:6" ht="26.1" customHeight="1">
      <c r="A41" s="133" t="s">
        <v>271</v>
      </c>
      <c r="B41" s="328"/>
      <c r="C41" s="328"/>
      <c r="D41" s="328"/>
      <c r="E41" s="328"/>
      <c r="F41" s="328"/>
    </row>
    <row r="42" spans="1:6" ht="26.1" customHeight="1">
      <c r="A42" s="133" t="s">
        <v>277</v>
      </c>
      <c r="B42" s="328"/>
      <c r="C42" s="328"/>
      <c r="D42" s="328"/>
      <c r="E42" s="328"/>
      <c r="F42" s="328"/>
    </row>
    <row r="43" spans="1:6" ht="26.1" customHeight="1">
      <c r="A43" s="133" t="s">
        <v>278</v>
      </c>
      <c r="B43" s="328"/>
      <c r="C43" s="328"/>
      <c r="D43" s="328"/>
      <c r="E43" s="328"/>
      <c r="F43" s="328"/>
    </row>
    <row r="44" spans="1:6" ht="26.1" customHeight="1">
      <c r="A44" s="133" t="s">
        <v>279</v>
      </c>
      <c r="B44" s="328"/>
      <c r="C44" s="328"/>
      <c r="D44" s="328"/>
      <c r="E44" s="328"/>
      <c r="F44" s="328"/>
    </row>
    <row r="45" spans="1:6" ht="24" customHeight="1">
      <c r="A45" s="341" t="s">
        <v>282</v>
      </c>
      <c r="B45" s="342"/>
      <c r="C45" s="342"/>
      <c r="D45" s="342"/>
      <c r="E45" s="342"/>
      <c r="F45" s="343"/>
    </row>
    <row r="46" spans="1:6" ht="26.1" customHeight="1">
      <c r="A46" s="133" t="s">
        <v>271</v>
      </c>
      <c r="B46" s="328"/>
      <c r="C46" s="328"/>
      <c r="D46" s="328"/>
      <c r="E46" s="328"/>
      <c r="F46" s="328"/>
    </row>
    <row r="47" spans="1:6" ht="26.1" customHeight="1">
      <c r="A47" s="133" t="s">
        <v>277</v>
      </c>
      <c r="B47" s="328"/>
      <c r="C47" s="328"/>
      <c r="D47" s="328"/>
      <c r="E47" s="328"/>
      <c r="F47" s="328"/>
    </row>
    <row r="48" spans="1:6" ht="26.1" customHeight="1">
      <c r="A48" s="133" t="s">
        <v>278</v>
      </c>
      <c r="B48" s="328"/>
      <c r="C48" s="328"/>
      <c r="D48" s="328"/>
      <c r="E48" s="328"/>
      <c r="F48" s="328"/>
    </row>
    <row r="49" spans="1:6" ht="26.1" customHeight="1">
      <c r="A49" s="133" t="s">
        <v>279</v>
      </c>
      <c r="B49" s="328"/>
      <c r="C49" s="328"/>
      <c r="D49" s="328"/>
      <c r="E49" s="328"/>
      <c r="F49" s="328"/>
    </row>
    <row r="50" spans="1:6" ht="24" customHeight="1">
      <c r="A50" s="341" t="s">
        <v>283</v>
      </c>
      <c r="B50" s="342"/>
      <c r="C50" s="342"/>
      <c r="D50" s="342"/>
      <c r="E50" s="342"/>
      <c r="F50" s="343"/>
    </row>
    <row r="51" spans="1:6" ht="26.1" customHeight="1">
      <c r="A51" s="133" t="s">
        <v>271</v>
      </c>
      <c r="B51" s="328"/>
      <c r="C51" s="328"/>
      <c r="D51" s="328"/>
      <c r="E51" s="328"/>
      <c r="F51" s="328"/>
    </row>
    <row r="52" spans="1:6" ht="26.1" customHeight="1">
      <c r="A52" s="133" t="s">
        <v>277</v>
      </c>
      <c r="B52" s="328"/>
      <c r="C52" s="328"/>
      <c r="D52" s="328"/>
      <c r="E52" s="328"/>
      <c r="F52" s="328"/>
    </row>
    <row r="53" spans="1:6" ht="26.1" customHeight="1">
      <c r="A53" s="133" t="s">
        <v>278</v>
      </c>
      <c r="B53" s="328"/>
      <c r="C53" s="328"/>
      <c r="D53" s="328"/>
      <c r="E53" s="328"/>
      <c r="F53" s="328"/>
    </row>
    <row r="54" spans="1:6" ht="26.1" customHeight="1">
      <c r="A54" s="133" t="s">
        <v>279</v>
      </c>
      <c r="B54" s="328"/>
      <c r="C54" s="328"/>
      <c r="D54" s="328"/>
      <c r="E54" s="328"/>
      <c r="F54" s="328"/>
    </row>
    <row r="55" spans="1:6" ht="24" customHeight="1">
      <c r="A55" s="341" t="s">
        <v>284</v>
      </c>
      <c r="B55" s="342"/>
      <c r="C55" s="342"/>
      <c r="D55" s="342"/>
      <c r="E55" s="342"/>
      <c r="F55" s="343"/>
    </row>
    <row r="56" spans="1:6" ht="26.1" customHeight="1">
      <c r="A56" s="133" t="s">
        <v>271</v>
      </c>
      <c r="B56" s="328"/>
      <c r="C56" s="328"/>
      <c r="D56" s="328"/>
      <c r="E56" s="328"/>
      <c r="F56" s="328"/>
    </row>
    <row r="57" spans="1:6" ht="26.1" customHeight="1">
      <c r="A57" s="133" t="s">
        <v>277</v>
      </c>
      <c r="B57" s="328"/>
      <c r="C57" s="328"/>
      <c r="D57" s="328"/>
      <c r="E57" s="328"/>
      <c r="F57" s="328"/>
    </row>
    <row r="58" spans="1:6" ht="26.1" customHeight="1">
      <c r="A58" s="133" t="s">
        <v>278</v>
      </c>
      <c r="B58" s="328"/>
      <c r="C58" s="328"/>
      <c r="D58" s="328"/>
      <c r="E58" s="328"/>
      <c r="F58" s="328"/>
    </row>
    <row r="59" spans="1:6" ht="26.1" customHeight="1">
      <c r="A59" s="133" t="s">
        <v>279</v>
      </c>
      <c r="B59" s="328"/>
      <c r="C59" s="328"/>
      <c r="D59" s="328"/>
      <c r="E59" s="328"/>
      <c r="F59" s="328"/>
    </row>
    <row r="60" spans="1:6" ht="24" customHeight="1">
      <c r="A60" s="341" t="s">
        <v>285</v>
      </c>
      <c r="B60" s="342"/>
      <c r="C60" s="342"/>
      <c r="D60" s="342"/>
      <c r="E60" s="342"/>
      <c r="F60" s="343"/>
    </row>
    <row r="61" spans="1:6" ht="26.1" customHeight="1">
      <c r="A61" s="133" t="s">
        <v>271</v>
      </c>
      <c r="B61" s="328"/>
      <c r="C61" s="328"/>
      <c r="D61" s="328"/>
      <c r="E61" s="328"/>
      <c r="F61" s="328"/>
    </row>
    <row r="62" spans="1:6" ht="26.1" customHeight="1">
      <c r="A62" s="133" t="s">
        <v>277</v>
      </c>
      <c r="B62" s="328"/>
      <c r="C62" s="328"/>
      <c r="D62" s="328"/>
      <c r="E62" s="328"/>
      <c r="F62" s="328"/>
    </row>
    <row r="63" spans="1:6" ht="26.1" customHeight="1">
      <c r="A63" s="133" t="s">
        <v>278</v>
      </c>
      <c r="B63" s="328"/>
      <c r="C63" s="328"/>
      <c r="D63" s="328"/>
      <c r="E63" s="328"/>
      <c r="F63" s="328"/>
    </row>
    <row r="64" spans="1:6" ht="26.1" customHeight="1">
      <c r="A64" s="133" t="s">
        <v>279</v>
      </c>
      <c r="B64" s="328"/>
      <c r="C64" s="328"/>
      <c r="D64" s="328"/>
      <c r="E64" s="328"/>
      <c r="F64" s="328"/>
    </row>
  </sheetData>
  <mergeCells count="61">
    <mergeCell ref="A2:F2"/>
    <mergeCell ref="A4:F4"/>
    <mergeCell ref="A7:B7"/>
    <mergeCell ref="C7:F7"/>
    <mergeCell ref="A8:B8"/>
    <mergeCell ref="C8:F8"/>
    <mergeCell ref="B21:F21"/>
    <mergeCell ref="A10:F10"/>
    <mergeCell ref="A11:F11"/>
    <mergeCell ref="B12:F12"/>
    <mergeCell ref="B13:F13"/>
    <mergeCell ref="B14:F14"/>
    <mergeCell ref="B15:F15"/>
    <mergeCell ref="B16:F16"/>
    <mergeCell ref="B17:F17"/>
    <mergeCell ref="A18:F18"/>
    <mergeCell ref="B19:F19"/>
    <mergeCell ref="B20:F20"/>
    <mergeCell ref="B33:F33"/>
    <mergeCell ref="B22:F22"/>
    <mergeCell ref="B23:F23"/>
    <mergeCell ref="B24:F24"/>
    <mergeCell ref="A25:F25"/>
    <mergeCell ref="B26:F26"/>
    <mergeCell ref="B27:F27"/>
    <mergeCell ref="B28:F28"/>
    <mergeCell ref="B29:F29"/>
    <mergeCell ref="B30:F30"/>
    <mergeCell ref="B31:F31"/>
    <mergeCell ref="A32:F32"/>
    <mergeCell ref="A45:F45"/>
    <mergeCell ref="B34:F34"/>
    <mergeCell ref="B35:F35"/>
    <mergeCell ref="B36:F36"/>
    <mergeCell ref="B37:F37"/>
    <mergeCell ref="B38:F38"/>
    <mergeCell ref="A39:F39"/>
    <mergeCell ref="A40:F40"/>
    <mergeCell ref="B41:F41"/>
    <mergeCell ref="B42:F42"/>
    <mergeCell ref="B43:F43"/>
    <mergeCell ref="B44:F44"/>
    <mergeCell ref="B57:F57"/>
    <mergeCell ref="B46:F46"/>
    <mergeCell ref="B47:F47"/>
    <mergeCell ref="B48:F48"/>
    <mergeCell ref="B49:F49"/>
    <mergeCell ref="A50:F50"/>
    <mergeCell ref="B51:F51"/>
    <mergeCell ref="B52:F52"/>
    <mergeCell ref="B53:F53"/>
    <mergeCell ref="B54:F54"/>
    <mergeCell ref="A55:F55"/>
    <mergeCell ref="B56:F56"/>
    <mergeCell ref="B64:F64"/>
    <mergeCell ref="B58:F58"/>
    <mergeCell ref="B59:F59"/>
    <mergeCell ref="A60:F60"/>
    <mergeCell ref="B61:F61"/>
    <mergeCell ref="B62:F62"/>
    <mergeCell ref="B63:F63"/>
  </mergeCells>
  <pageMargins left="0.78740157480314965" right="0.59055118110236227" top="0.59055118110236227" bottom="0.39370078740157483" header="0.39370078740157483" footer="0.27559055118110237"/>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L96"/>
  <sheetViews>
    <sheetView zoomScale="110" zoomScaleNormal="110" workbookViewId="0">
      <selection activeCell="J14" sqref="J14"/>
    </sheetView>
  </sheetViews>
  <sheetFormatPr defaultRowHeight="12.75" customHeight="1"/>
  <cols>
    <col min="1" max="1" width="4.85546875" style="194" customWidth="1"/>
    <col min="2" max="2" width="15.28515625" style="193" customWidth="1"/>
    <col min="3" max="3" width="25.85546875" style="8" customWidth="1"/>
    <col min="4" max="4" width="7.7109375" style="193" customWidth="1"/>
    <col min="5" max="5" width="7.140625" style="193" customWidth="1"/>
    <col min="6" max="7" width="4.28515625" style="193" customWidth="1"/>
    <col min="8" max="8" width="18" style="193" customWidth="1"/>
    <col min="9" max="11" width="9.140625" style="193"/>
    <col min="12" max="12" width="9.140625" style="193" customWidth="1"/>
    <col min="13" max="16384" width="9.140625" style="193"/>
  </cols>
  <sheetData>
    <row r="1" spans="1:12" ht="32.1" customHeight="1" thickTop="1" thickBot="1">
      <c r="A1" s="369" t="s">
        <v>294</v>
      </c>
      <c r="B1" s="369"/>
      <c r="C1" s="369"/>
      <c r="D1" s="369"/>
      <c r="E1" s="369"/>
      <c r="F1" s="369"/>
      <c r="G1" s="369"/>
      <c r="H1" s="369"/>
      <c r="L1" s="46"/>
    </row>
    <row r="2" spans="1:12" ht="26.1" customHeight="1" thickTop="1">
      <c r="A2" s="367" t="s">
        <v>33</v>
      </c>
      <c r="B2" s="367"/>
      <c r="C2" s="370">
        <f>'Ponudbeni list'!C8</f>
        <v>0</v>
      </c>
      <c r="D2" s="370"/>
      <c r="E2" s="370"/>
      <c r="F2" s="370"/>
      <c r="G2" s="370"/>
      <c r="H2" s="370"/>
    </row>
    <row r="3" spans="1:12" ht="26.1" customHeight="1">
      <c r="A3" s="367" t="s">
        <v>34</v>
      </c>
      <c r="B3" s="367"/>
      <c r="C3" s="368">
        <f>'Ponudbeni list'!C9</f>
        <v>0</v>
      </c>
      <c r="D3" s="368"/>
      <c r="E3" s="368"/>
      <c r="F3" s="368"/>
      <c r="G3" s="368"/>
      <c r="H3" s="368"/>
    </row>
    <row r="4" spans="1:12" ht="26.1" customHeight="1">
      <c r="A4" s="367" t="s">
        <v>35</v>
      </c>
      <c r="B4" s="367"/>
      <c r="C4" s="368">
        <f>'Ponudbeni list'!C10</f>
        <v>0</v>
      </c>
      <c r="D4" s="368"/>
      <c r="E4" s="368"/>
      <c r="F4" s="368"/>
      <c r="G4" s="368"/>
      <c r="H4" s="368"/>
    </row>
    <row r="5" spans="1:12" ht="8.1" customHeight="1">
      <c r="C5" s="11"/>
    </row>
    <row r="6" spans="1:12" ht="8.1" customHeight="1"/>
    <row r="7" spans="1:12" ht="12.75" customHeight="1">
      <c r="A7" s="371" t="s">
        <v>295</v>
      </c>
      <c r="B7" s="371"/>
      <c r="C7" s="371"/>
      <c r="D7" s="371"/>
      <c r="E7" s="371"/>
      <c r="F7" s="371"/>
      <c r="G7" s="371"/>
      <c r="H7" s="371"/>
    </row>
    <row r="8" spans="1:12" ht="5.0999999999999996" customHeight="1"/>
    <row r="9" spans="1:12" ht="18" customHeight="1">
      <c r="A9" s="372" t="str">
        <f>'Ponudbeni list'!C5</f>
        <v>Kupnja radnog stroja – minibager, za IVKOM d.d., Ivanec</v>
      </c>
      <c r="B9" s="372"/>
      <c r="C9" s="372"/>
      <c r="D9" s="372"/>
      <c r="E9" s="372"/>
      <c r="F9" s="372"/>
      <c r="G9" s="372"/>
      <c r="H9" s="372"/>
    </row>
    <row r="10" spans="1:12" ht="18" customHeight="1">
      <c r="A10" s="372" t="str">
        <f>'Ponudbeni list'!C6</f>
        <v>JN–47–22</v>
      </c>
      <c r="B10" s="372"/>
      <c r="C10" s="372"/>
      <c r="D10" s="372"/>
      <c r="E10" s="372"/>
      <c r="F10" s="372"/>
      <c r="G10" s="372"/>
      <c r="H10" s="372"/>
    </row>
    <row r="11" spans="1:12" ht="8.1" customHeight="1">
      <c r="C11" s="11"/>
    </row>
    <row r="12" spans="1:12" ht="12" customHeight="1">
      <c r="A12" s="554" t="s">
        <v>120</v>
      </c>
      <c r="B12" s="554"/>
      <c r="C12" s="203"/>
      <c r="D12" s="203"/>
      <c r="E12" s="203"/>
      <c r="F12" s="203"/>
      <c r="G12" s="203"/>
      <c r="H12" s="203"/>
    </row>
    <row r="13" spans="1:12" ht="3" customHeight="1">
      <c r="A13" s="555"/>
      <c r="B13" s="555"/>
      <c r="C13" s="555"/>
      <c r="D13" s="555"/>
      <c r="E13" s="555"/>
      <c r="F13" s="555"/>
      <c r="G13" s="555"/>
      <c r="H13" s="555"/>
    </row>
    <row r="14" spans="1:12" ht="56.1" customHeight="1">
      <c r="A14" s="285" t="s">
        <v>507</v>
      </c>
      <c r="B14" s="285"/>
      <c r="C14" s="285"/>
      <c r="D14" s="285"/>
      <c r="E14" s="285"/>
      <c r="F14" s="285"/>
      <c r="G14" s="285"/>
      <c r="H14" s="285"/>
    </row>
    <row r="15" spans="1:12" s="262" customFormat="1" ht="63.95" customHeight="1">
      <c r="A15" s="282" t="s">
        <v>347</v>
      </c>
      <c r="B15" s="282"/>
      <c r="C15" s="282"/>
      <c r="D15" s="282"/>
      <c r="E15" s="282"/>
      <c r="F15" s="282"/>
      <c r="G15" s="282"/>
      <c r="H15" s="282"/>
    </row>
    <row r="16" spans="1:12" ht="56.1" customHeight="1">
      <c r="A16" s="285" t="s">
        <v>356</v>
      </c>
      <c r="B16" s="285"/>
      <c r="C16" s="285"/>
      <c r="D16" s="285"/>
      <c r="E16" s="285"/>
      <c r="F16" s="285"/>
      <c r="G16" s="285"/>
      <c r="H16" s="285"/>
    </row>
    <row r="17" spans="1:8" s="262" customFormat="1" ht="66" customHeight="1">
      <c r="A17" s="282" t="s">
        <v>492</v>
      </c>
      <c r="B17" s="282"/>
      <c r="C17" s="282"/>
      <c r="D17" s="282"/>
      <c r="E17" s="282"/>
      <c r="F17" s="282"/>
      <c r="G17" s="282"/>
      <c r="H17" s="282"/>
    </row>
    <row r="18" spans="1:8" ht="8.1" customHeight="1"/>
    <row r="19" spans="1:8" ht="15.95" customHeight="1">
      <c r="A19" s="373" t="s">
        <v>296</v>
      </c>
      <c r="B19" s="375" t="s">
        <v>297</v>
      </c>
      <c r="C19" s="376"/>
      <c r="D19" s="376"/>
      <c r="E19" s="377"/>
      <c r="F19" s="378" t="s">
        <v>298</v>
      </c>
      <c r="G19" s="379"/>
      <c r="H19" s="250" t="s">
        <v>299</v>
      </c>
    </row>
    <row r="20" spans="1:8" ht="93.75" customHeight="1">
      <c r="A20" s="374"/>
      <c r="B20" s="380" t="s">
        <v>117</v>
      </c>
      <c r="C20" s="381"/>
      <c r="D20" s="381"/>
      <c r="E20" s="382"/>
      <c r="F20" s="195" t="s">
        <v>118</v>
      </c>
      <c r="G20" s="195" t="s">
        <v>119</v>
      </c>
      <c r="H20" s="274" t="s">
        <v>360</v>
      </c>
    </row>
    <row r="21" spans="1:8" ht="21.95" customHeight="1">
      <c r="A21" s="204"/>
      <c r="B21" s="397" t="s">
        <v>359</v>
      </c>
      <c r="C21" s="398"/>
      <c r="D21" s="398"/>
      <c r="E21" s="399"/>
      <c r="F21" s="196"/>
      <c r="G21" s="196"/>
      <c r="H21" s="197"/>
    </row>
    <row r="22" spans="1:8" ht="21.95" customHeight="1">
      <c r="A22" s="272" t="s">
        <v>0</v>
      </c>
      <c r="B22" s="383" t="s">
        <v>477</v>
      </c>
      <c r="C22" s="384"/>
      <c r="D22" s="384"/>
      <c r="E22" s="385"/>
      <c r="F22" s="196"/>
      <c r="G22" s="196"/>
      <c r="H22" s="197"/>
    </row>
    <row r="23" spans="1:8" ht="21.95" customHeight="1">
      <c r="A23" s="271" t="s">
        <v>10</v>
      </c>
      <c r="B23" s="400" t="s">
        <v>361</v>
      </c>
      <c r="C23" s="401"/>
      <c r="D23" s="401"/>
      <c r="E23" s="402"/>
      <c r="F23" s="198"/>
      <c r="G23" s="198"/>
      <c r="H23" s="199"/>
    </row>
    <row r="24" spans="1:8" ht="21.95" customHeight="1">
      <c r="A24" s="200"/>
      <c r="B24" s="403"/>
      <c r="C24" s="404"/>
      <c r="D24" s="404"/>
      <c r="E24" s="405"/>
      <c r="F24" s="201"/>
      <c r="G24" s="201"/>
      <c r="H24" s="202"/>
    </row>
    <row r="25" spans="1:8" ht="21.95" customHeight="1">
      <c r="A25" s="271" t="s">
        <v>11</v>
      </c>
      <c r="B25" s="400" t="s">
        <v>362</v>
      </c>
      <c r="C25" s="401"/>
      <c r="D25" s="401"/>
      <c r="E25" s="402"/>
      <c r="F25" s="198"/>
      <c r="G25" s="198"/>
      <c r="H25" s="199"/>
    </row>
    <row r="26" spans="1:8" ht="21.95" customHeight="1">
      <c r="A26" s="200"/>
      <c r="B26" s="403"/>
      <c r="C26" s="404"/>
      <c r="D26" s="404"/>
      <c r="E26" s="405"/>
      <c r="F26" s="201"/>
      <c r="G26" s="201"/>
      <c r="H26" s="202"/>
    </row>
    <row r="27" spans="1:8" ht="21.95" customHeight="1">
      <c r="A27" s="272" t="s">
        <v>1</v>
      </c>
      <c r="B27" s="383" t="s">
        <v>300</v>
      </c>
      <c r="C27" s="384"/>
      <c r="D27" s="384"/>
      <c r="E27" s="385"/>
      <c r="F27" s="196"/>
      <c r="G27" s="196"/>
      <c r="H27" s="197"/>
    </row>
    <row r="28" spans="1:8" ht="21.95" customHeight="1">
      <c r="A28" s="273" t="s">
        <v>14</v>
      </c>
      <c r="B28" s="386" t="s">
        <v>363</v>
      </c>
      <c r="C28" s="387"/>
      <c r="D28" s="387"/>
      <c r="E28" s="388"/>
      <c r="F28" s="196"/>
      <c r="G28" s="196"/>
      <c r="H28" s="197"/>
    </row>
    <row r="29" spans="1:8" ht="21.95" customHeight="1">
      <c r="A29" s="273" t="s">
        <v>15</v>
      </c>
      <c r="B29" s="386" t="s">
        <v>364</v>
      </c>
      <c r="C29" s="387"/>
      <c r="D29" s="387"/>
      <c r="E29" s="388"/>
      <c r="F29" s="196"/>
      <c r="G29" s="196"/>
      <c r="H29" s="197"/>
    </row>
    <row r="30" spans="1:8" ht="21.95" customHeight="1">
      <c r="A30" s="273" t="s">
        <v>16</v>
      </c>
      <c r="B30" s="386" t="s">
        <v>365</v>
      </c>
      <c r="C30" s="387"/>
      <c r="D30" s="387"/>
      <c r="E30" s="388"/>
      <c r="F30" s="196"/>
      <c r="G30" s="196"/>
      <c r="H30" s="197"/>
    </row>
    <row r="31" spans="1:8" ht="21.95" customHeight="1">
      <c r="A31" s="273" t="s">
        <v>17</v>
      </c>
      <c r="B31" s="386" t="s">
        <v>366</v>
      </c>
      <c r="C31" s="387"/>
      <c r="D31" s="387"/>
      <c r="E31" s="388"/>
      <c r="F31" s="196"/>
      <c r="G31" s="196"/>
      <c r="H31" s="197"/>
    </row>
    <row r="32" spans="1:8" ht="21.95" customHeight="1">
      <c r="A32" s="272" t="s">
        <v>2</v>
      </c>
      <c r="B32" s="383" t="s">
        <v>367</v>
      </c>
      <c r="C32" s="384"/>
      <c r="D32" s="384"/>
      <c r="E32" s="385"/>
      <c r="F32" s="196"/>
      <c r="G32" s="196"/>
      <c r="H32" s="197"/>
    </row>
    <row r="33" spans="1:8" ht="21.95" customHeight="1">
      <c r="A33" s="273" t="s">
        <v>22</v>
      </c>
      <c r="B33" s="386" t="s">
        <v>369</v>
      </c>
      <c r="C33" s="387"/>
      <c r="D33" s="387"/>
      <c r="E33" s="388"/>
      <c r="F33" s="196"/>
      <c r="G33" s="196"/>
      <c r="H33" s="197"/>
    </row>
    <row r="34" spans="1:8" ht="21.95" customHeight="1">
      <c r="A34" s="273" t="s">
        <v>23</v>
      </c>
      <c r="B34" s="386" t="s">
        <v>370</v>
      </c>
      <c r="C34" s="387"/>
      <c r="D34" s="387"/>
      <c r="E34" s="388"/>
      <c r="F34" s="196"/>
      <c r="G34" s="196"/>
      <c r="H34" s="197"/>
    </row>
    <row r="35" spans="1:8" ht="21.95" customHeight="1">
      <c r="A35" s="273" t="s">
        <v>96</v>
      </c>
      <c r="B35" s="386" t="s">
        <v>371</v>
      </c>
      <c r="C35" s="387"/>
      <c r="D35" s="387"/>
      <c r="E35" s="388"/>
      <c r="F35" s="196"/>
      <c r="G35" s="196"/>
      <c r="H35" s="197"/>
    </row>
    <row r="36" spans="1:8" ht="21.95" customHeight="1">
      <c r="A36" s="273" t="s">
        <v>100</v>
      </c>
      <c r="B36" s="386" t="s">
        <v>372</v>
      </c>
      <c r="C36" s="387"/>
      <c r="D36" s="387"/>
      <c r="E36" s="388"/>
      <c r="F36" s="196"/>
      <c r="G36" s="196"/>
      <c r="H36" s="197"/>
    </row>
    <row r="37" spans="1:8" ht="21.95" customHeight="1">
      <c r="A37" s="273" t="s">
        <v>101</v>
      </c>
      <c r="B37" s="386" t="s">
        <v>373</v>
      </c>
      <c r="C37" s="387"/>
      <c r="D37" s="387"/>
      <c r="E37" s="388"/>
      <c r="F37" s="196"/>
      <c r="G37" s="196"/>
      <c r="H37" s="197"/>
    </row>
    <row r="38" spans="1:8" ht="21.95" customHeight="1">
      <c r="A38" s="273" t="s">
        <v>102</v>
      </c>
      <c r="B38" s="386" t="s">
        <v>374</v>
      </c>
      <c r="C38" s="387"/>
      <c r="D38" s="387"/>
      <c r="E38" s="388"/>
      <c r="F38" s="196"/>
      <c r="G38" s="196"/>
      <c r="H38" s="197"/>
    </row>
    <row r="39" spans="1:8" ht="21.95" customHeight="1">
      <c r="A39" s="273" t="s">
        <v>103</v>
      </c>
      <c r="B39" s="386" t="s">
        <v>375</v>
      </c>
      <c r="C39" s="387"/>
      <c r="D39" s="387"/>
      <c r="E39" s="388"/>
      <c r="F39" s="196"/>
      <c r="G39" s="196"/>
      <c r="H39" s="197"/>
    </row>
    <row r="40" spans="1:8" ht="21.95" customHeight="1">
      <c r="A40" s="273" t="s">
        <v>171</v>
      </c>
      <c r="B40" s="386" t="s">
        <v>376</v>
      </c>
      <c r="C40" s="387"/>
      <c r="D40" s="387"/>
      <c r="E40" s="388"/>
      <c r="F40" s="196"/>
      <c r="G40" s="196"/>
      <c r="H40" s="197"/>
    </row>
    <row r="41" spans="1:8" ht="26.1" customHeight="1">
      <c r="A41" s="273" t="s">
        <v>368</v>
      </c>
      <c r="B41" s="386" t="s">
        <v>377</v>
      </c>
      <c r="C41" s="387"/>
      <c r="D41" s="387"/>
      <c r="E41" s="388"/>
      <c r="F41" s="196"/>
      <c r="G41" s="196"/>
      <c r="H41" s="197"/>
    </row>
    <row r="42" spans="1:8" ht="21.95" customHeight="1">
      <c r="A42" s="272" t="s">
        <v>3</v>
      </c>
      <c r="B42" s="383" t="s">
        <v>382</v>
      </c>
      <c r="C42" s="384"/>
      <c r="D42" s="384"/>
      <c r="E42" s="385"/>
      <c r="F42" s="196"/>
      <c r="G42" s="196"/>
      <c r="H42" s="197"/>
    </row>
    <row r="43" spans="1:8" ht="21.95" customHeight="1">
      <c r="A43" s="273" t="s">
        <v>378</v>
      </c>
      <c r="B43" s="386" t="s">
        <v>383</v>
      </c>
      <c r="C43" s="387"/>
      <c r="D43" s="387"/>
      <c r="E43" s="388"/>
      <c r="F43" s="196"/>
      <c r="G43" s="196"/>
      <c r="H43" s="197"/>
    </row>
    <row r="44" spans="1:8" ht="21.95" customHeight="1">
      <c r="A44" s="273" t="s">
        <v>379</v>
      </c>
      <c r="B44" s="386" t="s">
        <v>384</v>
      </c>
      <c r="C44" s="387"/>
      <c r="D44" s="387"/>
      <c r="E44" s="388"/>
      <c r="F44" s="196"/>
      <c r="G44" s="196"/>
      <c r="H44" s="197"/>
    </row>
    <row r="45" spans="1:8" ht="21.95" customHeight="1">
      <c r="A45" s="273" t="s">
        <v>380</v>
      </c>
      <c r="B45" s="386" t="s">
        <v>385</v>
      </c>
      <c r="C45" s="387"/>
      <c r="D45" s="387"/>
      <c r="E45" s="388"/>
      <c r="F45" s="196"/>
      <c r="G45" s="196"/>
      <c r="H45" s="197"/>
    </row>
    <row r="46" spans="1:8" ht="21.95" customHeight="1">
      <c r="A46" s="273" t="s">
        <v>381</v>
      </c>
      <c r="B46" s="386" t="s">
        <v>386</v>
      </c>
      <c r="C46" s="387"/>
      <c r="D46" s="387"/>
      <c r="E46" s="388"/>
      <c r="F46" s="196"/>
      <c r="G46" s="196"/>
      <c r="H46" s="197"/>
    </row>
    <row r="47" spans="1:8" ht="21.95" customHeight="1">
      <c r="A47" s="272" t="s">
        <v>4</v>
      </c>
      <c r="B47" s="383" t="s">
        <v>387</v>
      </c>
      <c r="C47" s="384"/>
      <c r="D47" s="384"/>
      <c r="E47" s="385"/>
      <c r="F47" s="196"/>
      <c r="G47" s="196"/>
      <c r="H47" s="197"/>
    </row>
    <row r="48" spans="1:8" ht="21.95" customHeight="1">
      <c r="A48" s="273" t="s">
        <v>388</v>
      </c>
      <c r="B48" s="386" t="s">
        <v>400</v>
      </c>
      <c r="C48" s="387"/>
      <c r="D48" s="387"/>
      <c r="E48" s="388"/>
      <c r="F48" s="196"/>
      <c r="G48" s="196"/>
      <c r="H48" s="197"/>
    </row>
    <row r="49" spans="1:8" ht="21.95" customHeight="1">
      <c r="A49" s="273" t="s">
        <v>389</v>
      </c>
      <c r="B49" s="386" t="s">
        <v>401</v>
      </c>
      <c r="C49" s="387"/>
      <c r="D49" s="387"/>
      <c r="E49" s="388"/>
      <c r="F49" s="196"/>
      <c r="G49" s="196"/>
      <c r="H49" s="197"/>
    </row>
    <row r="50" spans="1:8" ht="21.95" customHeight="1">
      <c r="A50" s="273" t="s">
        <v>390</v>
      </c>
      <c r="B50" s="386" t="s">
        <v>402</v>
      </c>
      <c r="C50" s="387"/>
      <c r="D50" s="387"/>
      <c r="E50" s="388"/>
      <c r="F50" s="196"/>
      <c r="G50" s="196"/>
      <c r="H50" s="197"/>
    </row>
    <row r="51" spans="1:8" ht="21.95" customHeight="1">
      <c r="A51" s="273" t="s">
        <v>391</v>
      </c>
      <c r="B51" s="386" t="s">
        <v>403</v>
      </c>
      <c r="C51" s="387"/>
      <c r="D51" s="387"/>
      <c r="E51" s="388"/>
      <c r="F51" s="196"/>
      <c r="G51" s="196"/>
      <c r="H51" s="197"/>
    </row>
    <row r="52" spans="1:8" ht="21.95" customHeight="1">
      <c r="A52" s="273" t="s">
        <v>392</v>
      </c>
      <c r="B52" s="386" t="s">
        <v>404</v>
      </c>
      <c r="C52" s="387"/>
      <c r="D52" s="387"/>
      <c r="E52" s="388"/>
      <c r="F52" s="196"/>
      <c r="G52" s="196"/>
      <c r="H52" s="197"/>
    </row>
    <row r="53" spans="1:8" ht="21.95" customHeight="1">
      <c r="A53" s="273" t="s">
        <v>393</v>
      </c>
      <c r="B53" s="386" t="s">
        <v>405</v>
      </c>
      <c r="C53" s="387"/>
      <c r="D53" s="387"/>
      <c r="E53" s="388"/>
      <c r="F53" s="196"/>
      <c r="G53" s="196"/>
      <c r="H53" s="197"/>
    </row>
    <row r="54" spans="1:8" ht="21.95" customHeight="1">
      <c r="A54" s="273" t="s">
        <v>394</v>
      </c>
      <c r="B54" s="386" t="s">
        <v>406</v>
      </c>
      <c r="C54" s="387"/>
      <c r="D54" s="387"/>
      <c r="E54" s="388"/>
      <c r="F54" s="196"/>
      <c r="G54" s="196"/>
      <c r="H54" s="197"/>
    </row>
    <row r="55" spans="1:8" ht="21.95" customHeight="1">
      <c r="A55" s="273" t="s">
        <v>395</v>
      </c>
      <c r="B55" s="386" t="s">
        <v>407</v>
      </c>
      <c r="C55" s="387"/>
      <c r="D55" s="387"/>
      <c r="E55" s="388"/>
      <c r="F55" s="196"/>
      <c r="G55" s="196"/>
      <c r="H55" s="197"/>
    </row>
    <row r="56" spans="1:8" ht="21.95" customHeight="1">
      <c r="A56" s="272" t="s">
        <v>174</v>
      </c>
      <c r="B56" s="383" t="s">
        <v>408</v>
      </c>
      <c r="C56" s="384"/>
      <c r="D56" s="384"/>
      <c r="E56" s="385"/>
      <c r="F56" s="196"/>
      <c r="G56" s="196"/>
      <c r="H56" s="197"/>
    </row>
    <row r="57" spans="1:8" ht="26.1" customHeight="1">
      <c r="A57" s="273" t="s">
        <v>409</v>
      </c>
      <c r="B57" s="386" t="s">
        <v>416</v>
      </c>
      <c r="C57" s="387"/>
      <c r="D57" s="387"/>
      <c r="E57" s="388"/>
      <c r="F57" s="196"/>
      <c r="G57" s="196"/>
      <c r="H57" s="197"/>
    </row>
    <row r="58" spans="1:8" ht="26.1" customHeight="1">
      <c r="A58" s="273" t="s">
        <v>410</v>
      </c>
      <c r="B58" s="386" t="s">
        <v>417</v>
      </c>
      <c r="C58" s="387"/>
      <c r="D58" s="387"/>
      <c r="E58" s="388"/>
      <c r="F58" s="196"/>
      <c r="G58" s="196"/>
      <c r="H58" s="197"/>
    </row>
    <row r="59" spans="1:8" ht="26.1" customHeight="1">
      <c r="A59" s="273" t="s">
        <v>411</v>
      </c>
      <c r="B59" s="386" t="s">
        <v>418</v>
      </c>
      <c r="C59" s="387"/>
      <c r="D59" s="387"/>
      <c r="E59" s="388"/>
      <c r="F59" s="196"/>
      <c r="G59" s="196"/>
      <c r="H59" s="197"/>
    </row>
    <row r="60" spans="1:8" ht="21.95" customHeight="1">
      <c r="A60" s="273" t="s">
        <v>412</v>
      </c>
      <c r="B60" s="386" t="s">
        <v>419</v>
      </c>
      <c r="C60" s="387"/>
      <c r="D60" s="387"/>
      <c r="E60" s="388"/>
      <c r="F60" s="196"/>
      <c r="G60" s="196"/>
      <c r="H60" s="197"/>
    </row>
    <row r="61" spans="1:8" ht="21.95" customHeight="1">
      <c r="A61" s="273" t="s">
        <v>413</v>
      </c>
      <c r="B61" s="386" t="s">
        <v>420</v>
      </c>
      <c r="C61" s="387"/>
      <c r="D61" s="387"/>
      <c r="E61" s="388"/>
      <c r="F61" s="196"/>
      <c r="G61" s="196"/>
      <c r="H61" s="197"/>
    </row>
    <row r="62" spans="1:8" ht="21.95" customHeight="1">
      <c r="A62" s="273" t="s">
        <v>414</v>
      </c>
      <c r="B62" s="386" t="s">
        <v>421</v>
      </c>
      <c r="C62" s="387"/>
      <c r="D62" s="387"/>
      <c r="E62" s="388"/>
      <c r="F62" s="196"/>
      <c r="G62" s="196"/>
      <c r="H62" s="197"/>
    </row>
    <row r="63" spans="1:8" ht="21.95" customHeight="1">
      <c r="A63" s="273" t="s">
        <v>415</v>
      </c>
      <c r="B63" s="386" t="s">
        <v>422</v>
      </c>
      <c r="C63" s="387"/>
      <c r="D63" s="387"/>
      <c r="E63" s="388"/>
      <c r="F63" s="196"/>
      <c r="G63" s="196"/>
      <c r="H63" s="197"/>
    </row>
    <row r="64" spans="1:8" ht="21.95" customHeight="1">
      <c r="A64" s="272" t="s">
        <v>195</v>
      </c>
      <c r="B64" s="383" t="s">
        <v>423</v>
      </c>
      <c r="C64" s="384"/>
      <c r="D64" s="384"/>
      <c r="E64" s="385"/>
      <c r="F64" s="196"/>
      <c r="G64" s="196"/>
      <c r="H64" s="197"/>
    </row>
    <row r="65" spans="1:8" ht="21.95" customHeight="1">
      <c r="A65" s="273" t="s">
        <v>396</v>
      </c>
      <c r="B65" s="386" t="s">
        <v>424</v>
      </c>
      <c r="C65" s="387"/>
      <c r="D65" s="387"/>
      <c r="E65" s="388"/>
      <c r="F65" s="196"/>
      <c r="G65" s="196"/>
      <c r="H65" s="197"/>
    </row>
    <row r="66" spans="1:8" ht="21.95" customHeight="1">
      <c r="A66" s="272" t="s">
        <v>196</v>
      </c>
      <c r="B66" s="383" t="s">
        <v>425</v>
      </c>
      <c r="C66" s="384"/>
      <c r="D66" s="384"/>
      <c r="E66" s="385"/>
      <c r="F66" s="196"/>
      <c r="G66" s="196"/>
      <c r="H66" s="197"/>
    </row>
    <row r="67" spans="1:8" ht="21.95" customHeight="1">
      <c r="A67" s="273" t="s">
        <v>426</v>
      </c>
      <c r="B67" s="386" t="s">
        <v>432</v>
      </c>
      <c r="C67" s="387"/>
      <c r="D67" s="387"/>
      <c r="E67" s="388"/>
      <c r="F67" s="196"/>
      <c r="G67" s="196"/>
      <c r="H67" s="197"/>
    </row>
    <row r="68" spans="1:8" ht="21.95" customHeight="1">
      <c r="A68" s="273" t="s">
        <v>427</v>
      </c>
      <c r="B68" s="386" t="s">
        <v>433</v>
      </c>
      <c r="C68" s="387"/>
      <c r="D68" s="387"/>
      <c r="E68" s="388"/>
      <c r="F68" s="196"/>
      <c r="G68" s="196"/>
      <c r="H68" s="197"/>
    </row>
    <row r="69" spans="1:8" ht="21.95" customHeight="1">
      <c r="A69" s="273" t="s">
        <v>428</v>
      </c>
      <c r="B69" s="386" t="s">
        <v>434</v>
      </c>
      <c r="C69" s="387"/>
      <c r="D69" s="387"/>
      <c r="E69" s="388"/>
      <c r="F69" s="196"/>
      <c r="G69" s="196"/>
      <c r="H69" s="197"/>
    </row>
    <row r="70" spans="1:8" ht="21.95" customHeight="1">
      <c r="A70" s="273" t="s">
        <v>429</v>
      </c>
      <c r="B70" s="386" t="s">
        <v>435</v>
      </c>
      <c r="C70" s="387"/>
      <c r="D70" s="387"/>
      <c r="E70" s="388"/>
      <c r="F70" s="196"/>
      <c r="G70" s="196"/>
      <c r="H70" s="197"/>
    </row>
    <row r="71" spans="1:8" ht="21.95" customHeight="1">
      <c r="A71" s="273" t="s">
        <v>430</v>
      </c>
      <c r="B71" s="386" t="s">
        <v>436</v>
      </c>
      <c r="C71" s="387"/>
      <c r="D71" s="387"/>
      <c r="E71" s="388"/>
      <c r="F71" s="196"/>
      <c r="G71" s="196"/>
      <c r="H71" s="197"/>
    </row>
    <row r="72" spans="1:8" ht="21.95" customHeight="1">
      <c r="A72" s="272" t="s">
        <v>397</v>
      </c>
      <c r="B72" s="383" t="s">
        <v>431</v>
      </c>
      <c r="C72" s="384"/>
      <c r="D72" s="384"/>
      <c r="E72" s="385"/>
      <c r="F72" s="196"/>
      <c r="G72" s="196"/>
      <c r="H72" s="197"/>
    </row>
    <row r="73" spans="1:8" ht="21.95" customHeight="1">
      <c r="A73" s="273" t="s">
        <v>437</v>
      </c>
      <c r="B73" s="386" t="s">
        <v>440</v>
      </c>
      <c r="C73" s="387"/>
      <c r="D73" s="387"/>
      <c r="E73" s="388"/>
      <c r="F73" s="196"/>
      <c r="G73" s="196"/>
      <c r="H73" s="197"/>
    </row>
    <row r="74" spans="1:8" ht="21.95" customHeight="1">
      <c r="A74" s="273" t="s">
        <v>438</v>
      </c>
      <c r="B74" s="386" t="s">
        <v>441</v>
      </c>
      <c r="C74" s="387"/>
      <c r="D74" s="387"/>
      <c r="E74" s="388"/>
      <c r="F74" s="196"/>
      <c r="G74" s="196"/>
      <c r="H74" s="197"/>
    </row>
    <row r="75" spans="1:8" ht="21.95" customHeight="1">
      <c r="A75" s="273" t="s">
        <v>439</v>
      </c>
      <c r="B75" s="386" t="s">
        <v>442</v>
      </c>
      <c r="C75" s="387"/>
      <c r="D75" s="387"/>
      <c r="E75" s="388"/>
      <c r="F75" s="196"/>
      <c r="G75" s="196"/>
      <c r="H75" s="197"/>
    </row>
    <row r="76" spans="1:8" ht="21.95" customHeight="1">
      <c r="A76" s="272" t="s">
        <v>398</v>
      </c>
      <c r="B76" s="383" t="s">
        <v>443</v>
      </c>
      <c r="C76" s="384"/>
      <c r="D76" s="384"/>
      <c r="E76" s="385"/>
      <c r="F76" s="196"/>
      <c r="G76" s="196"/>
      <c r="H76" s="197"/>
    </row>
    <row r="77" spans="1:8" ht="26.1" customHeight="1">
      <c r="A77" s="273" t="s">
        <v>444</v>
      </c>
      <c r="B77" s="386" t="s">
        <v>445</v>
      </c>
      <c r="C77" s="387"/>
      <c r="D77" s="387"/>
      <c r="E77" s="388"/>
      <c r="F77" s="196"/>
      <c r="G77" s="196"/>
      <c r="H77" s="197"/>
    </row>
    <row r="78" spans="1:8" ht="21.95" customHeight="1">
      <c r="A78" s="272" t="s">
        <v>399</v>
      </c>
      <c r="B78" s="383" t="s">
        <v>446</v>
      </c>
      <c r="C78" s="384"/>
      <c r="D78" s="384"/>
      <c r="E78" s="385"/>
      <c r="F78" s="196"/>
      <c r="G78" s="196"/>
      <c r="H78" s="197"/>
    </row>
    <row r="79" spans="1:8" ht="21.95" customHeight="1">
      <c r="A79" s="273" t="s">
        <v>447</v>
      </c>
      <c r="B79" s="386" t="s">
        <v>448</v>
      </c>
      <c r="C79" s="387"/>
      <c r="D79" s="387"/>
      <c r="E79" s="388"/>
      <c r="F79" s="196"/>
      <c r="G79" s="196"/>
      <c r="H79" s="197"/>
    </row>
    <row r="80" spans="1:8" ht="26.1" customHeight="1">
      <c r="A80" s="272" t="s">
        <v>449</v>
      </c>
      <c r="B80" s="397" t="s">
        <v>508</v>
      </c>
      <c r="C80" s="398"/>
      <c r="D80" s="398"/>
      <c r="E80" s="399"/>
      <c r="F80" s="196"/>
      <c r="G80" s="196"/>
      <c r="H80" s="197"/>
    </row>
    <row r="81" spans="1:8" ht="26.1" customHeight="1">
      <c r="A81" s="276" t="s">
        <v>450</v>
      </c>
      <c r="B81" s="389" t="s">
        <v>455</v>
      </c>
      <c r="C81" s="390"/>
      <c r="D81" s="390"/>
      <c r="E81" s="391"/>
      <c r="F81" s="196"/>
      <c r="G81" s="196"/>
      <c r="H81" s="197"/>
    </row>
    <row r="82" spans="1:8" ht="38.1" customHeight="1">
      <c r="A82" s="276" t="s">
        <v>451</v>
      </c>
      <c r="B82" s="389" t="s">
        <v>454</v>
      </c>
      <c r="C82" s="390"/>
      <c r="D82" s="390"/>
      <c r="E82" s="391"/>
      <c r="F82" s="196"/>
      <c r="G82" s="196"/>
      <c r="H82" s="197"/>
    </row>
    <row r="83" spans="1:8" ht="26.1" customHeight="1">
      <c r="A83" s="276" t="s">
        <v>452</v>
      </c>
      <c r="B83" s="389" t="s">
        <v>456</v>
      </c>
      <c r="C83" s="390"/>
      <c r="D83" s="390"/>
      <c r="E83" s="391"/>
      <c r="F83" s="196"/>
      <c r="G83" s="196"/>
      <c r="H83" s="197"/>
    </row>
    <row r="84" spans="1:8" ht="26.1" customHeight="1">
      <c r="A84" s="275" t="s">
        <v>453</v>
      </c>
      <c r="B84" s="389" t="s">
        <v>457</v>
      </c>
      <c r="C84" s="390"/>
      <c r="D84" s="390"/>
      <c r="E84" s="391"/>
      <c r="F84" s="196"/>
      <c r="G84" s="196"/>
      <c r="H84" s="197"/>
    </row>
    <row r="85" spans="1:8" ht="14.1" customHeight="1">
      <c r="A85" s="205"/>
      <c r="B85" s="206"/>
      <c r="C85" s="207"/>
      <c r="D85" s="206"/>
      <c r="E85" s="206"/>
      <c r="F85" s="206"/>
      <c r="G85" s="206"/>
      <c r="H85" s="206"/>
    </row>
    <row r="86" spans="1:8" ht="14.1" customHeight="1">
      <c r="A86" s="205"/>
      <c r="B86" s="206"/>
      <c r="C86" s="207"/>
      <c r="D86" s="206"/>
      <c r="E86" s="206"/>
      <c r="F86" s="206"/>
      <c r="G86" s="206"/>
      <c r="H86" s="206"/>
    </row>
    <row r="87" spans="1:8" ht="15.95" customHeight="1">
      <c r="A87" s="208">
        <f>'Ponudbeni list'!C23</f>
        <v>0</v>
      </c>
      <c r="B87" s="208"/>
      <c r="C87" s="207"/>
      <c r="D87" s="392" t="s">
        <v>37</v>
      </c>
      <c r="E87" s="392"/>
      <c r="F87" s="392"/>
      <c r="G87" s="392"/>
      <c r="H87" s="392"/>
    </row>
    <row r="88" spans="1:8" ht="9.9499999999999993" customHeight="1">
      <c r="A88" s="393" t="s">
        <v>36</v>
      </c>
      <c r="B88" s="393"/>
      <c r="C88" s="207"/>
      <c r="D88" s="392"/>
      <c r="E88" s="392"/>
      <c r="F88" s="392"/>
      <c r="G88" s="392"/>
      <c r="H88" s="392"/>
    </row>
    <row r="89" spans="1:8" ht="15.95" customHeight="1">
      <c r="A89" s="205"/>
      <c r="B89" s="205"/>
      <c r="C89" s="207"/>
      <c r="D89" s="395">
        <f>'Ponudbeni list'!C28</f>
        <v>0</v>
      </c>
      <c r="E89" s="395"/>
      <c r="F89" s="395"/>
      <c r="G89" s="395"/>
      <c r="H89" s="395"/>
    </row>
    <row r="90" spans="1:8" ht="9.9499999999999993" customHeight="1">
      <c r="A90" s="205"/>
      <c r="B90" s="205"/>
      <c r="C90" s="207"/>
      <c r="D90" s="393" t="s">
        <v>38</v>
      </c>
      <c r="E90" s="393"/>
      <c r="F90" s="393"/>
      <c r="G90" s="393"/>
      <c r="H90" s="393"/>
    </row>
    <row r="91" spans="1:8" ht="14.1" customHeight="1">
      <c r="A91" s="205"/>
      <c r="B91" s="205"/>
      <c r="C91" s="207"/>
      <c r="D91" s="394"/>
      <c r="E91" s="394"/>
      <c r="F91" s="394"/>
      <c r="G91" s="394"/>
      <c r="H91" s="394"/>
    </row>
    <row r="92" spans="1:8" ht="14.1" customHeight="1">
      <c r="A92" s="205"/>
      <c r="B92" s="205"/>
      <c r="C92" s="207"/>
      <c r="D92" s="394"/>
      <c r="E92" s="394"/>
      <c r="F92" s="394"/>
      <c r="G92" s="394"/>
      <c r="H92" s="394"/>
    </row>
    <row r="93" spans="1:8" ht="14.1" customHeight="1">
      <c r="A93" s="205"/>
      <c r="B93" s="205"/>
      <c r="C93" s="207"/>
      <c r="D93" s="392"/>
      <c r="E93" s="392"/>
      <c r="F93" s="392"/>
      <c r="G93" s="392"/>
      <c r="H93" s="392"/>
    </row>
    <row r="94" spans="1:8" ht="14.1" customHeight="1">
      <c r="A94" s="205"/>
      <c r="B94" s="205"/>
      <c r="C94" s="209" t="s">
        <v>121</v>
      </c>
      <c r="D94" s="396"/>
      <c r="E94" s="396"/>
      <c r="F94" s="396"/>
      <c r="G94" s="396"/>
      <c r="H94" s="396"/>
    </row>
    <row r="95" spans="1:8" ht="9.9499999999999993" customHeight="1">
      <c r="A95" s="205"/>
      <c r="B95" s="205"/>
      <c r="C95" s="209"/>
      <c r="D95" s="394" t="s">
        <v>116</v>
      </c>
      <c r="E95" s="394"/>
      <c r="F95" s="394"/>
      <c r="G95" s="394"/>
      <c r="H95" s="394"/>
    </row>
    <row r="96" spans="1:8" ht="15.95" customHeight="1">
      <c r="B96" s="194"/>
      <c r="C96" s="11"/>
      <c r="D96" s="194"/>
      <c r="E96" s="194"/>
      <c r="F96" s="194"/>
      <c r="G96" s="194"/>
      <c r="H96" s="194"/>
    </row>
  </sheetData>
  <mergeCells count="94">
    <mergeCell ref="B47:E47"/>
    <mergeCell ref="B48:E48"/>
    <mergeCell ref="B49:E49"/>
    <mergeCell ref="B50:E50"/>
    <mergeCell ref="B51:E51"/>
    <mergeCell ref="B52:E52"/>
    <mergeCell ref="B53:E53"/>
    <mergeCell ref="B54:E54"/>
    <mergeCell ref="B55:E55"/>
    <mergeCell ref="B60:E60"/>
    <mergeCell ref="B61:E61"/>
    <mergeCell ref="B62:E62"/>
    <mergeCell ref="B63:E63"/>
    <mergeCell ref="B56:E56"/>
    <mergeCell ref="B57:E57"/>
    <mergeCell ref="B58:E58"/>
    <mergeCell ref="B59:E59"/>
    <mergeCell ref="B46:E46"/>
    <mergeCell ref="B42:E42"/>
    <mergeCell ref="B43:E43"/>
    <mergeCell ref="B44:E44"/>
    <mergeCell ref="B45:E45"/>
    <mergeCell ref="B41:E41"/>
    <mergeCell ref="B36:E36"/>
    <mergeCell ref="B37:E37"/>
    <mergeCell ref="B38:E38"/>
    <mergeCell ref="B39:E39"/>
    <mergeCell ref="B40:E40"/>
    <mergeCell ref="B32:E32"/>
    <mergeCell ref="B33:E33"/>
    <mergeCell ref="B34:E34"/>
    <mergeCell ref="B35:E35"/>
    <mergeCell ref="B21:E21"/>
    <mergeCell ref="B22:E22"/>
    <mergeCell ref="B23:E23"/>
    <mergeCell ref="B24:E24"/>
    <mergeCell ref="B25:E25"/>
    <mergeCell ref="B26:E26"/>
    <mergeCell ref="B27:E27"/>
    <mergeCell ref="B28:E28"/>
    <mergeCell ref="B29:E29"/>
    <mergeCell ref="B30:E30"/>
    <mergeCell ref="B31:E31"/>
    <mergeCell ref="B84:E84"/>
    <mergeCell ref="D87:H87"/>
    <mergeCell ref="A88:B88"/>
    <mergeCell ref="D88:H88"/>
    <mergeCell ref="D95:H95"/>
    <mergeCell ref="D89:H89"/>
    <mergeCell ref="D90:H90"/>
    <mergeCell ref="D91:H91"/>
    <mergeCell ref="D92:H92"/>
    <mergeCell ref="D93:H93"/>
    <mergeCell ref="D94:H94"/>
    <mergeCell ref="B80:E80"/>
    <mergeCell ref="B79:E79"/>
    <mergeCell ref="B81:E81"/>
    <mergeCell ref="B82:E82"/>
    <mergeCell ref="B83:E83"/>
    <mergeCell ref="B78:E78"/>
    <mergeCell ref="B64:E64"/>
    <mergeCell ref="B65:E65"/>
    <mergeCell ref="B66:E66"/>
    <mergeCell ref="B67:E67"/>
    <mergeCell ref="B72:E72"/>
    <mergeCell ref="B73:E73"/>
    <mergeCell ref="B74:E74"/>
    <mergeCell ref="B75:E75"/>
    <mergeCell ref="B77:E77"/>
    <mergeCell ref="B69:E69"/>
    <mergeCell ref="B70:E70"/>
    <mergeCell ref="B71:E71"/>
    <mergeCell ref="B76:E76"/>
    <mergeCell ref="B68:E68"/>
    <mergeCell ref="A7:H7"/>
    <mergeCell ref="A9:H9"/>
    <mergeCell ref="A10:H10"/>
    <mergeCell ref="A19:A20"/>
    <mergeCell ref="B19:E19"/>
    <mergeCell ref="F19:G19"/>
    <mergeCell ref="B20:E20"/>
    <mergeCell ref="A12:B12"/>
    <mergeCell ref="A13:H13"/>
    <mergeCell ref="A14:H14"/>
    <mergeCell ref="A15:H15"/>
    <mergeCell ref="A16:H16"/>
    <mergeCell ref="A17:H17"/>
    <mergeCell ref="A4:B4"/>
    <mergeCell ref="C4:H4"/>
    <mergeCell ref="A1:H1"/>
    <mergeCell ref="A2:B2"/>
    <mergeCell ref="C2:H2"/>
    <mergeCell ref="A3:B3"/>
    <mergeCell ref="C3:H3"/>
  </mergeCells>
  <pageMargins left="0.78740157480314965" right="0.59055118110236227" top="0.47244094488188981" bottom="0.31496062992125984" header="0.39370078740157483" footer="0.27559055118110237"/>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28"/>
  <sheetViews>
    <sheetView zoomScaleNormal="100" workbookViewId="0">
      <selection activeCell="H4" sqref="H4"/>
    </sheetView>
  </sheetViews>
  <sheetFormatPr defaultRowHeight="12.75"/>
  <cols>
    <col min="1" max="1" width="21.140625" style="18" customWidth="1"/>
    <col min="2" max="2" width="22.28515625" style="18" customWidth="1"/>
    <col min="3" max="3" width="6.85546875" style="18" customWidth="1"/>
    <col min="4" max="4" width="10.140625" style="18" customWidth="1"/>
    <col min="5" max="5" width="13.7109375" style="18" customWidth="1"/>
    <col min="6" max="6" width="18.140625" style="18" customWidth="1"/>
    <col min="7" max="7" width="9.140625" style="18"/>
    <col min="8" max="8" width="91.28515625" style="18" customWidth="1"/>
    <col min="9" max="256" width="9.140625" style="18"/>
    <col min="257" max="257" width="51.5703125" style="18" customWidth="1"/>
    <col min="258" max="258" width="6.85546875" style="18" customWidth="1"/>
    <col min="259" max="259" width="9.28515625" style="18" customWidth="1"/>
    <col min="260" max="260" width="14.28515625" style="18" customWidth="1"/>
    <col min="261" max="261" width="12.5703125" style="18" customWidth="1"/>
    <col min="262" max="262" width="39.42578125" style="18" customWidth="1"/>
    <col min="263" max="512" width="9.140625" style="18"/>
    <col min="513" max="513" width="51.5703125" style="18" customWidth="1"/>
    <col min="514" max="514" width="6.85546875" style="18" customWidth="1"/>
    <col min="515" max="515" width="9.28515625" style="18" customWidth="1"/>
    <col min="516" max="516" width="14.28515625" style="18" customWidth="1"/>
    <col min="517" max="517" width="12.5703125" style="18" customWidth="1"/>
    <col min="518" max="518" width="39.42578125" style="18" customWidth="1"/>
    <col min="519" max="768" width="9.140625" style="18"/>
    <col min="769" max="769" width="51.5703125" style="18" customWidth="1"/>
    <col min="770" max="770" width="6.85546875" style="18" customWidth="1"/>
    <col min="771" max="771" width="9.28515625" style="18" customWidth="1"/>
    <col min="772" max="772" width="14.28515625" style="18" customWidth="1"/>
    <col min="773" max="773" width="12.5703125" style="18" customWidth="1"/>
    <col min="774" max="774" width="39.42578125" style="18" customWidth="1"/>
    <col min="775" max="1024" width="9.140625" style="18"/>
    <col min="1025" max="1025" width="51.5703125" style="18" customWidth="1"/>
    <col min="1026" max="1026" width="6.85546875" style="18" customWidth="1"/>
    <col min="1027" max="1027" width="9.28515625" style="18" customWidth="1"/>
    <col min="1028" max="1028" width="14.28515625" style="18" customWidth="1"/>
    <col min="1029" max="1029" width="12.5703125" style="18" customWidth="1"/>
    <col min="1030" max="1030" width="39.42578125" style="18" customWidth="1"/>
    <col min="1031" max="1280" width="9.140625" style="18"/>
    <col min="1281" max="1281" width="51.5703125" style="18" customWidth="1"/>
    <col min="1282" max="1282" width="6.85546875" style="18" customWidth="1"/>
    <col min="1283" max="1283" width="9.28515625" style="18" customWidth="1"/>
    <col min="1284" max="1284" width="14.28515625" style="18" customWidth="1"/>
    <col min="1285" max="1285" width="12.5703125" style="18" customWidth="1"/>
    <col min="1286" max="1286" width="39.42578125" style="18" customWidth="1"/>
    <col min="1287" max="1536" width="9.140625" style="18"/>
    <col min="1537" max="1537" width="51.5703125" style="18" customWidth="1"/>
    <col min="1538" max="1538" width="6.85546875" style="18" customWidth="1"/>
    <col min="1539" max="1539" width="9.28515625" style="18" customWidth="1"/>
    <col min="1540" max="1540" width="14.28515625" style="18" customWidth="1"/>
    <col min="1541" max="1541" width="12.5703125" style="18" customWidth="1"/>
    <col min="1542" max="1542" width="39.42578125" style="18" customWidth="1"/>
    <col min="1543" max="1792" width="9.140625" style="18"/>
    <col min="1793" max="1793" width="51.5703125" style="18" customWidth="1"/>
    <col min="1794" max="1794" width="6.85546875" style="18" customWidth="1"/>
    <col min="1795" max="1795" width="9.28515625" style="18" customWidth="1"/>
    <col min="1796" max="1796" width="14.28515625" style="18" customWidth="1"/>
    <col min="1797" max="1797" width="12.5703125" style="18" customWidth="1"/>
    <col min="1798" max="1798" width="39.42578125" style="18" customWidth="1"/>
    <col min="1799" max="2048" width="9.140625" style="18"/>
    <col min="2049" max="2049" width="51.5703125" style="18" customWidth="1"/>
    <col min="2050" max="2050" width="6.85546875" style="18" customWidth="1"/>
    <col min="2051" max="2051" width="9.28515625" style="18" customWidth="1"/>
    <col min="2052" max="2052" width="14.28515625" style="18" customWidth="1"/>
    <col min="2053" max="2053" width="12.5703125" style="18" customWidth="1"/>
    <col min="2054" max="2054" width="39.42578125" style="18" customWidth="1"/>
    <col min="2055" max="2304" width="9.140625" style="18"/>
    <col min="2305" max="2305" width="51.5703125" style="18" customWidth="1"/>
    <col min="2306" max="2306" width="6.85546875" style="18" customWidth="1"/>
    <col min="2307" max="2307" width="9.28515625" style="18" customWidth="1"/>
    <col min="2308" max="2308" width="14.28515625" style="18" customWidth="1"/>
    <col min="2309" max="2309" width="12.5703125" style="18" customWidth="1"/>
    <col min="2310" max="2310" width="39.42578125" style="18" customWidth="1"/>
    <col min="2311" max="2560" width="9.140625" style="18"/>
    <col min="2561" max="2561" width="51.5703125" style="18" customWidth="1"/>
    <col min="2562" max="2562" width="6.85546875" style="18" customWidth="1"/>
    <col min="2563" max="2563" width="9.28515625" style="18" customWidth="1"/>
    <col min="2564" max="2564" width="14.28515625" style="18" customWidth="1"/>
    <col min="2565" max="2565" width="12.5703125" style="18" customWidth="1"/>
    <col min="2566" max="2566" width="39.42578125" style="18" customWidth="1"/>
    <col min="2567" max="2816" width="9.140625" style="18"/>
    <col min="2817" max="2817" width="51.5703125" style="18" customWidth="1"/>
    <col min="2818" max="2818" width="6.85546875" style="18" customWidth="1"/>
    <col min="2819" max="2819" width="9.28515625" style="18" customWidth="1"/>
    <col min="2820" max="2820" width="14.28515625" style="18" customWidth="1"/>
    <col min="2821" max="2821" width="12.5703125" style="18" customWidth="1"/>
    <col min="2822" max="2822" width="39.42578125" style="18" customWidth="1"/>
    <col min="2823" max="3072" width="9.140625" style="18"/>
    <col min="3073" max="3073" width="51.5703125" style="18" customWidth="1"/>
    <col min="3074" max="3074" width="6.85546875" style="18" customWidth="1"/>
    <col min="3075" max="3075" width="9.28515625" style="18" customWidth="1"/>
    <col min="3076" max="3076" width="14.28515625" style="18" customWidth="1"/>
    <col min="3077" max="3077" width="12.5703125" style="18" customWidth="1"/>
    <col min="3078" max="3078" width="39.42578125" style="18" customWidth="1"/>
    <col min="3079" max="3328" width="9.140625" style="18"/>
    <col min="3329" max="3329" width="51.5703125" style="18" customWidth="1"/>
    <col min="3330" max="3330" width="6.85546875" style="18" customWidth="1"/>
    <col min="3331" max="3331" width="9.28515625" style="18" customWidth="1"/>
    <col min="3332" max="3332" width="14.28515625" style="18" customWidth="1"/>
    <col min="3333" max="3333" width="12.5703125" style="18" customWidth="1"/>
    <col min="3334" max="3334" width="39.42578125" style="18" customWidth="1"/>
    <col min="3335" max="3584" width="9.140625" style="18"/>
    <col min="3585" max="3585" width="51.5703125" style="18" customWidth="1"/>
    <col min="3586" max="3586" width="6.85546875" style="18" customWidth="1"/>
    <col min="3587" max="3587" width="9.28515625" style="18" customWidth="1"/>
    <col min="3588" max="3588" width="14.28515625" style="18" customWidth="1"/>
    <col min="3589" max="3589" width="12.5703125" style="18" customWidth="1"/>
    <col min="3590" max="3590" width="39.42578125" style="18" customWidth="1"/>
    <col min="3591" max="3840" width="9.140625" style="18"/>
    <col min="3841" max="3841" width="51.5703125" style="18" customWidth="1"/>
    <col min="3842" max="3842" width="6.85546875" style="18" customWidth="1"/>
    <col min="3843" max="3843" width="9.28515625" style="18" customWidth="1"/>
    <col min="3844" max="3844" width="14.28515625" style="18" customWidth="1"/>
    <col min="3845" max="3845" width="12.5703125" style="18" customWidth="1"/>
    <col min="3846" max="3846" width="39.42578125" style="18" customWidth="1"/>
    <col min="3847" max="4096" width="9.140625" style="18"/>
    <col min="4097" max="4097" width="51.5703125" style="18" customWidth="1"/>
    <col min="4098" max="4098" width="6.85546875" style="18" customWidth="1"/>
    <col min="4099" max="4099" width="9.28515625" style="18" customWidth="1"/>
    <col min="4100" max="4100" width="14.28515625" style="18" customWidth="1"/>
    <col min="4101" max="4101" width="12.5703125" style="18" customWidth="1"/>
    <col min="4102" max="4102" width="39.42578125" style="18" customWidth="1"/>
    <col min="4103" max="4352" width="9.140625" style="18"/>
    <col min="4353" max="4353" width="51.5703125" style="18" customWidth="1"/>
    <col min="4354" max="4354" width="6.85546875" style="18" customWidth="1"/>
    <col min="4355" max="4355" width="9.28515625" style="18" customWidth="1"/>
    <col min="4356" max="4356" width="14.28515625" style="18" customWidth="1"/>
    <col min="4357" max="4357" width="12.5703125" style="18" customWidth="1"/>
    <col min="4358" max="4358" width="39.42578125" style="18" customWidth="1"/>
    <col min="4359" max="4608" width="9.140625" style="18"/>
    <col min="4609" max="4609" width="51.5703125" style="18" customWidth="1"/>
    <col min="4610" max="4610" width="6.85546875" style="18" customWidth="1"/>
    <col min="4611" max="4611" width="9.28515625" style="18" customWidth="1"/>
    <col min="4612" max="4612" width="14.28515625" style="18" customWidth="1"/>
    <col min="4613" max="4613" width="12.5703125" style="18" customWidth="1"/>
    <col min="4614" max="4614" width="39.42578125" style="18" customWidth="1"/>
    <col min="4615" max="4864" width="9.140625" style="18"/>
    <col min="4865" max="4865" width="51.5703125" style="18" customWidth="1"/>
    <col min="4866" max="4866" width="6.85546875" style="18" customWidth="1"/>
    <col min="4867" max="4867" width="9.28515625" style="18" customWidth="1"/>
    <col min="4868" max="4868" width="14.28515625" style="18" customWidth="1"/>
    <col min="4869" max="4869" width="12.5703125" style="18" customWidth="1"/>
    <col min="4870" max="4870" width="39.42578125" style="18" customWidth="1"/>
    <col min="4871" max="5120" width="9.140625" style="18"/>
    <col min="5121" max="5121" width="51.5703125" style="18" customWidth="1"/>
    <col min="5122" max="5122" width="6.85546875" style="18" customWidth="1"/>
    <col min="5123" max="5123" width="9.28515625" style="18" customWidth="1"/>
    <col min="5124" max="5124" width="14.28515625" style="18" customWidth="1"/>
    <col min="5125" max="5125" width="12.5703125" style="18" customWidth="1"/>
    <col min="5126" max="5126" width="39.42578125" style="18" customWidth="1"/>
    <col min="5127" max="5376" width="9.140625" style="18"/>
    <col min="5377" max="5377" width="51.5703125" style="18" customWidth="1"/>
    <col min="5378" max="5378" width="6.85546875" style="18" customWidth="1"/>
    <col min="5379" max="5379" width="9.28515625" style="18" customWidth="1"/>
    <col min="5380" max="5380" width="14.28515625" style="18" customWidth="1"/>
    <col min="5381" max="5381" width="12.5703125" style="18" customWidth="1"/>
    <col min="5382" max="5382" width="39.42578125" style="18" customWidth="1"/>
    <col min="5383" max="5632" width="9.140625" style="18"/>
    <col min="5633" max="5633" width="51.5703125" style="18" customWidth="1"/>
    <col min="5634" max="5634" width="6.85546875" style="18" customWidth="1"/>
    <col min="5635" max="5635" width="9.28515625" style="18" customWidth="1"/>
    <col min="5636" max="5636" width="14.28515625" style="18" customWidth="1"/>
    <col min="5637" max="5637" width="12.5703125" style="18" customWidth="1"/>
    <col min="5638" max="5638" width="39.42578125" style="18" customWidth="1"/>
    <col min="5639" max="5888" width="9.140625" style="18"/>
    <col min="5889" max="5889" width="51.5703125" style="18" customWidth="1"/>
    <col min="5890" max="5890" width="6.85546875" style="18" customWidth="1"/>
    <col min="5891" max="5891" width="9.28515625" style="18" customWidth="1"/>
    <col min="5892" max="5892" width="14.28515625" style="18" customWidth="1"/>
    <col min="5893" max="5893" width="12.5703125" style="18" customWidth="1"/>
    <col min="5894" max="5894" width="39.42578125" style="18" customWidth="1"/>
    <col min="5895" max="6144" width="9.140625" style="18"/>
    <col min="6145" max="6145" width="51.5703125" style="18" customWidth="1"/>
    <col min="6146" max="6146" width="6.85546875" style="18" customWidth="1"/>
    <col min="6147" max="6147" width="9.28515625" style="18" customWidth="1"/>
    <col min="6148" max="6148" width="14.28515625" style="18" customWidth="1"/>
    <col min="6149" max="6149" width="12.5703125" style="18" customWidth="1"/>
    <col min="6150" max="6150" width="39.42578125" style="18" customWidth="1"/>
    <col min="6151" max="6400" width="9.140625" style="18"/>
    <col min="6401" max="6401" width="51.5703125" style="18" customWidth="1"/>
    <col min="6402" max="6402" width="6.85546875" style="18" customWidth="1"/>
    <col min="6403" max="6403" width="9.28515625" style="18" customWidth="1"/>
    <col min="6404" max="6404" width="14.28515625" style="18" customWidth="1"/>
    <col min="6405" max="6405" width="12.5703125" style="18" customWidth="1"/>
    <col min="6406" max="6406" width="39.42578125" style="18" customWidth="1"/>
    <col min="6407" max="6656" width="9.140625" style="18"/>
    <col min="6657" max="6657" width="51.5703125" style="18" customWidth="1"/>
    <col min="6658" max="6658" width="6.85546875" style="18" customWidth="1"/>
    <col min="6659" max="6659" width="9.28515625" style="18" customWidth="1"/>
    <col min="6660" max="6660" width="14.28515625" style="18" customWidth="1"/>
    <col min="6661" max="6661" width="12.5703125" style="18" customWidth="1"/>
    <col min="6662" max="6662" width="39.42578125" style="18" customWidth="1"/>
    <col min="6663" max="6912" width="9.140625" style="18"/>
    <col min="6913" max="6913" width="51.5703125" style="18" customWidth="1"/>
    <col min="6914" max="6914" width="6.85546875" style="18" customWidth="1"/>
    <col min="6915" max="6915" width="9.28515625" style="18" customWidth="1"/>
    <col min="6916" max="6916" width="14.28515625" style="18" customWidth="1"/>
    <col min="6917" max="6917" width="12.5703125" style="18" customWidth="1"/>
    <col min="6918" max="6918" width="39.42578125" style="18" customWidth="1"/>
    <col min="6919" max="7168" width="9.140625" style="18"/>
    <col min="7169" max="7169" width="51.5703125" style="18" customWidth="1"/>
    <col min="7170" max="7170" width="6.85546875" style="18" customWidth="1"/>
    <col min="7171" max="7171" width="9.28515625" style="18" customWidth="1"/>
    <col min="7172" max="7172" width="14.28515625" style="18" customWidth="1"/>
    <col min="7173" max="7173" width="12.5703125" style="18" customWidth="1"/>
    <col min="7174" max="7174" width="39.42578125" style="18" customWidth="1"/>
    <col min="7175" max="7424" width="9.140625" style="18"/>
    <col min="7425" max="7425" width="51.5703125" style="18" customWidth="1"/>
    <col min="7426" max="7426" width="6.85546875" style="18" customWidth="1"/>
    <col min="7427" max="7427" width="9.28515625" style="18" customWidth="1"/>
    <col min="7428" max="7428" width="14.28515625" style="18" customWidth="1"/>
    <col min="7429" max="7429" width="12.5703125" style="18" customWidth="1"/>
    <col min="7430" max="7430" width="39.42578125" style="18" customWidth="1"/>
    <col min="7431" max="7680" width="9.140625" style="18"/>
    <col min="7681" max="7681" width="51.5703125" style="18" customWidth="1"/>
    <col min="7682" max="7682" width="6.85546875" style="18" customWidth="1"/>
    <col min="7683" max="7683" width="9.28515625" style="18" customWidth="1"/>
    <col min="7684" max="7684" width="14.28515625" style="18" customWidth="1"/>
    <col min="7685" max="7685" width="12.5703125" style="18" customWidth="1"/>
    <col min="7686" max="7686" width="39.42578125" style="18" customWidth="1"/>
    <col min="7687" max="7936" width="9.140625" style="18"/>
    <col min="7937" max="7937" width="51.5703125" style="18" customWidth="1"/>
    <col min="7938" max="7938" width="6.85546875" style="18" customWidth="1"/>
    <col min="7939" max="7939" width="9.28515625" style="18" customWidth="1"/>
    <col min="7940" max="7940" width="14.28515625" style="18" customWidth="1"/>
    <col min="7941" max="7941" width="12.5703125" style="18" customWidth="1"/>
    <col min="7942" max="7942" width="39.42578125" style="18" customWidth="1"/>
    <col min="7943" max="8192" width="9.140625" style="18"/>
    <col min="8193" max="8193" width="51.5703125" style="18" customWidth="1"/>
    <col min="8194" max="8194" width="6.85546875" style="18" customWidth="1"/>
    <col min="8195" max="8195" width="9.28515625" style="18" customWidth="1"/>
    <col min="8196" max="8196" width="14.28515625" style="18" customWidth="1"/>
    <col min="8197" max="8197" width="12.5703125" style="18" customWidth="1"/>
    <col min="8198" max="8198" width="39.42578125" style="18" customWidth="1"/>
    <col min="8199" max="8448" width="9.140625" style="18"/>
    <col min="8449" max="8449" width="51.5703125" style="18" customWidth="1"/>
    <col min="8450" max="8450" width="6.85546875" style="18" customWidth="1"/>
    <col min="8451" max="8451" width="9.28515625" style="18" customWidth="1"/>
    <col min="8452" max="8452" width="14.28515625" style="18" customWidth="1"/>
    <col min="8453" max="8453" width="12.5703125" style="18" customWidth="1"/>
    <col min="8454" max="8454" width="39.42578125" style="18" customWidth="1"/>
    <col min="8455" max="8704" width="9.140625" style="18"/>
    <col min="8705" max="8705" width="51.5703125" style="18" customWidth="1"/>
    <col min="8706" max="8706" width="6.85546875" style="18" customWidth="1"/>
    <col min="8707" max="8707" width="9.28515625" style="18" customWidth="1"/>
    <col min="8708" max="8708" width="14.28515625" style="18" customWidth="1"/>
    <col min="8709" max="8709" width="12.5703125" style="18" customWidth="1"/>
    <col min="8710" max="8710" width="39.42578125" style="18" customWidth="1"/>
    <col min="8711" max="8960" width="9.140625" style="18"/>
    <col min="8961" max="8961" width="51.5703125" style="18" customWidth="1"/>
    <col min="8962" max="8962" width="6.85546875" style="18" customWidth="1"/>
    <col min="8963" max="8963" width="9.28515625" style="18" customWidth="1"/>
    <col min="8964" max="8964" width="14.28515625" style="18" customWidth="1"/>
    <col min="8965" max="8965" width="12.5703125" style="18" customWidth="1"/>
    <col min="8966" max="8966" width="39.42578125" style="18" customWidth="1"/>
    <col min="8967" max="9216" width="9.140625" style="18"/>
    <col min="9217" max="9217" width="51.5703125" style="18" customWidth="1"/>
    <col min="9218" max="9218" width="6.85546875" style="18" customWidth="1"/>
    <col min="9219" max="9219" width="9.28515625" style="18" customWidth="1"/>
    <col min="9220" max="9220" width="14.28515625" style="18" customWidth="1"/>
    <col min="9221" max="9221" width="12.5703125" style="18" customWidth="1"/>
    <col min="9222" max="9222" width="39.42578125" style="18" customWidth="1"/>
    <col min="9223" max="9472" width="9.140625" style="18"/>
    <col min="9473" max="9473" width="51.5703125" style="18" customWidth="1"/>
    <col min="9474" max="9474" width="6.85546875" style="18" customWidth="1"/>
    <col min="9475" max="9475" width="9.28515625" style="18" customWidth="1"/>
    <col min="9476" max="9476" width="14.28515625" style="18" customWidth="1"/>
    <col min="9477" max="9477" width="12.5703125" style="18" customWidth="1"/>
    <col min="9478" max="9478" width="39.42578125" style="18" customWidth="1"/>
    <col min="9479" max="9728" width="9.140625" style="18"/>
    <col min="9729" max="9729" width="51.5703125" style="18" customWidth="1"/>
    <col min="9730" max="9730" width="6.85546875" style="18" customWidth="1"/>
    <col min="9731" max="9731" width="9.28515625" style="18" customWidth="1"/>
    <col min="9732" max="9732" width="14.28515625" style="18" customWidth="1"/>
    <col min="9733" max="9733" width="12.5703125" style="18" customWidth="1"/>
    <col min="9734" max="9734" width="39.42578125" style="18" customWidth="1"/>
    <col min="9735" max="9984" width="9.140625" style="18"/>
    <col min="9985" max="9985" width="51.5703125" style="18" customWidth="1"/>
    <col min="9986" max="9986" width="6.85546875" style="18" customWidth="1"/>
    <col min="9987" max="9987" width="9.28515625" style="18" customWidth="1"/>
    <col min="9988" max="9988" width="14.28515625" style="18" customWidth="1"/>
    <col min="9989" max="9989" width="12.5703125" style="18" customWidth="1"/>
    <col min="9990" max="9990" width="39.42578125" style="18" customWidth="1"/>
    <col min="9991" max="10240" width="9.140625" style="18"/>
    <col min="10241" max="10241" width="51.5703125" style="18" customWidth="1"/>
    <col min="10242" max="10242" width="6.85546875" style="18" customWidth="1"/>
    <col min="10243" max="10243" width="9.28515625" style="18" customWidth="1"/>
    <col min="10244" max="10244" width="14.28515625" style="18" customWidth="1"/>
    <col min="10245" max="10245" width="12.5703125" style="18" customWidth="1"/>
    <col min="10246" max="10246" width="39.42578125" style="18" customWidth="1"/>
    <col min="10247" max="10496" width="9.140625" style="18"/>
    <col min="10497" max="10497" width="51.5703125" style="18" customWidth="1"/>
    <col min="10498" max="10498" width="6.85546875" style="18" customWidth="1"/>
    <col min="10499" max="10499" width="9.28515625" style="18" customWidth="1"/>
    <col min="10500" max="10500" width="14.28515625" style="18" customWidth="1"/>
    <col min="10501" max="10501" width="12.5703125" style="18" customWidth="1"/>
    <col min="10502" max="10502" width="39.42578125" style="18" customWidth="1"/>
    <col min="10503" max="10752" width="9.140625" style="18"/>
    <col min="10753" max="10753" width="51.5703125" style="18" customWidth="1"/>
    <col min="10754" max="10754" width="6.85546875" style="18" customWidth="1"/>
    <col min="10755" max="10755" width="9.28515625" style="18" customWidth="1"/>
    <col min="10756" max="10756" width="14.28515625" style="18" customWidth="1"/>
    <col min="10757" max="10757" width="12.5703125" style="18" customWidth="1"/>
    <col min="10758" max="10758" width="39.42578125" style="18" customWidth="1"/>
    <col min="10759" max="11008" width="9.140625" style="18"/>
    <col min="11009" max="11009" width="51.5703125" style="18" customWidth="1"/>
    <col min="11010" max="11010" width="6.85546875" style="18" customWidth="1"/>
    <col min="11011" max="11011" width="9.28515625" style="18" customWidth="1"/>
    <col min="11012" max="11012" width="14.28515625" style="18" customWidth="1"/>
    <col min="11013" max="11013" width="12.5703125" style="18" customWidth="1"/>
    <col min="11014" max="11014" width="39.42578125" style="18" customWidth="1"/>
    <col min="11015" max="11264" width="9.140625" style="18"/>
    <col min="11265" max="11265" width="51.5703125" style="18" customWidth="1"/>
    <col min="11266" max="11266" width="6.85546875" style="18" customWidth="1"/>
    <col min="11267" max="11267" width="9.28515625" style="18" customWidth="1"/>
    <col min="11268" max="11268" width="14.28515625" style="18" customWidth="1"/>
    <col min="11269" max="11269" width="12.5703125" style="18" customWidth="1"/>
    <col min="11270" max="11270" width="39.42578125" style="18" customWidth="1"/>
    <col min="11271" max="11520" width="9.140625" style="18"/>
    <col min="11521" max="11521" width="51.5703125" style="18" customWidth="1"/>
    <col min="11522" max="11522" width="6.85546875" style="18" customWidth="1"/>
    <col min="11523" max="11523" width="9.28515625" style="18" customWidth="1"/>
    <col min="11524" max="11524" width="14.28515625" style="18" customWidth="1"/>
    <col min="11525" max="11525" width="12.5703125" style="18" customWidth="1"/>
    <col min="11526" max="11526" width="39.42578125" style="18" customWidth="1"/>
    <col min="11527" max="11776" width="9.140625" style="18"/>
    <col min="11777" max="11777" width="51.5703125" style="18" customWidth="1"/>
    <col min="11778" max="11778" width="6.85546875" style="18" customWidth="1"/>
    <col min="11779" max="11779" width="9.28515625" style="18" customWidth="1"/>
    <col min="11780" max="11780" width="14.28515625" style="18" customWidth="1"/>
    <col min="11781" max="11781" width="12.5703125" style="18" customWidth="1"/>
    <col min="11782" max="11782" width="39.42578125" style="18" customWidth="1"/>
    <col min="11783" max="12032" width="9.140625" style="18"/>
    <col min="12033" max="12033" width="51.5703125" style="18" customWidth="1"/>
    <col min="12034" max="12034" width="6.85546875" style="18" customWidth="1"/>
    <col min="12035" max="12035" width="9.28515625" style="18" customWidth="1"/>
    <col min="12036" max="12036" width="14.28515625" style="18" customWidth="1"/>
    <col min="12037" max="12037" width="12.5703125" style="18" customWidth="1"/>
    <col min="12038" max="12038" width="39.42578125" style="18" customWidth="1"/>
    <col min="12039" max="12288" width="9.140625" style="18"/>
    <col min="12289" max="12289" width="51.5703125" style="18" customWidth="1"/>
    <col min="12290" max="12290" width="6.85546875" style="18" customWidth="1"/>
    <col min="12291" max="12291" width="9.28515625" style="18" customWidth="1"/>
    <col min="12292" max="12292" width="14.28515625" style="18" customWidth="1"/>
    <col min="12293" max="12293" width="12.5703125" style="18" customWidth="1"/>
    <col min="12294" max="12294" width="39.42578125" style="18" customWidth="1"/>
    <col min="12295" max="12544" width="9.140625" style="18"/>
    <col min="12545" max="12545" width="51.5703125" style="18" customWidth="1"/>
    <col min="12546" max="12546" width="6.85546875" style="18" customWidth="1"/>
    <col min="12547" max="12547" width="9.28515625" style="18" customWidth="1"/>
    <col min="12548" max="12548" width="14.28515625" style="18" customWidth="1"/>
    <col min="12549" max="12549" width="12.5703125" style="18" customWidth="1"/>
    <col min="12550" max="12550" width="39.42578125" style="18" customWidth="1"/>
    <col min="12551" max="12800" width="9.140625" style="18"/>
    <col min="12801" max="12801" width="51.5703125" style="18" customWidth="1"/>
    <col min="12802" max="12802" width="6.85546875" style="18" customWidth="1"/>
    <col min="12803" max="12803" width="9.28515625" style="18" customWidth="1"/>
    <col min="12804" max="12804" width="14.28515625" style="18" customWidth="1"/>
    <col min="12805" max="12805" width="12.5703125" style="18" customWidth="1"/>
    <col min="12806" max="12806" width="39.42578125" style="18" customWidth="1"/>
    <col min="12807" max="13056" width="9.140625" style="18"/>
    <col min="13057" max="13057" width="51.5703125" style="18" customWidth="1"/>
    <col min="13058" max="13058" width="6.85546875" style="18" customWidth="1"/>
    <col min="13059" max="13059" width="9.28515625" style="18" customWidth="1"/>
    <col min="13060" max="13060" width="14.28515625" style="18" customWidth="1"/>
    <col min="13061" max="13061" width="12.5703125" style="18" customWidth="1"/>
    <col min="13062" max="13062" width="39.42578125" style="18" customWidth="1"/>
    <col min="13063" max="13312" width="9.140625" style="18"/>
    <col min="13313" max="13313" width="51.5703125" style="18" customWidth="1"/>
    <col min="13314" max="13314" width="6.85546875" style="18" customWidth="1"/>
    <col min="13315" max="13315" width="9.28515625" style="18" customWidth="1"/>
    <col min="13316" max="13316" width="14.28515625" style="18" customWidth="1"/>
    <col min="13317" max="13317" width="12.5703125" style="18" customWidth="1"/>
    <col min="13318" max="13318" width="39.42578125" style="18" customWidth="1"/>
    <col min="13319" max="13568" width="9.140625" style="18"/>
    <col min="13569" max="13569" width="51.5703125" style="18" customWidth="1"/>
    <col min="13570" max="13570" width="6.85546875" style="18" customWidth="1"/>
    <col min="13571" max="13571" width="9.28515625" style="18" customWidth="1"/>
    <col min="13572" max="13572" width="14.28515625" style="18" customWidth="1"/>
    <col min="13573" max="13573" width="12.5703125" style="18" customWidth="1"/>
    <col min="13574" max="13574" width="39.42578125" style="18" customWidth="1"/>
    <col min="13575" max="13824" width="9.140625" style="18"/>
    <col min="13825" max="13825" width="51.5703125" style="18" customWidth="1"/>
    <col min="13826" max="13826" width="6.85546875" style="18" customWidth="1"/>
    <col min="13827" max="13827" width="9.28515625" style="18" customWidth="1"/>
    <col min="13828" max="13828" width="14.28515625" style="18" customWidth="1"/>
    <col min="13829" max="13829" width="12.5703125" style="18" customWidth="1"/>
    <col min="13830" max="13830" width="39.42578125" style="18" customWidth="1"/>
    <col min="13831" max="14080" width="9.140625" style="18"/>
    <col min="14081" max="14081" width="51.5703125" style="18" customWidth="1"/>
    <col min="14082" max="14082" width="6.85546875" style="18" customWidth="1"/>
    <col min="14083" max="14083" width="9.28515625" style="18" customWidth="1"/>
    <col min="14084" max="14084" width="14.28515625" style="18" customWidth="1"/>
    <col min="14085" max="14085" width="12.5703125" style="18" customWidth="1"/>
    <col min="14086" max="14086" width="39.42578125" style="18" customWidth="1"/>
    <col min="14087" max="14336" width="9.140625" style="18"/>
    <col min="14337" max="14337" width="51.5703125" style="18" customWidth="1"/>
    <col min="14338" max="14338" width="6.85546875" style="18" customWidth="1"/>
    <col min="14339" max="14339" width="9.28515625" style="18" customWidth="1"/>
    <col min="14340" max="14340" width="14.28515625" style="18" customWidth="1"/>
    <col min="14341" max="14341" width="12.5703125" style="18" customWidth="1"/>
    <col min="14342" max="14342" width="39.42578125" style="18" customWidth="1"/>
    <col min="14343" max="14592" width="9.140625" style="18"/>
    <col min="14593" max="14593" width="51.5703125" style="18" customWidth="1"/>
    <col min="14594" max="14594" width="6.85546875" style="18" customWidth="1"/>
    <col min="14595" max="14595" width="9.28515625" style="18" customWidth="1"/>
    <col min="14596" max="14596" width="14.28515625" style="18" customWidth="1"/>
    <col min="14597" max="14597" width="12.5703125" style="18" customWidth="1"/>
    <col min="14598" max="14598" width="39.42578125" style="18" customWidth="1"/>
    <col min="14599" max="14848" width="9.140625" style="18"/>
    <col min="14849" max="14849" width="51.5703125" style="18" customWidth="1"/>
    <col min="14850" max="14850" width="6.85546875" style="18" customWidth="1"/>
    <col min="14851" max="14851" width="9.28515625" style="18" customWidth="1"/>
    <col min="14852" max="14852" width="14.28515625" style="18" customWidth="1"/>
    <col min="14853" max="14853" width="12.5703125" style="18" customWidth="1"/>
    <col min="14854" max="14854" width="39.42578125" style="18" customWidth="1"/>
    <col min="14855" max="15104" width="9.140625" style="18"/>
    <col min="15105" max="15105" width="51.5703125" style="18" customWidth="1"/>
    <col min="15106" max="15106" width="6.85546875" style="18" customWidth="1"/>
    <col min="15107" max="15107" width="9.28515625" style="18" customWidth="1"/>
    <col min="15108" max="15108" width="14.28515625" style="18" customWidth="1"/>
    <col min="15109" max="15109" width="12.5703125" style="18" customWidth="1"/>
    <col min="15110" max="15110" width="39.42578125" style="18" customWidth="1"/>
    <col min="15111" max="15360" width="9.140625" style="18"/>
    <col min="15361" max="15361" width="51.5703125" style="18" customWidth="1"/>
    <col min="15362" max="15362" width="6.85546875" style="18" customWidth="1"/>
    <col min="15363" max="15363" width="9.28515625" style="18" customWidth="1"/>
    <col min="15364" max="15364" width="14.28515625" style="18" customWidth="1"/>
    <col min="15365" max="15365" width="12.5703125" style="18" customWidth="1"/>
    <col min="15366" max="15366" width="39.42578125" style="18" customWidth="1"/>
    <col min="15367" max="15616" width="9.140625" style="18"/>
    <col min="15617" max="15617" width="51.5703125" style="18" customWidth="1"/>
    <col min="15618" max="15618" width="6.85546875" style="18" customWidth="1"/>
    <col min="15619" max="15619" width="9.28515625" style="18" customWidth="1"/>
    <col min="15620" max="15620" width="14.28515625" style="18" customWidth="1"/>
    <col min="15621" max="15621" width="12.5703125" style="18" customWidth="1"/>
    <col min="15622" max="15622" width="39.42578125" style="18" customWidth="1"/>
    <col min="15623" max="15872" width="9.140625" style="18"/>
    <col min="15873" max="15873" width="51.5703125" style="18" customWidth="1"/>
    <col min="15874" max="15874" width="6.85546875" style="18" customWidth="1"/>
    <col min="15875" max="15875" width="9.28515625" style="18" customWidth="1"/>
    <col min="15876" max="15876" width="14.28515625" style="18" customWidth="1"/>
    <col min="15877" max="15877" width="12.5703125" style="18" customWidth="1"/>
    <col min="15878" max="15878" width="39.42578125" style="18" customWidth="1"/>
    <col min="15879" max="16128" width="9.140625" style="18"/>
    <col min="16129" max="16129" width="51.5703125" style="18" customWidth="1"/>
    <col min="16130" max="16130" width="6.85546875" style="18" customWidth="1"/>
    <col min="16131" max="16131" width="9.28515625" style="18" customWidth="1"/>
    <col min="16132" max="16132" width="14.28515625" style="18" customWidth="1"/>
    <col min="16133" max="16133" width="12.5703125" style="18" customWidth="1"/>
    <col min="16134" max="16134" width="39.42578125" style="18" customWidth="1"/>
    <col min="16135" max="16384" width="9.140625" style="18"/>
  </cols>
  <sheetData>
    <row r="1" spans="1:11" s="13" customFormat="1" ht="36" customHeight="1" thickTop="1" thickBot="1">
      <c r="A1" s="432" t="s">
        <v>109</v>
      </c>
      <c r="B1" s="432"/>
      <c r="C1" s="432"/>
      <c r="D1" s="432"/>
      <c r="E1" s="432"/>
      <c r="F1" s="432"/>
      <c r="H1" s="83" t="s">
        <v>120</v>
      </c>
    </row>
    <row r="2" spans="1:11" s="15" customFormat="1" ht="30" customHeight="1" thickTop="1">
      <c r="A2" s="14" t="s">
        <v>33</v>
      </c>
      <c r="B2" s="433">
        <f>'Ponudbeni list'!C8</f>
        <v>0</v>
      </c>
      <c r="C2" s="433"/>
      <c r="D2" s="433"/>
      <c r="E2" s="433"/>
      <c r="F2" s="433"/>
      <c r="H2" s="82" t="s">
        <v>152</v>
      </c>
    </row>
    <row r="3" spans="1:11" s="15" customFormat="1" ht="30" customHeight="1">
      <c r="A3" s="14" t="s">
        <v>34</v>
      </c>
      <c r="B3" s="433">
        <f>'Ponudbeni list'!C9</f>
        <v>0</v>
      </c>
      <c r="C3" s="433"/>
      <c r="D3" s="433"/>
      <c r="E3" s="433"/>
      <c r="F3" s="433"/>
    </row>
    <row r="4" spans="1:11" s="15" customFormat="1" ht="30" customHeight="1">
      <c r="A4" s="14" t="s">
        <v>35</v>
      </c>
      <c r="B4" s="431">
        <f>'Ponudbeni list'!C10</f>
        <v>0</v>
      </c>
      <c r="C4" s="431"/>
      <c r="D4" s="431"/>
      <c r="E4" s="431"/>
      <c r="F4" s="431"/>
    </row>
    <row r="5" spans="1:11" ht="15.95" customHeight="1" thickBot="1">
      <c r="A5" s="437"/>
      <c r="B5" s="437"/>
      <c r="C5" s="437"/>
      <c r="D5" s="437"/>
      <c r="E5" s="437"/>
      <c r="F5" s="437"/>
    </row>
    <row r="6" spans="1:11" s="12" customFormat="1" ht="39.950000000000003" customHeight="1">
      <c r="A6" s="45" t="s">
        <v>45</v>
      </c>
      <c r="B6" s="434" t="str">
        <f>'Ponudbeni list'!C5</f>
        <v>Kupnja radnog stroja – minibager, za IVKOM d.d., Ivanec</v>
      </c>
      <c r="C6" s="435"/>
      <c r="D6" s="435"/>
      <c r="E6" s="435"/>
      <c r="F6" s="436"/>
    </row>
    <row r="7" spans="1:11" s="12" customFormat="1" ht="39.950000000000003" customHeight="1" thickBot="1">
      <c r="A7" s="47" t="s">
        <v>105</v>
      </c>
      <c r="B7" s="210" t="str">
        <f>'Ponudbeni list'!C6</f>
        <v>JN–47–22</v>
      </c>
      <c r="C7" s="211"/>
      <c r="D7" s="211"/>
      <c r="E7" s="211"/>
      <c r="F7" s="212"/>
    </row>
    <row r="8" spans="1:11" s="12" customFormat="1" ht="48" customHeight="1" thickBot="1">
      <c r="A8" s="413" t="s">
        <v>110</v>
      </c>
      <c r="B8" s="414"/>
      <c r="C8" s="414"/>
      <c r="D8" s="414"/>
      <c r="E8" s="414"/>
      <c r="F8" s="415"/>
    </row>
    <row r="9" spans="1:11" s="13" customFormat="1" ht="12" customHeight="1">
      <c r="A9" s="416" t="s">
        <v>111</v>
      </c>
      <c r="B9" s="417"/>
      <c r="C9" s="160" t="s">
        <v>41</v>
      </c>
      <c r="D9" s="277"/>
      <c r="E9" s="160" t="s">
        <v>112</v>
      </c>
      <c r="F9" s="161" t="s">
        <v>114</v>
      </c>
    </row>
    <row r="10" spans="1:11" s="13" customFormat="1" ht="12" customHeight="1">
      <c r="A10" s="418"/>
      <c r="B10" s="419"/>
      <c r="C10" s="162" t="s">
        <v>42</v>
      </c>
      <c r="D10" s="162" t="s">
        <v>458</v>
      </c>
      <c r="E10" s="162" t="s">
        <v>113</v>
      </c>
      <c r="F10" s="163" t="s">
        <v>113</v>
      </c>
    </row>
    <row r="11" spans="1:11" ht="12" customHeight="1" thickBot="1">
      <c r="A11" s="420"/>
      <c r="B11" s="421"/>
      <c r="C11" s="164" t="s">
        <v>39</v>
      </c>
      <c r="D11" s="164"/>
      <c r="E11" s="164" t="s">
        <v>40</v>
      </c>
      <c r="F11" s="165" t="s">
        <v>40</v>
      </c>
    </row>
    <row r="12" spans="1:11" s="16" customFormat="1" ht="48.75" customHeight="1" thickBot="1">
      <c r="A12" s="422" t="str">
        <f>B6</f>
        <v>Kupnja radnog stroja – minibager, za IVKOM d.d., Ivanec</v>
      </c>
      <c r="B12" s="423"/>
      <c r="C12" s="251" t="s">
        <v>46</v>
      </c>
      <c r="D12" s="251">
        <v>1</v>
      </c>
      <c r="E12" s="251"/>
      <c r="F12" s="22">
        <f t="shared" ref="F12" si="0">D12*E12</f>
        <v>0</v>
      </c>
    </row>
    <row r="13" spans="1:11" s="16" customFormat="1" ht="30" customHeight="1">
      <c r="A13" s="424" t="s">
        <v>47</v>
      </c>
      <c r="B13" s="425"/>
      <c r="C13" s="19"/>
      <c r="D13" s="23"/>
      <c r="E13" s="24"/>
      <c r="F13" s="25">
        <f>SUM(F12:F12)</f>
        <v>0</v>
      </c>
    </row>
    <row r="14" spans="1:11" s="16" customFormat="1" ht="24" customHeight="1">
      <c r="A14" s="426" t="s">
        <v>43</v>
      </c>
      <c r="B14" s="427"/>
      <c r="C14" s="20"/>
      <c r="D14" s="26"/>
      <c r="E14" s="27"/>
      <c r="F14" s="28">
        <f>F13*25%</f>
        <v>0</v>
      </c>
    </row>
    <row r="15" spans="1:11" s="16" customFormat="1" ht="36" customHeight="1" thickBot="1">
      <c r="A15" s="428" t="s">
        <v>115</v>
      </c>
      <c r="B15" s="429"/>
      <c r="C15" s="21"/>
      <c r="D15" s="29"/>
      <c r="E15" s="30"/>
      <c r="F15" s="31">
        <f>SUM(F13:F14)</f>
        <v>0</v>
      </c>
      <c r="H15" s="96"/>
      <c r="K15" s="32"/>
    </row>
    <row r="16" spans="1:11" ht="14.1" customHeight="1"/>
    <row r="17" spans="1:6" ht="14.1" customHeight="1"/>
    <row r="18" spans="1:6" ht="14.1" customHeight="1"/>
    <row r="19" spans="1:6" ht="15.95" customHeight="1">
      <c r="A19" s="430">
        <f>'Ponudbeni list'!C23</f>
        <v>0</v>
      </c>
      <c r="B19" s="430"/>
      <c r="C19" s="11"/>
      <c r="D19" s="411" t="s">
        <v>37</v>
      </c>
      <c r="E19" s="411"/>
      <c r="F19" s="411"/>
    </row>
    <row r="20" spans="1:6" ht="9.9499999999999993" customHeight="1">
      <c r="A20" s="407" t="s">
        <v>36</v>
      </c>
      <c r="B20" s="407"/>
      <c r="D20" s="412"/>
      <c r="E20" s="412"/>
      <c r="F20" s="412"/>
    </row>
    <row r="21" spans="1:6" ht="14.25">
      <c r="D21" s="409">
        <f>'Ponudbeni list'!C28</f>
        <v>0</v>
      </c>
      <c r="E21" s="409"/>
      <c r="F21" s="409"/>
    </row>
    <row r="22" spans="1:6" ht="9.9499999999999993" customHeight="1">
      <c r="D22" s="410" t="s">
        <v>38</v>
      </c>
      <c r="E22" s="410"/>
      <c r="F22" s="410"/>
    </row>
    <row r="23" spans="1:6">
      <c r="D23" s="408"/>
      <c r="E23" s="408"/>
      <c r="F23" s="408"/>
    </row>
    <row r="24" spans="1:6">
      <c r="D24" s="408"/>
      <c r="E24" s="408"/>
      <c r="F24" s="408"/>
    </row>
    <row r="25" spans="1:6">
      <c r="D25" s="408"/>
      <c r="E25" s="408"/>
      <c r="F25" s="408"/>
    </row>
    <row r="26" spans="1:6">
      <c r="D26" s="408"/>
      <c r="E26" s="408"/>
      <c r="F26" s="408"/>
    </row>
    <row r="27" spans="1:6">
      <c r="C27" s="17" t="s">
        <v>44</v>
      </c>
      <c r="D27" s="406"/>
      <c r="E27" s="406"/>
      <c r="F27" s="406"/>
    </row>
    <row r="28" spans="1:6" ht="9.9499999999999993" customHeight="1">
      <c r="D28" s="407" t="s">
        <v>116</v>
      </c>
      <c r="E28" s="407"/>
      <c r="F28" s="407"/>
    </row>
  </sheetData>
  <mergeCells count="24">
    <mergeCell ref="B4:F4"/>
    <mergeCell ref="A1:F1"/>
    <mergeCell ref="B2:F2"/>
    <mergeCell ref="B3:F3"/>
    <mergeCell ref="B6:F6"/>
    <mergeCell ref="A5:F5"/>
    <mergeCell ref="D19:F19"/>
    <mergeCell ref="D20:F20"/>
    <mergeCell ref="A8:F8"/>
    <mergeCell ref="A9:B11"/>
    <mergeCell ref="A12:B12"/>
    <mergeCell ref="A13:B13"/>
    <mergeCell ref="A14:B14"/>
    <mergeCell ref="A15:B15"/>
    <mergeCell ref="A19:B19"/>
    <mergeCell ref="A20:B20"/>
    <mergeCell ref="D27:F27"/>
    <mergeCell ref="D28:F28"/>
    <mergeCell ref="D24:F24"/>
    <mergeCell ref="D21:F21"/>
    <mergeCell ref="D22:F22"/>
    <mergeCell ref="D23:F23"/>
    <mergeCell ref="D25:F25"/>
    <mergeCell ref="D26:F26"/>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I42"/>
  <sheetViews>
    <sheetView zoomScaleNormal="100" workbookViewId="0">
      <selection activeCell="I21" sqref="I21"/>
    </sheetView>
  </sheetViews>
  <sheetFormatPr defaultRowHeight="12.75"/>
  <cols>
    <col min="1" max="1" width="21.140625" style="242" customWidth="1"/>
    <col min="2" max="2" width="22.28515625" style="242" customWidth="1"/>
    <col min="3" max="3" width="5.28515625" style="242" customWidth="1"/>
    <col min="4" max="4" width="10.140625" style="242" customWidth="1"/>
    <col min="5" max="5" width="13.7109375" style="242" customWidth="1"/>
    <col min="6" max="6" width="19.85546875" style="242" customWidth="1"/>
    <col min="7" max="7" width="5.85546875" style="242" customWidth="1"/>
    <col min="8" max="8" width="5.28515625" style="242" customWidth="1"/>
    <col min="9" max="9" width="93.7109375" style="242" customWidth="1"/>
    <col min="10" max="256" width="9.140625" style="242"/>
    <col min="257" max="257" width="51.5703125" style="242" customWidth="1"/>
    <col min="258" max="258" width="6.85546875" style="242" customWidth="1"/>
    <col min="259" max="259" width="9.28515625" style="242" customWidth="1"/>
    <col min="260" max="260" width="14.28515625" style="242" customWidth="1"/>
    <col min="261" max="261" width="12.5703125" style="242" customWidth="1"/>
    <col min="262" max="262" width="39.42578125" style="242" customWidth="1"/>
    <col min="263" max="512" width="9.140625" style="242"/>
    <col min="513" max="513" width="51.5703125" style="242" customWidth="1"/>
    <col min="514" max="514" width="6.85546875" style="242" customWidth="1"/>
    <col min="515" max="515" width="9.28515625" style="242" customWidth="1"/>
    <col min="516" max="516" width="14.28515625" style="242" customWidth="1"/>
    <col min="517" max="517" width="12.5703125" style="242" customWidth="1"/>
    <col min="518" max="518" width="39.42578125" style="242" customWidth="1"/>
    <col min="519" max="768" width="9.140625" style="242"/>
    <col min="769" max="769" width="51.5703125" style="242" customWidth="1"/>
    <col min="770" max="770" width="6.85546875" style="242" customWidth="1"/>
    <col min="771" max="771" width="9.28515625" style="242" customWidth="1"/>
    <col min="772" max="772" width="14.28515625" style="242" customWidth="1"/>
    <col min="773" max="773" width="12.5703125" style="242" customWidth="1"/>
    <col min="774" max="774" width="39.42578125" style="242" customWidth="1"/>
    <col min="775" max="1024" width="9.140625" style="242"/>
    <col min="1025" max="1025" width="51.5703125" style="242" customWidth="1"/>
    <col min="1026" max="1026" width="6.85546875" style="242" customWidth="1"/>
    <col min="1027" max="1027" width="9.28515625" style="242" customWidth="1"/>
    <col min="1028" max="1028" width="14.28515625" style="242" customWidth="1"/>
    <col min="1029" max="1029" width="12.5703125" style="242" customWidth="1"/>
    <col min="1030" max="1030" width="39.42578125" style="242" customWidth="1"/>
    <col min="1031" max="1280" width="9.140625" style="242"/>
    <col min="1281" max="1281" width="51.5703125" style="242" customWidth="1"/>
    <col min="1282" max="1282" width="6.85546875" style="242" customWidth="1"/>
    <col min="1283" max="1283" width="9.28515625" style="242" customWidth="1"/>
    <col min="1284" max="1284" width="14.28515625" style="242" customWidth="1"/>
    <col min="1285" max="1285" width="12.5703125" style="242" customWidth="1"/>
    <col min="1286" max="1286" width="39.42578125" style="242" customWidth="1"/>
    <col min="1287" max="1536" width="9.140625" style="242"/>
    <col min="1537" max="1537" width="51.5703125" style="242" customWidth="1"/>
    <col min="1538" max="1538" width="6.85546875" style="242" customWidth="1"/>
    <col min="1539" max="1539" width="9.28515625" style="242" customWidth="1"/>
    <col min="1540" max="1540" width="14.28515625" style="242" customWidth="1"/>
    <col min="1541" max="1541" width="12.5703125" style="242" customWidth="1"/>
    <col min="1542" max="1542" width="39.42578125" style="242" customWidth="1"/>
    <col min="1543" max="1792" width="9.140625" style="242"/>
    <col min="1793" max="1793" width="51.5703125" style="242" customWidth="1"/>
    <col min="1794" max="1794" width="6.85546875" style="242" customWidth="1"/>
    <col min="1795" max="1795" width="9.28515625" style="242" customWidth="1"/>
    <col min="1796" max="1796" width="14.28515625" style="242" customWidth="1"/>
    <col min="1797" max="1797" width="12.5703125" style="242" customWidth="1"/>
    <col min="1798" max="1798" width="39.42578125" style="242" customWidth="1"/>
    <col min="1799" max="2048" width="9.140625" style="242"/>
    <col min="2049" max="2049" width="51.5703125" style="242" customWidth="1"/>
    <col min="2050" max="2050" width="6.85546875" style="242" customWidth="1"/>
    <col min="2051" max="2051" width="9.28515625" style="242" customWidth="1"/>
    <col min="2052" max="2052" width="14.28515625" style="242" customWidth="1"/>
    <col min="2053" max="2053" width="12.5703125" style="242" customWidth="1"/>
    <col min="2054" max="2054" width="39.42578125" style="242" customWidth="1"/>
    <col min="2055" max="2304" width="9.140625" style="242"/>
    <col min="2305" max="2305" width="51.5703125" style="242" customWidth="1"/>
    <col min="2306" max="2306" width="6.85546875" style="242" customWidth="1"/>
    <col min="2307" max="2307" width="9.28515625" style="242" customWidth="1"/>
    <col min="2308" max="2308" width="14.28515625" style="242" customWidth="1"/>
    <col min="2309" max="2309" width="12.5703125" style="242" customWidth="1"/>
    <col min="2310" max="2310" width="39.42578125" style="242" customWidth="1"/>
    <col min="2311" max="2560" width="9.140625" style="242"/>
    <col min="2561" max="2561" width="51.5703125" style="242" customWidth="1"/>
    <col min="2562" max="2562" width="6.85546875" style="242" customWidth="1"/>
    <col min="2563" max="2563" width="9.28515625" style="242" customWidth="1"/>
    <col min="2564" max="2564" width="14.28515625" style="242" customWidth="1"/>
    <col min="2565" max="2565" width="12.5703125" style="242" customWidth="1"/>
    <col min="2566" max="2566" width="39.42578125" style="242" customWidth="1"/>
    <col min="2567" max="2816" width="9.140625" style="242"/>
    <col min="2817" max="2817" width="51.5703125" style="242" customWidth="1"/>
    <col min="2818" max="2818" width="6.85546875" style="242" customWidth="1"/>
    <col min="2819" max="2819" width="9.28515625" style="242" customWidth="1"/>
    <col min="2820" max="2820" width="14.28515625" style="242" customWidth="1"/>
    <col min="2821" max="2821" width="12.5703125" style="242" customWidth="1"/>
    <col min="2822" max="2822" width="39.42578125" style="242" customWidth="1"/>
    <col min="2823" max="3072" width="9.140625" style="242"/>
    <col min="3073" max="3073" width="51.5703125" style="242" customWidth="1"/>
    <col min="3074" max="3074" width="6.85546875" style="242" customWidth="1"/>
    <col min="3075" max="3075" width="9.28515625" style="242" customWidth="1"/>
    <col min="3076" max="3076" width="14.28515625" style="242" customWidth="1"/>
    <col min="3077" max="3077" width="12.5703125" style="242" customWidth="1"/>
    <col min="3078" max="3078" width="39.42578125" style="242" customWidth="1"/>
    <col min="3079" max="3328" width="9.140625" style="242"/>
    <col min="3329" max="3329" width="51.5703125" style="242" customWidth="1"/>
    <col min="3330" max="3330" width="6.85546875" style="242" customWidth="1"/>
    <col min="3331" max="3331" width="9.28515625" style="242" customWidth="1"/>
    <col min="3332" max="3332" width="14.28515625" style="242" customWidth="1"/>
    <col min="3333" max="3333" width="12.5703125" style="242" customWidth="1"/>
    <col min="3334" max="3334" width="39.42578125" style="242" customWidth="1"/>
    <col min="3335" max="3584" width="9.140625" style="242"/>
    <col min="3585" max="3585" width="51.5703125" style="242" customWidth="1"/>
    <col min="3586" max="3586" width="6.85546875" style="242" customWidth="1"/>
    <col min="3587" max="3587" width="9.28515625" style="242" customWidth="1"/>
    <col min="3588" max="3588" width="14.28515625" style="242" customWidth="1"/>
    <col min="3589" max="3589" width="12.5703125" style="242" customWidth="1"/>
    <col min="3590" max="3590" width="39.42578125" style="242" customWidth="1"/>
    <col min="3591" max="3840" width="9.140625" style="242"/>
    <col min="3841" max="3841" width="51.5703125" style="242" customWidth="1"/>
    <col min="3842" max="3842" width="6.85546875" style="242" customWidth="1"/>
    <col min="3843" max="3843" width="9.28515625" style="242" customWidth="1"/>
    <col min="3844" max="3844" width="14.28515625" style="242" customWidth="1"/>
    <col min="3845" max="3845" width="12.5703125" style="242" customWidth="1"/>
    <col min="3846" max="3846" width="39.42578125" style="242" customWidth="1"/>
    <col min="3847" max="4096" width="9.140625" style="242"/>
    <col min="4097" max="4097" width="51.5703125" style="242" customWidth="1"/>
    <col min="4098" max="4098" width="6.85546875" style="242" customWidth="1"/>
    <col min="4099" max="4099" width="9.28515625" style="242" customWidth="1"/>
    <col min="4100" max="4100" width="14.28515625" style="242" customWidth="1"/>
    <col min="4101" max="4101" width="12.5703125" style="242" customWidth="1"/>
    <col min="4102" max="4102" width="39.42578125" style="242" customWidth="1"/>
    <col min="4103" max="4352" width="9.140625" style="242"/>
    <col min="4353" max="4353" width="51.5703125" style="242" customWidth="1"/>
    <col min="4354" max="4354" width="6.85546875" style="242" customWidth="1"/>
    <col min="4355" max="4355" width="9.28515625" style="242" customWidth="1"/>
    <col min="4356" max="4356" width="14.28515625" style="242" customWidth="1"/>
    <col min="4357" max="4357" width="12.5703125" style="242" customWidth="1"/>
    <col min="4358" max="4358" width="39.42578125" style="242" customWidth="1"/>
    <col min="4359" max="4608" width="9.140625" style="242"/>
    <col min="4609" max="4609" width="51.5703125" style="242" customWidth="1"/>
    <col min="4610" max="4610" width="6.85546875" style="242" customWidth="1"/>
    <col min="4611" max="4611" width="9.28515625" style="242" customWidth="1"/>
    <col min="4612" max="4612" width="14.28515625" style="242" customWidth="1"/>
    <col min="4613" max="4613" width="12.5703125" style="242" customWidth="1"/>
    <col min="4614" max="4614" width="39.42578125" style="242" customWidth="1"/>
    <col min="4615" max="4864" width="9.140625" style="242"/>
    <col min="4865" max="4865" width="51.5703125" style="242" customWidth="1"/>
    <col min="4866" max="4866" width="6.85546875" style="242" customWidth="1"/>
    <col min="4867" max="4867" width="9.28515625" style="242" customWidth="1"/>
    <col min="4868" max="4868" width="14.28515625" style="242" customWidth="1"/>
    <col min="4869" max="4869" width="12.5703125" style="242" customWidth="1"/>
    <col min="4870" max="4870" width="39.42578125" style="242" customWidth="1"/>
    <col min="4871" max="5120" width="9.140625" style="242"/>
    <col min="5121" max="5121" width="51.5703125" style="242" customWidth="1"/>
    <col min="5122" max="5122" width="6.85546875" style="242" customWidth="1"/>
    <col min="5123" max="5123" width="9.28515625" style="242" customWidth="1"/>
    <col min="5124" max="5124" width="14.28515625" style="242" customWidth="1"/>
    <col min="5125" max="5125" width="12.5703125" style="242" customWidth="1"/>
    <col min="5126" max="5126" width="39.42578125" style="242" customWidth="1"/>
    <col min="5127" max="5376" width="9.140625" style="242"/>
    <col min="5377" max="5377" width="51.5703125" style="242" customWidth="1"/>
    <col min="5378" max="5378" width="6.85546875" style="242" customWidth="1"/>
    <col min="5379" max="5379" width="9.28515625" style="242" customWidth="1"/>
    <col min="5380" max="5380" width="14.28515625" style="242" customWidth="1"/>
    <col min="5381" max="5381" width="12.5703125" style="242" customWidth="1"/>
    <col min="5382" max="5382" width="39.42578125" style="242" customWidth="1"/>
    <col min="5383" max="5632" width="9.140625" style="242"/>
    <col min="5633" max="5633" width="51.5703125" style="242" customWidth="1"/>
    <col min="5634" max="5634" width="6.85546875" style="242" customWidth="1"/>
    <col min="5635" max="5635" width="9.28515625" style="242" customWidth="1"/>
    <col min="5636" max="5636" width="14.28515625" style="242" customWidth="1"/>
    <col min="5637" max="5637" width="12.5703125" style="242" customWidth="1"/>
    <col min="5638" max="5638" width="39.42578125" style="242" customWidth="1"/>
    <col min="5639" max="5888" width="9.140625" style="242"/>
    <col min="5889" max="5889" width="51.5703125" style="242" customWidth="1"/>
    <col min="5890" max="5890" width="6.85546875" style="242" customWidth="1"/>
    <col min="5891" max="5891" width="9.28515625" style="242" customWidth="1"/>
    <col min="5892" max="5892" width="14.28515625" style="242" customWidth="1"/>
    <col min="5893" max="5893" width="12.5703125" style="242" customWidth="1"/>
    <col min="5894" max="5894" width="39.42578125" style="242" customWidth="1"/>
    <col min="5895" max="6144" width="9.140625" style="242"/>
    <col min="6145" max="6145" width="51.5703125" style="242" customWidth="1"/>
    <col min="6146" max="6146" width="6.85546875" style="242" customWidth="1"/>
    <col min="6147" max="6147" width="9.28515625" style="242" customWidth="1"/>
    <col min="6148" max="6148" width="14.28515625" style="242" customWidth="1"/>
    <col min="6149" max="6149" width="12.5703125" style="242" customWidth="1"/>
    <col min="6150" max="6150" width="39.42578125" style="242" customWidth="1"/>
    <col min="6151" max="6400" width="9.140625" style="242"/>
    <col min="6401" max="6401" width="51.5703125" style="242" customWidth="1"/>
    <col min="6402" max="6402" width="6.85546875" style="242" customWidth="1"/>
    <col min="6403" max="6403" width="9.28515625" style="242" customWidth="1"/>
    <col min="6404" max="6404" width="14.28515625" style="242" customWidth="1"/>
    <col min="6405" max="6405" width="12.5703125" style="242" customWidth="1"/>
    <col min="6406" max="6406" width="39.42578125" style="242" customWidth="1"/>
    <col min="6407" max="6656" width="9.140625" style="242"/>
    <col min="6657" max="6657" width="51.5703125" style="242" customWidth="1"/>
    <col min="6658" max="6658" width="6.85546875" style="242" customWidth="1"/>
    <col min="6659" max="6659" width="9.28515625" style="242" customWidth="1"/>
    <col min="6660" max="6660" width="14.28515625" style="242" customWidth="1"/>
    <col min="6661" max="6661" width="12.5703125" style="242" customWidth="1"/>
    <col min="6662" max="6662" width="39.42578125" style="242" customWidth="1"/>
    <col min="6663" max="6912" width="9.140625" style="242"/>
    <col min="6913" max="6913" width="51.5703125" style="242" customWidth="1"/>
    <col min="6914" max="6914" width="6.85546875" style="242" customWidth="1"/>
    <col min="6915" max="6915" width="9.28515625" style="242" customWidth="1"/>
    <col min="6916" max="6916" width="14.28515625" style="242" customWidth="1"/>
    <col min="6917" max="6917" width="12.5703125" style="242" customWidth="1"/>
    <col min="6918" max="6918" width="39.42578125" style="242" customWidth="1"/>
    <col min="6919" max="7168" width="9.140625" style="242"/>
    <col min="7169" max="7169" width="51.5703125" style="242" customWidth="1"/>
    <col min="7170" max="7170" width="6.85546875" style="242" customWidth="1"/>
    <col min="7171" max="7171" width="9.28515625" style="242" customWidth="1"/>
    <col min="7172" max="7172" width="14.28515625" style="242" customWidth="1"/>
    <col min="7173" max="7173" width="12.5703125" style="242" customWidth="1"/>
    <col min="7174" max="7174" width="39.42578125" style="242" customWidth="1"/>
    <col min="7175" max="7424" width="9.140625" style="242"/>
    <col min="7425" max="7425" width="51.5703125" style="242" customWidth="1"/>
    <col min="7426" max="7426" width="6.85546875" style="242" customWidth="1"/>
    <col min="7427" max="7427" width="9.28515625" style="242" customWidth="1"/>
    <col min="7428" max="7428" width="14.28515625" style="242" customWidth="1"/>
    <col min="7429" max="7429" width="12.5703125" style="242" customWidth="1"/>
    <col min="7430" max="7430" width="39.42578125" style="242" customWidth="1"/>
    <col min="7431" max="7680" width="9.140625" style="242"/>
    <col min="7681" max="7681" width="51.5703125" style="242" customWidth="1"/>
    <col min="7682" max="7682" width="6.85546875" style="242" customWidth="1"/>
    <col min="7683" max="7683" width="9.28515625" style="242" customWidth="1"/>
    <col min="7684" max="7684" width="14.28515625" style="242" customWidth="1"/>
    <col min="7685" max="7685" width="12.5703125" style="242" customWidth="1"/>
    <col min="7686" max="7686" width="39.42578125" style="242" customWidth="1"/>
    <col min="7687" max="7936" width="9.140625" style="242"/>
    <col min="7937" max="7937" width="51.5703125" style="242" customWidth="1"/>
    <col min="7938" max="7938" width="6.85546875" style="242" customWidth="1"/>
    <col min="7939" max="7939" width="9.28515625" style="242" customWidth="1"/>
    <col min="7940" max="7940" width="14.28515625" style="242" customWidth="1"/>
    <col min="7941" max="7941" width="12.5703125" style="242" customWidth="1"/>
    <col min="7942" max="7942" width="39.42578125" style="242" customWidth="1"/>
    <col min="7943" max="8192" width="9.140625" style="242"/>
    <col min="8193" max="8193" width="51.5703125" style="242" customWidth="1"/>
    <col min="8194" max="8194" width="6.85546875" style="242" customWidth="1"/>
    <col min="8195" max="8195" width="9.28515625" style="242" customWidth="1"/>
    <col min="8196" max="8196" width="14.28515625" style="242" customWidth="1"/>
    <col min="8197" max="8197" width="12.5703125" style="242" customWidth="1"/>
    <col min="8198" max="8198" width="39.42578125" style="242" customWidth="1"/>
    <col min="8199" max="8448" width="9.140625" style="242"/>
    <col min="8449" max="8449" width="51.5703125" style="242" customWidth="1"/>
    <col min="8450" max="8450" width="6.85546875" style="242" customWidth="1"/>
    <col min="8451" max="8451" width="9.28515625" style="242" customWidth="1"/>
    <col min="8452" max="8452" width="14.28515625" style="242" customWidth="1"/>
    <col min="8453" max="8453" width="12.5703125" style="242" customWidth="1"/>
    <col min="8454" max="8454" width="39.42578125" style="242" customWidth="1"/>
    <col min="8455" max="8704" width="9.140625" style="242"/>
    <col min="8705" max="8705" width="51.5703125" style="242" customWidth="1"/>
    <col min="8706" max="8706" width="6.85546875" style="242" customWidth="1"/>
    <col min="8707" max="8707" width="9.28515625" style="242" customWidth="1"/>
    <col min="8708" max="8708" width="14.28515625" style="242" customWidth="1"/>
    <col min="8709" max="8709" width="12.5703125" style="242" customWidth="1"/>
    <col min="8710" max="8710" width="39.42578125" style="242" customWidth="1"/>
    <col min="8711" max="8960" width="9.140625" style="242"/>
    <col min="8961" max="8961" width="51.5703125" style="242" customWidth="1"/>
    <col min="8962" max="8962" width="6.85546875" style="242" customWidth="1"/>
    <col min="8963" max="8963" width="9.28515625" style="242" customWidth="1"/>
    <col min="8964" max="8964" width="14.28515625" style="242" customWidth="1"/>
    <col min="8965" max="8965" width="12.5703125" style="242" customWidth="1"/>
    <col min="8966" max="8966" width="39.42578125" style="242" customWidth="1"/>
    <col min="8967" max="9216" width="9.140625" style="242"/>
    <col min="9217" max="9217" width="51.5703125" style="242" customWidth="1"/>
    <col min="9218" max="9218" width="6.85546875" style="242" customWidth="1"/>
    <col min="9219" max="9219" width="9.28515625" style="242" customWidth="1"/>
    <col min="9220" max="9220" width="14.28515625" style="242" customWidth="1"/>
    <col min="9221" max="9221" width="12.5703125" style="242" customWidth="1"/>
    <col min="9222" max="9222" width="39.42578125" style="242" customWidth="1"/>
    <col min="9223" max="9472" width="9.140625" style="242"/>
    <col min="9473" max="9473" width="51.5703125" style="242" customWidth="1"/>
    <col min="9474" max="9474" width="6.85546875" style="242" customWidth="1"/>
    <col min="9475" max="9475" width="9.28515625" style="242" customWidth="1"/>
    <col min="9476" max="9476" width="14.28515625" style="242" customWidth="1"/>
    <col min="9477" max="9477" width="12.5703125" style="242" customWidth="1"/>
    <col min="9478" max="9478" width="39.42578125" style="242" customWidth="1"/>
    <col min="9479" max="9728" width="9.140625" style="242"/>
    <col min="9729" max="9729" width="51.5703125" style="242" customWidth="1"/>
    <col min="9730" max="9730" width="6.85546875" style="242" customWidth="1"/>
    <col min="9731" max="9731" width="9.28515625" style="242" customWidth="1"/>
    <col min="9732" max="9732" width="14.28515625" style="242" customWidth="1"/>
    <col min="9733" max="9733" width="12.5703125" style="242" customWidth="1"/>
    <col min="9734" max="9734" width="39.42578125" style="242" customWidth="1"/>
    <col min="9735" max="9984" width="9.140625" style="242"/>
    <col min="9985" max="9985" width="51.5703125" style="242" customWidth="1"/>
    <col min="9986" max="9986" width="6.85546875" style="242" customWidth="1"/>
    <col min="9987" max="9987" width="9.28515625" style="242" customWidth="1"/>
    <col min="9988" max="9988" width="14.28515625" style="242" customWidth="1"/>
    <col min="9989" max="9989" width="12.5703125" style="242" customWidth="1"/>
    <col min="9990" max="9990" width="39.42578125" style="242" customWidth="1"/>
    <col min="9991" max="10240" width="9.140625" style="242"/>
    <col min="10241" max="10241" width="51.5703125" style="242" customWidth="1"/>
    <col min="10242" max="10242" width="6.85546875" style="242" customWidth="1"/>
    <col min="10243" max="10243" width="9.28515625" style="242" customWidth="1"/>
    <col min="10244" max="10244" width="14.28515625" style="242" customWidth="1"/>
    <col min="10245" max="10245" width="12.5703125" style="242" customWidth="1"/>
    <col min="10246" max="10246" width="39.42578125" style="242" customWidth="1"/>
    <col min="10247" max="10496" width="9.140625" style="242"/>
    <col min="10497" max="10497" width="51.5703125" style="242" customWidth="1"/>
    <col min="10498" max="10498" width="6.85546875" style="242" customWidth="1"/>
    <col min="10499" max="10499" width="9.28515625" style="242" customWidth="1"/>
    <col min="10500" max="10500" width="14.28515625" style="242" customWidth="1"/>
    <col min="10501" max="10501" width="12.5703125" style="242" customWidth="1"/>
    <col min="10502" max="10502" width="39.42578125" style="242" customWidth="1"/>
    <col min="10503" max="10752" width="9.140625" style="242"/>
    <col min="10753" max="10753" width="51.5703125" style="242" customWidth="1"/>
    <col min="10754" max="10754" width="6.85546875" style="242" customWidth="1"/>
    <col min="10755" max="10755" width="9.28515625" style="242" customWidth="1"/>
    <col min="10756" max="10756" width="14.28515625" style="242" customWidth="1"/>
    <col min="10757" max="10757" width="12.5703125" style="242" customWidth="1"/>
    <col min="10758" max="10758" width="39.42578125" style="242" customWidth="1"/>
    <col min="10759" max="11008" width="9.140625" style="242"/>
    <col min="11009" max="11009" width="51.5703125" style="242" customWidth="1"/>
    <col min="11010" max="11010" width="6.85546875" style="242" customWidth="1"/>
    <col min="11011" max="11011" width="9.28515625" style="242" customWidth="1"/>
    <col min="11012" max="11012" width="14.28515625" style="242" customWidth="1"/>
    <col min="11013" max="11013" width="12.5703125" style="242" customWidth="1"/>
    <col min="11014" max="11014" width="39.42578125" style="242" customWidth="1"/>
    <col min="11015" max="11264" width="9.140625" style="242"/>
    <col min="11265" max="11265" width="51.5703125" style="242" customWidth="1"/>
    <col min="11266" max="11266" width="6.85546875" style="242" customWidth="1"/>
    <col min="11267" max="11267" width="9.28515625" style="242" customWidth="1"/>
    <col min="11268" max="11268" width="14.28515625" style="242" customWidth="1"/>
    <col min="11269" max="11269" width="12.5703125" style="242" customWidth="1"/>
    <col min="11270" max="11270" width="39.42578125" style="242" customWidth="1"/>
    <col min="11271" max="11520" width="9.140625" style="242"/>
    <col min="11521" max="11521" width="51.5703125" style="242" customWidth="1"/>
    <col min="11522" max="11522" width="6.85546875" style="242" customWidth="1"/>
    <col min="11523" max="11523" width="9.28515625" style="242" customWidth="1"/>
    <col min="11524" max="11524" width="14.28515625" style="242" customWidth="1"/>
    <col min="11525" max="11525" width="12.5703125" style="242" customWidth="1"/>
    <col min="11526" max="11526" width="39.42578125" style="242" customWidth="1"/>
    <col min="11527" max="11776" width="9.140625" style="242"/>
    <col min="11777" max="11777" width="51.5703125" style="242" customWidth="1"/>
    <col min="11778" max="11778" width="6.85546875" style="242" customWidth="1"/>
    <col min="11779" max="11779" width="9.28515625" style="242" customWidth="1"/>
    <col min="11780" max="11780" width="14.28515625" style="242" customWidth="1"/>
    <col min="11781" max="11781" width="12.5703125" style="242" customWidth="1"/>
    <col min="11782" max="11782" width="39.42578125" style="242" customWidth="1"/>
    <col min="11783" max="12032" width="9.140625" style="242"/>
    <col min="12033" max="12033" width="51.5703125" style="242" customWidth="1"/>
    <col min="12034" max="12034" width="6.85546875" style="242" customWidth="1"/>
    <col min="12035" max="12035" width="9.28515625" style="242" customWidth="1"/>
    <col min="12036" max="12036" width="14.28515625" style="242" customWidth="1"/>
    <col min="12037" max="12037" width="12.5703125" style="242" customWidth="1"/>
    <col min="12038" max="12038" width="39.42578125" style="242" customWidth="1"/>
    <col min="12039" max="12288" width="9.140625" style="242"/>
    <col min="12289" max="12289" width="51.5703125" style="242" customWidth="1"/>
    <col min="12290" max="12290" width="6.85546875" style="242" customWidth="1"/>
    <col min="12291" max="12291" width="9.28515625" style="242" customWidth="1"/>
    <col min="12292" max="12292" width="14.28515625" style="242" customWidth="1"/>
    <col min="12293" max="12293" width="12.5703125" style="242" customWidth="1"/>
    <col min="12294" max="12294" width="39.42578125" style="242" customWidth="1"/>
    <col min="12295" max="12544" width="9.140625" style="242"/>
    <col min="12545" max="12545" width="51.5703125" style="242" customWidth="1"/>
    <col min="12546" max="12546" width="6.85546875" style="242" customWidth="1"/>
    <col min="12547" max="12547" width="9.28515625" style="242" customWidth="1"/>
    <col min="12548" max="12548" width="14.28515625" style="242" customWidth="1"/>
    <col min="12549" max="12549" width="12.5703125" style="242" customWidth="1"/>
    <col min="12550" max="12550" width="39.42578125" style="242" customWidth="1"/>
    <col min="12551" max="12800" width="9.140625" style="242"/>
    <col min="12801" max="12801" width="51.5703125" style="242" customWidth="1"/>
    <col min="12802" max="12802" width="6.85546875" style="242" customWidth="1"/>
    <col min="12803" max="12803" width="9.28515625" style="242" customWidth="1"/>
    <col min="12804" max="12804" width="14.28515625" style="242" customWidth="1"/>
    <col min="12805" max="12805" width="12.5703125" style="242" customWidth="1"/>
    <col min="12806" max="12806" width="39.42578125" style="242" customWidth="1"/>
    <col min="12807" max="13056" width="9.140625" style="242"/>
    <col min="13057" max="13057" width="51.5703125" style="242" customWidth="1"/>
    <col min="13058" max="13058" width="6.85546875" style="242" customWidth="1"/>
    <col min="13059" max="13059" width="9.28515625" style="242" customWidth="1"/>
    <col min="13060" max="13060" width="14.28515625" style="242" customWidth="1"/>
    <col min="13061" max="13061" width="12.5703125" style="242" customWidth="1"/>
    <col min="13062" max="13062" width="39.42578125" style="242" customWidth="1"/>
    <col min="13063" max="13312" width="9.140625" style="242"/>
    <col min="13313" max="13313" width="51.5703125" style="242" customWidth="1"/>
    <col min="13314" max="13314" width="6.85546875" style="242" customWidth="1"/>
    <col min="13315" max="13315" width="9.28515625" style="242" customWidth="1"/>
    <col min="13316" max="13316" width="14.28515625" style="242" customWidth="1"/>
    <col min="13317" max="13317" width="12.5703125" style="242" customWidth="1"/>
    <col min="13318" max="13318" width="39.42578125" style="242" customWidth="1"/>
    <col min="13319" max="13568" width="9.140625" style="242"/>
    <col min="13569" max="13569" width="51.5703125" style="242" customWidth="1"/>
    <col min="13570" max="13570" width="6.85546875" style="242" customWidth="1"/>
    <col min="13571" max="13571" width="9.28515625" style="242" customWidth="1"/>
    <col min="13572" max="13572" width="14.28515625" style="242" customWidth="1"/>
    <col min="13573" max="13573" width="12.5703125" style="242" customWidth="1"/>
    <col min="13574" max="13574" width="39.42578125" style="242" customWidth="1"/>
    <col min="13575" max="13824" width="9.140625" style="242"/>
    <col min="13825" max="13825" width="51.5703125" style="242" customWidth="1"/>
    <col min="13826" max="13826" width="6.85546875" style="242" customWidth="1"/>
    <col min="13827" max="13827" width="9.28515625" style="242" customWidth="1"/>
    <col min="13828" max="13828" width="14.28515625" style="242" customWidth="1"/>
    <col min="13829" max="13829" width="12.5703125" style="242" customWidth="1"/>
    <col min="13830" max="13830" width="39.42578125" style="242" customWidth="1"/>
    <col min="13831" max="14080" width="9.140625" style="242"/>
    <col min="14081" max="14081" width="51.5703125" style="242" customWidth="1"/>
    <col min="14082" max="14082" width="6.85546875" style="242" customWidth="1"/>
    <col min="14083" max="14083" width="9.28515625" style="242" customWidth="1"/>
    <col min="14084" max="14084" width="14.28515625" style="242" customWidth="1"/>
    <col min="14085" max="14085" width="12.5703125" style="242" customWidth="1"/>
    <col min="14086" max="14086" width="39.42578125" style="242" customWidth="1"/>
    <col min="14087" max="14336" width="9.140625" style="242"/>
    <col min="14337" max="14337" width="51.5703125" style="242" customWidth="1"/>
    <col min="14338" max="14338" width="6.85546875" style="242" customWidth="1"/>
    <col min="14339" max="14339" width="9.28515625" style="242" customWidth="1"/>
    <col min="14340" max="14340" width="14.28515625" style="242" customWidth="1"/>
    <col min="14341" max="14341" width="12.5703125" style="242" customWidth="1"/>
    <col min="14342" max="14342" width="39.42578125" style="242" customWidth="1"/>
    <col min="14343" max="14592" width="9.140625" style="242"/>
    <col min="14593" max="14593" width="51.5703125" style="242" customWidth="1"/>
    <col min="14594" max="14594" width="6.85546875" style="242" customWidth="1"/>
    <col min="14595" max="14595" width="9.28515625" style="242" customWidth="1"/>
    <col min="14596" max="14596" width="14.28515625" style="242" customWidth="1"/>
    <col min="14597" max="14597" width="12.5703125" style="242" customWidth="1"/>
    <col min="14598" max="14598" width="39.42578125" style="242" customWidth="1"/>
    <col min="14599" max="14848" width="9.140625" style="242"/>
    <col min="14849" max="14849" width="51.5703125" style="242" customWidth="1"/>
    <col min="14850" max="14850" width="6.85546875" style="242" customWidth="1"/>
    <col min="14851" max="14851" width="9.28515625" style="242" customWidth="1"/>
    <col min="14852" max="14852" width="14.28515625" style="242" customWidth="1"/>
    <col min="14853" max="14853" width="12.5703125" style="242" customWidth="1"/>
    <col min="14854" max="14854" width="39.42578125" style="242" customWidth="1"/>
    <col min="14855" max="15104" width="9.140625" style="242"/>
    <col min="15105" max="15105" width="51.5703125" style="242" customWidth="1"/>
    <col min="15106" max="15106" width="6.85546875" style="242" customWidth="1"/>
    <col min="15107" max="15107" width="9.28515625" style="242" customWidth="1"/>
    <col min="15108" max="15108" width="14.28515625" style="242" customWidth="1"/>
    <col min="15109" max="15109" width="12.5703125" style="242" customWidth="1"/>
    <col min="15110" max="15110" width="39.42578125" style="242" customWidth="1"/>
    <col min="15111" max="15360" width="9.140625" style="242"/>
    <col min="15361" max="15361" width="51.5703125" style="242" customWidth="1"/>
    <col min="15362" max="15362" width="6.85546875" style="242" customWidth="1"/>
    <col min="15363" max="15363" width="9.28515625" style="242" customWidth="1"/>
    <col min="15364" max="15364" width="14.28515625" style="242" customWidth="1"/>
    <col min="15365" max="15365" width="12.5703125" style="242" customWidth="1"/>
    <col min="15366" max="15366" width="39.42578125" style="242" customWidth="1"/>
    <col min="15367" max="15616" width="9.140625" style="242"/>
    <col min="15617" max="15617" width="51.5703125" style="242" customWidth="1"/>
    <col min="15618" max="15618" width="6.85546875" style="242" customWidth="1"/>
    <col min="15619" max="15619" width="9.28515625" style="242" customWidth="1"/>
    <col min="15620" max="15620" width="14.28515625" style="242" customWidth="1"/>
    <col min="15621" max="15621" width="12.5703125" style="242" customWidth="1"/>
    <col min="15622" max="15622" width="39.42578125" style="242" customWidth="1"/>
    <col min="15623" max="15872" width="9.140625" style="242"/>
    <col min="15873" max="15873" width="51.5703125" style="242" customWidth="1"/>
    <col min="15874" max="15874" width="6.85546875" style="242" customWidth="1"/>
    <col min="15875" max="15875" width="9.28515625" style="242" customWidth="1"/>
    <col min="15876" max="15876" width="14.28515625" style="242" customWidth="1"/>
    <col min="15877" max="15877" width="12.5703125" style="242" customWidth="1"/>
    <col min="15878" max="15878" width="39.42578125" style="242" customWidth="1"/>
    <col min="15879" max="16128" width="9.140625" style="242"/>
    <col min="16129" max="16129" width="51.5703125" style="242" customWidth="1"/>
    <col min="16130" max="16130" width="6.85546875" style="242" customWidth="1"/>
    <col min="16131" max="16131" width="9.28515625" style="242" customWidth="1"/>
    <col min="16132" max="16132" width="14.28515625" style="242" customWidth="1"/>
    <col min="16133" max="16133" width="12.5703125" style="242" customWidth="1"/>
    <col min="16134" max="16134" width="39.42578125" style="242" customWidth="1"/>
    <col min="16135" max="16384" width="9.140625" style="242"/>
  </cols>
  <sheetData>
    <row r="1" spans="1:9" s="13" customFormat="1" ht="46.5" customHeight="1" thickTop="1" thickBot="1">
      <c r="A1" s="432" t="s">
        <v>459</v>
      </c>
      <c r="B1" s="432"/>
      <c r="C1" s="432"/>
      <c r="D1" s="432"/>
      <c r="E1" s="432"/>
      <c r="F1" s="432"/>
      <c r="H1" s="256"/>
      <c r="I1" s="257" t="s">
        <v>471</v>
      </c>
    </row>
    <row r="2" spans="1:9" s="13" customFormat="1" ht="48" customHeight="1" thickTop="1" thickBot="1">
      <c r="A2" s="439" t="s">
        <v>493</v>
      </c>
      <c r="B2" s="440"/>
      <c r="C2" s="440"/>
      <c r="D2" s="440"/>
      <c r="E2" s="440"/>
      <c r="F2" s="440"/>
      <c r="I2" s="258"/>
    </row>
    <row r="3" spans="1:9" ht="8.1" customHeight="1" thickTop="1">
      <c r="A3" s="438"/>
      <c r="B3" s="438"/>
      <c r="C3" s="438"/>
      <c r="D3" s="438"/>
      <c r="E3" s="438"/>
      <c r="F3" s="438"/>
      <c r="I3" s="254"/>
    </row>
    <row r="4" spans="1:9" s="15" customFormat="1" ht="20.100000000000001" customHeight="1">
      <c r="A4" s="243" t="s">
        <v>33</v>
      </c>
      <c r="B4" s="441">
        <f>'Ponudbeni list'!C8</f>
        <v>0</v>
      </c>
      <c r="C4" s="441"/>
      <c r="D4" s="441"/>
      <c r="E4" s="441"/>
      <c r="F4" s="441"/>
      <c r="I4" s="444"/>
    </row>
    <row r="5" spans="1:9" s="15" customFormat="1" ht="20.100000000000001" customHeight="1">
      <c r="A5" s="243" t="s">
        <v>34</v>
      </c>
      <c r="B5" s="441">
        <f>'Ponudbeni list'!C9</f>
        <v>0</v>
      </c>
      <c r="C5" s="441"/>
      <c r="D5" s="441"/>
      <c r="E5" s="441"/>
      <c r="F5" s="441"/>
      <c r="I5" s="444"/>
    </row>
    <row r="6" spans="1:9" s="15" customFormat="1" ht="20.100000000000001" customHeight="1">
      <c r="A6" s="243" t="s">
        <v>35</v>
      </c>
      <c r="B6" s="441">
        <f>'Ponudbeni list'!C10</f>
        <v>0</v>
      </c>
      <c r="C6" s="441"/>
      <c r="D6" s="441"/>
      <c r="E6" s="441"/>
      <c r="F6" s="441"/>
      <c r="I6" s="253"/>
    </row>
    <row r="7" spans="1:9" ht="8.1" customHeight="1" thickBot="1">
      <c r="A7" s="438"/>
      <c r="B7" s="438"/>
      <c r="C7" s="438"/>
      <c r="D7" s="438"/>
      <c r="E7" s="438"/>
      <c r="F7" s="438"/>
      <c r="I7" s="254"/>
    </row>
    <row r="8" spans="1:9" s="12" customFormat="1" ht="24" customHeight="1">
      <c r="A8" s="112" t="s">
        <v>45</v>
      </c>
      <c r="B8" s="442" t="str">
        <f>'Poziv za dost.ponude'!M13</f>
        <v>Kupnja radnog stroja – minibager, za IVKOM d.d., Ivanec</v>
      </c>
      <c r="C8" s="442"/>
      <c r="D8" s="442"/>
      <c r="E8" s="442"/>
      <c r="F8" s="443"/>
      <c r="I8" s="444"/>
    </row>
    <row r="9" spans="1:9" s="12" customFormat="1" ht="24" customHeight="1" thickBot="1">
      <c r="A9" s="113" t="s">
        <v>105</v>
      </c>
      <c r="B9" s="445" t="str">
        <f>'Poziv za dost.ponude'!M15</f>
        <v>JN–47–22</v>
      </c>
      <c r="C9" s="445"/>
      <c r="D9" s="445"/>
      <c r="E9" s="445"/>
      <c r="F9" s="446"/>
      <c r="I9" s="444"/>
    </row>
    <row r="10" spans="1:9" ht="12" customHeight="1"/>
    <row r="11" spans="1:9" ht="12.75" customHeight="1">
      <c r="A11" s="447" t="s">
        <v>460</v>
      </c>
      <c r="B11" s="448"/>
      <c r="C11" s="448"/>
      <c r="D11" s="448"/>
      <c r="E11" s="448"/>
      <c r="F11" s="448"/>
    </row>
    <row r="12" spans="1:9" ht="5.0999999999999996" customHeight="1">
      <c r="A12" s="53"/>
      <c r="B12" s="53"/>
      <c r="C12" s="53"/>
      <c r="D12" s="53"/>
      <c r="E12" s="53"/>
      <c r="F12" s="53"/>
    </row>
    <row r="13" spans="1:9" ht="12.95" customHeight="1">
      <c r="A13" s="166" t="s">
        <v>182</v>
      </c>
      <c r="B13" s="449" t="s">
        <v>183</v>
      </c>
      <c r="C13" s="450"/>
      <c r="D13" s="451"/>
      <c r="E13" s="449" t="s">
        <v>461</v>
      </c>
      <c r="F13" s="451"/>
    </row>
    <row r="14" spans="1:9" ht="12.95" customHeight="1">
      <c r="A14" s="167" t="s">
        <v>185</v>
      </c>
      <c r="B14" s="452" t="s">
        <v>185</v>
      </c>
      <c r="C14" s="453"/>
      <c r="D14" s="454"/>
      <c r="E14" s="452" t="s">
        <v>462</v>
      </c>
      <c r="F14" s="454"/>
    </row>
    <row r="15" spans="1:9" ht="27.95" customHeight="1">
      <c r="A15" s="114"/>
      <c r="B15" s="455"/>
      <c r="C15" s="456"/>
      <c r="D15" s="457"/>
      <c r="E15" s="458"/>
      <c r="F15" s="459"/>
    </row>
    <row r="16" spans="1:9" ht="27.95" customHeight="1">
      <c r="A16" s="114"/>
      <c r="B16" s="455"/>
      <c r="C16" s="456"/>
      <c r="D16" s="457"/>
      <c r="E16" s="458"/>
      <c r="F16" s="459"/>
    </row>
    <row r="17" spans="1:9" ht="5.0999999999999996" customHeight="1">
      <c r="A17" s="53"/>
      <c r="B17" s="53"/>
      <c r="C17" s="53"/>
      <c r="D17" s="53"/>
      <c r="E17" s="53"/>
      <c r="F17" s="53"/>
    </row>
    <row r="18" spans="1:9" ht="26.1" customHeight="1">
      <c r="A18" s="468" t="s">
        <v>494</v>
      </c>
      <c r="B18" s="468"/>
      <c r="C18" s="468"/>
      <c r="D18" s="468"/>
      <c r="E18" s="468"/>
      <c r="F18" s="468"/>
    </row>
    <row r="19" spans="1:9" ht="5.0999999999999996" customHeight="1">
      <c r="A19" s="117"/>
      <c r="B19" s="117"/>
      <c r="C19" s="117"/>
      <c r="D19" s="117"/>
      <c r="E19" s="117"/>
      <c r="F19" s="117"/>
      <c r="I19" s="115"/>
    </row>
    <row r="20" spans="1:9" ht="26.1" customHeight="1">
      <c r="A20" s="278" t="s">
        <v>463</v>
      </c>
      <c r="B20" s="463" t="s">
        <v>509</v>
      </c>
      <c r="C20" s="464"/>
      <c r="D20" s="464"/>
      <c r="E20" s="464"/>
      <c r="F20" s="465"/>
      <c r="I20" s="244" t="s">
        <v>475</v>
      </c>
    </row>
    <row r="21" spans="1:9" ht="26.1" customHeight="1">
      <c r="A21" s="255" t="s">
        <v>464</v>
      </c>
      <c r="B21" s="455"/>
      <c r="C21" s="456"/>
      <c r="D21" s="456"/>
      <c r="E21" s="456"/>
      <c r="F21" s="457"/>
      <c r="I21" s="116"/>
    </row>
    <row r="22" spans="1:9" ht="26.1" customHeight="1">
      <c r="A22" s="255" t="s">
        <v>465</v>
      </c>
      <c r="B22" s="455"/>
      <c r="C22" s="456"/>
      <c r="D22" s="456"/>
      <c r="E22" s="456"/>
      <c r="F22" s="457"/>
      <c r="I22" s="116"/>
    </row>
    <row r="23" spans="1:9" ht="26.1" customHeight="1">
      <c r="A23" s="255" t="s">
        <v>466</v>
      </c>
      <c r="B23" s="455"/>
      <c r="C23" s="456"/>
      <c r="D23" s="456"/>
      <c r="E23" s="456"/>
      <c r="F23" s="457"/>
      <c r="I23" s="116"/>
    </row>
    <row r="24" spans="1:9" ht="26.1" customHeight="1">
      <c r="A24" s="255" t="s">
        <v>91</v>
      </c>
      <c r="B24" s="455"/>
      <c r="C24" s="456"/>
      <c r="D24" s="456"/>
      <c r="E24" s="456"/>
      <c r="F24" s="457"/>
      <c r="I24" s="116"/>
    </row>
    <row r="25" spans="1:9" ht="26.1" customHeight="1">
      <c r="A25" s="255" t="s">
        <v>467</v>
      </c>
      <c r="B25" s="455"/>
      <c r="C25" s="456"/>
      <c r="D25" s="456"/>
      <c r="E25" s="456"/>
      <c r="F25" s="457"/>
      <c r="I25" s="116"/>
    </row>
    <row r="26" spans="1:9" ht="5.0999999999999996" customHeight="1">
      <c r="A26" s="53"/>
      <c r="B26" s="53"/>
      <c r="C26" s="53"/>
      <c r="D26" s="53"/>
      <c r="E26" s="53"/>
      <c r="F26" s="53"/>
    </row>
    <row r="27" spans="1:9" s="13" customFormat="1" ht="12.75" customHeight="1">
      <c r="A27" s="466" t="s">
        <v>468</v>
      </c>
      <c r="B27" s="466"/>
      <c r="C27" s="466"/>
      <c r="D27" s="466"/>
      <c r="E27" s="466"/>
      <c r="F27" s="466"/>
    </row>
    <row r="28" spans="1:9" s="13" customFormat="1" ht="38.1" customHeight="1">
      <c r="A28" s="259" t="s">
        <v>469</v>
      </c>
      <c r="B28" s="462" t="s">
        <v>470</v>
      </c>
      <c r="C28" s="462"/>
      <c r="D28" s="462"/>
      <c r="E28" s="462"/>
      <c r="F28" s="462"/>
    </row>
    <row r="29" spans="1:9" s="13" customFormat="1" ht="26.1" customHeight="1">
      <c r="A29" s="259" t="s">
        <v>469</v>
      </c>
      <c r="B29" s="462" t="s">
        <v>456</v>
      </c>
      <c r="C29" s="462"/>
      <c r="D29" s="462"/>
      <c r="E29" s="462"/>
      <c r="F29" s="462"/>
    </row>
    <row r="30" spans="1:9" s="13" customFormat="1" ht="26.1" customHeight="1">
      <c r="A30" s="259" t="s">
        <v>469</v>
      </c>
      <c r="B30" s="462" t="s">
        <v>457</v>
      </c>
      <c r="C30" s="462"/>
      <c r="D30" s="462"/>
      <c r="E30" s="462"/>
      <c r="F30" s="462"/>
    </row>
    <row r="31" spans="1:9" ht="12" customHeight="1">
      <c r="A31" s="460"/>
      <c r="B31" s="460"/>
      <c r="C31" s="460"/>
      <c r="D31" s="460"/>
      <c r="E31" s="460"/>
      <c r="F31" s="460"/>
    </row>
    <row r="32" spans="1:9" ht="12" customHeight="1">
      <c r="A32" s="460"/>
      <c r="B32" s="460"/>
      <c r="C32" s="460"/>
      <c r="D32" s="460"/>
      <c r="E32" s="460"/>
      <c r="F32" s="460"/>
    </row>
    <row r="33" spans="1:6" ht="12" customHeight="1">
      <c r="A33" s="117"/>
      <c r="B33" s="117"/>
      <c r="C33" s="117"/>
      <c r="D33" s="117"/>
      <c r="E33" s="117"/>
      <c r="F33" s="117"/>
    </row>
    <row r="34" spans="1:6" ht="12.95" customHeight="1">
      <c r="A34" s="461">
        <f>'Ponudbeni list'!C23</f>
        <v>0</v>
      </c>
      <c r="B34" s="461"/>
      <c r="C34" s="11"/>
      <c r="D34" s="411" t="s">
        <v>37</v>
      </c>
      <c r="E34" s="411"/>
      <c r="F34" s="411"/>
    </row>
    <row r="35" spans="1:6" ht="9.9499999999999993" customHeight="1">
      <c r="A35" s="407" t="s">
        <v>36</v>
      </c>
      <c r="B35" s="407"/>
      <c r="D35" s="412"/>
      <c r="E35" s="412"/>
      <c r="F35" s="412"/>
    </row>
    <row r="36" spans="1:6" ht="12.95" customHeight="1">
      <c r="D36" s="467">
        <f>'Ponudbeni list'!C28</f>
        <v>0</v>
      </c>
      <c r="E36" s="467"/>
      <c r="F36" s="467"/>
    </row>
    <row r="37" spans="1:6" ht="9.9499999999999993" customHeight="1">
      <c r="D37" s="410" t="s">
        <v>38</v>
      </c>
      <c r="E37" s="410"/>
      <c r="F37" s="410"/>
    </row>
    <row r="38" spans="1:6" ht="9.9499999999999993" customHeight="1">
      <c r="D38" s="408"/>
      <c r="E38" s="408"/>
      <c r="F38" s="408"/>
    </row>
    <row r="39" spans="1:6" ht="9.9499999999999993" customHeight="1">
      <c r="D39" s="408"/>
      <c r="E39" s="408"/>
      <c r="F39" s="408"/>
    </row>
    <row r="40" spans="1:6" ht="9.9499999999999993" customHeight="1">
      <c r="D40" s="408"/>
      <c r="E40" s="408"/>
      <c r="F40" s="408"/>
    </row>
    <row r="41" spans="1:6">
      <c r="C41" s="17" t="s">
        <v>44</v>
      </c>
      <c r="D41" s="406"/>
      <c r="E41" s="406"/>
      <c r="F41" s="406"/>
    </row>
    <row r="42" spans="1:6" ht="9.9499999999999993" customHeight="1">
      <c r="D42" s="407" t="s">
        <v>116</v>
      </c>
      <c r="E42" s="407"/>
      <c r="F42" s="407"/>
    </row>
  </sheetData>
  <mergeCells count="44">
    <mergeCell ref="D41:F41"/>
    <mergeCell ref="D42:F42"/>
    <mergeCell ref="I4:I5"/>
    <mergeCell ref="B20:F20"/>
    <mergeCell ref="B21:F21"/>
    <mergeCell ref="B24:F24"/>
    <mergeCell ref="B25:F25"/>
    <mergeCell ref="B22:F22"/>
    <mergeCell ref="B23:F23"/>
    <mergeCell ref="A27:F27"/>
    <mergeCell ref="A35:B35"/>
    <mergeCell ref="D35:F35"/>
    <mergeCell ref="D36:F36"/>
    <mergeCell ref="D37:F37"/>
    <mergeCell ref="D40:F40"/>
    <mergeCell ref="A18:F18"/>
    <mergeCell ref="D39:F39"/>
    <mergeCell ref="B15:D15"/>
    <mergeCell ref="E15:F15"/>
    <mergeCell ref="B16:D16"/>
    <mergeCell ref="E16:F16"/>
    <mergeCell ref="D38:F38"/>
    <mergeCell ref="A31:F31"/>
    <mergeCell ref="A34:B34"/>
    <mergeCell ref="D34:F34"/>
    <mergeCell ref="B28:F28"/>
    <mergeCell ref="B29:F29"/>
    <mergeCell ref="B30:F30"/>
    <mergeCell ref="A32:F32"/>
    <mergeCell ref="A11:F11"/>
    <mergeCell ref="B13:D13"/>
    <mergeCell ref="E13:F13"/>
    <mergeCell ref="B14:D14"/>
    <mergeCell ref="E14:F14"/>
    <mergeCell ref="B6:F6"/>
    <mergeCell ref="A7:F7"/>
    <mergeCell ref="B8:F8"/>
    <mergeCell ref="I8:I9"/>
    <mergeCell ref="B9:F9"/>
    <mergeCell ref="A1:F1"/>
    <mergeCell ref="A3:F3"/>
    <mergeCell ref="A2:F2"/>
    <mergeCell ref="B4:F4"/>
    <mergeCell ref="B5:F5"/>
  </mergeCells>
  <pageMargins left="0.59055118110236227" right="0.39370078740157483" top="0.39370078740157483" bottom="0.19685039370078741" header="0.19685039370078741" footer="0.19685039370078741"/>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I30"/>
  <sheetViews>
    <sheetView zoomScale="120" zoomScaleNormal="120" workbookViewId="0">
      <selection activeCell="I10" sqref="I10"/>
    </sheetView>
  </sheetViews>
  <sheetFormatPr defaultRowHeight="12.75"/>
  <cols>
    <col min="1" max="1" width="21.140625" style="107" customWidth="1"/>
    <col min="2" max="2" width="22.28515625" style="107" customWidth="1"/>
    <col min="3" max="3" width="6.85546875" style="107" customWidth="1"/>
    <col min="4" max="4" width="10.140625" style="107" customWidth="1"/>
    <col min="5" max="5" width="13.7109375" style="107" customWidth="1"/>
    <col min="6" max="6" width="18.140625" style="107" customWidth="1"/>
    <col min="7" max="7" width="5.85546875" style="107" customWidth="1"/>
    <col min="8" max="8" width="5.28515625" style="107" customWidth="1"/>
    <col min="9" max="9" width="92.140625" style="107" customWidth="1"/>
    <col min="10" max="256" width="9.140625" style="107"/>
    <col min="257" max="257" width="51.5703125" style="107" customWidth="1"/>
    <col min="258" max="258" width="6.85546875" style="107" customWidth="1"/>
    <col min="259" max="259" width="9.28515625" style="107" customWidth="1"/>
    <col min="260" max="260" width="14.28515625" style="107" customWidth="1"/>
    <col min="261" max="261" width="12.5703125" style="107" customWidth="1"/>
    <col min="262" max="262" width="39.42578125" style="107" customWidth="1"/>
    <col min="263" max="512" width="9.140625" style="107"/>
    <col min="513" max="513" width="51.5703125" style="107" customWidth="1"/>
    <col min="514" max="514" width="6.85546875" style="107" customWidth="1"/>
    <col min="515" max="515" width="9.28515625" style="107" customWidth="1"/>
    <col min="516" max="516" width="14.28515625" style="107" customWidth="1"/>
    <col min="517" max="517" width="12.5703125" style="107" customWidth="1"/>
    <col min="518" max="518" width="39.42578125" style="107" customWidth="1"/>
    <col min="519" max="768" width="9.140625" style="107"/>
    <col min="769" max="769" width="51.5703125" style="107" customWidth="1"/>
    <col min="770" max="770" width="6.85546875" style="107" customWidth="1"/>
    <col min="771" max="771" width="9.28515625" style="107" customWidth="1"/>
    <col min="772" max="772" width="14.28515625" style="107" customWidth="1"/>
    <col min="773" max="773" width="12.5703125" style="107" customWidth="1"/>
    <col min="774" max="774" width="39.42578125" style="107" customWidth="1"/>
    <col min="775" max="1024" width="9.140625" style="107"/>
    <col min="1025" max="1025" width="51.5703125" style="107" customWidth="1"/>
    <col min="1026" max="1026" width="6.85546875" style="107" customWidth="1"/>
    <col min="1027" max="1027" width="9.28515625" style="107" customWidth="1"/>
    <col min="1028" max="1028" width="14.28515625" style="107" customWidth="1"/>
    <col min="1029" max="1029" width="12.5703125" style="107" customWidth="1"/>
    <col min="1030" max="1030" width="39.42578125" style="107" customWidth="1"/>
    <col min="1031" max="1280" width="9.140625" style="107"/>
    <col min="1281" max="1281" width="51.5703125" style="107" customWidth="1"/>
    <col min="1282" max="1282" width="6.85546875" style="107" customWidth="1"/>
    <col min="1283" max="1283" width="9.28515625" style="107" customWidth="1"/>
    <col min="1284" max="1284" width="14.28515625" style="107" customWidth="1"/>
    <col min="1285" max="1285" width="12.5703125" style="107" customWidth="1"/>
    <col min="1286" max="1286" width="39.42578125" style="107" customWidth="1"/>
    <col min="1287" max="1536" width="9.140625" style="107"/>
    <col min="1537" max="1537" width="51.5703125" style="107" customWidth="1"/>
    <col min="1538" max="1538" width="6.85546875" style="107" customWidth="1"/>
    <col min="1539" max="1539" width="9.28515625" style="107" customWidth="1"/>
    <col min="1540" max="1540" width="14.28515625" style="107" customWidth="1"/>
    <col min="1541" max="1541" width="12.5703125" style="107" customWidth="1"/>
    <col min="1542" max="1542" width="39.42578125" style="107" customWidth="1"/>
    <col min="1543" max="1792" width="9.140625" style="107"/>
    <col min="1793" max="1793" width="51.5703125" style="107" customWidth="1"/>
    <col min="1794" max="1794" width="6.85546875" style="107" customWidth="1"/>
    <col min="1795" max="1795" width="9.28515625" style="107" customWidth="1"/>
    <col min="1796" max="1796" width="14.28515625" style="107" customWidth="1"/>
    <col min="1797" max="1797" width="12.5703125" style="107" customWidth="1"/>
    <col min="1798" max="1798" width="39.42578125" style="107" customWidth="1"/>
    <col min="1799" max="2048" width="9.140625" style="107"/>
    <col min="2049" max="2049" width="51.5703125" style="107" customWidth="1"/>
    <col min="2050" max="2050" width="6.85546875" style="107" customWidth="1"/>
    <col min="2051" max="2051" width="9.28515625" style="107" customWidth="1"/>
    <col min="2052" max="2052" width="14.28515625" style="107" customWidth="1"/>
    <col min="2053" max="2053" width="12.5703125" style="107" customWidth="1"/>
    <col min="2054" max="2054" width="39.42578125" style="107" customWidth="1"/>
    <col min="2055" max="2304" width="9.140625" style="107"/>
    <col min="2305" max="2305" width="51.5703125" style="107" customWidth="1"/>
    <col min="2306" max="2306" width="6.85546875" style="107" customWidth="1"/>
    <col min="2307" max="2307" width="9.28515625" style="107" customWidth="1"/>
    <col min="2308" max="2308" width="14.28515625" style="107" customWidth="1"/>
    <col min="2309" max="2309" width="12.5703125" style="107" customWidth="1"/>
    <col min="2310" max="2310" width="39.42578125" style="107" customWidth="1"/>
    <col min="2311" max="2560" width="9.140625" style="107"/>
    <col min="2561" max="2561" width="51.5703125" style="107" customWidth="1"/>
    <col min="2562" max="2562" width="6.85546875" style="107" customWidth="1"/>
    <col min="2563" max="2563" width="9.28515625" style="107" customWidth="1"/>
    <col min="2564" max="2564" width="14.28515625" style="107" customWidth="1"/>
    <col min="2565" max="2565" width="12.5703125" style="107" customWidth="1"/>
    <col min="2566" max="2566" width="39.42578125" style="107" customWidth="1"/>
    <col min="2567" max="2816" width="9.140625" style="107"/>
    <col min="2817" max="2817" width="51.5703125" style="107" customWidth="1"/>
    <col min="2818" max="2818" width="6.85546875" style="107" customWidth="1"/>
    <col min="2819" max="2819" width="9.28515625" style="107" customWidth="1"/>
    <col min="2820" max="2820" width="14.28515625" style="107" customWidth="1"/>
    <col min="2821" max="2821" width="12.5703125" style="107" customWidth="1"/>
    <col min="2822" max="2822" width="39.42578125" style="107" customWidth="1"/>
    <col min="2823" max="3072" width="9.140625" style="107"/>
    <col min="3073" max="3073" width="51.5703125" style="107" customWidth="1"/>
    <col min="3074" max="3074" width="6.85546875" style="107" customWidth="1"/>
    <col min="3075" max="3075" width="9.28515625" style="107" customWidth="1"/>
    <col min="3076" max="3076" width="14.28515625" style="107" customWidth="1"/>
    <col min="3077" max="3077" width="12.5703125" style="107" customWidth="1"/>
    <col min="3078" max="3078" width="39.42578125" style="107" customWidth="1"/>
    <col min="3079" max="3328" width="9.140625" style="107"/>
    <col min="3329" max="3329" width="51.5703125" style="107" customWidth="1"/>
    <col min="3330" max="3330" width="6.85546875" style="107" customWidth="1"/>
    <col min="3331" max="3331" width="9.28515625" style="107" customWidth="1"/>
    <col min="3332" max="3332" width="14.28515625" style="107" customWidth="1"/>
    <col min="3333" max="3333" width="12.5703125" style="107" customWidth="1"/>
    <col min="3334" max="3334" width="39.42578125" style="107" customWidth="1"/>
    <col min="3335" max="3584" width="9.140625" style="107"/>
    <col min="3585" max="3585" width="51.5703125" style="107" customWidth="1"/>
    <col min="3586" max="3586" width="6.85546875" style="107" customWidth="1"/>
    <col min="3587" max="3587" width="9.28515625" style="107" customWidth="1"/>
    <col min="3588" max="3588" width="14.28515625" style="107" customWidth="1"/>
    <col min="3589" max="3589" width="12.5703125" style="107" customWidth="1"/>
    <col min="3590" max="3590" width="39.42578125" style="107" customWidth="1"/>
    <col min="3591" max="3840" width="9.140625" style="107"/>
    <col min="3841" max="3841" width="51.5703125" style="107" customWidth="1"/>
    <col min="3842" max="3842" width="6.85546875" style="107" customWidth="1"/>
    <col min="3843" max="3843" width="9.28515625" style="107" customWidth="1"/>
    <col min="3844" max="3844" width="14.28515625" style="107" customWidth="1"/>
    <col min="3845" max="3845" width="12.5703125" style="107" customWidth="1"/>
    <col min="3846" max="3846" width="39.42578125" style="107" customWidth="1"/>
    <col min="3847" max="4096" width="9.140625" style="107"/>
    <col min="4097" max="4097" width="51.5703125" style="107" customWidth="1"/>
    <col min="4098" max="4098" width="6.85546875" style="107" customWidth="1"/>
    <col min="4099" max="4099" width="9.28515625" style="107" customWidth="1"/>
    <col min="4100" max="4100" width="14.28515625" style="107" customWidth="1"/>
    <col min="4101" max="4101" width="12.5703125" style="107" customWidth="1"/>
    <col min="4102" max="4102" width="39.42578125" style="107" customWidth="1"/>
    <col min="4103" max="4352" width="9.140625" style="107"/>
    <col min="4353" max="4353" width="51.5703125" style="107" customWidth="1"/>
    <col min="4354" max="4354" width="6.85546875" style="107" customWidth="1"/>
    <col min="4355" max="4355" width="9.28515625" style="107" customWidth="1"/>
    <col min="4356" max="4356" width="14.28515625" style="107" customWidth="1"/>
    <col min="4357" max="4357" width="12.5703125" style="107" customWidth="1"/>
    <col min="4358" max="4358" width="39.42578125" style="107" customWidth="1"/>
    <col min="4359" max="4608" width="9.140625" style="107"/>
    <col min="4609" max="4609" width="51.5703125" style="107" customWidth="1"/>
    <col min="4610" max="4610" width="6.85546875" style="107" customWidth="1"/>
    <col min="4611" max="4611" width="9.28515625" style="107" customWidth="1"/>
    <col min="4612" max="4612" width="14.28515625" style="107" customWidth="1"/>
    <col min="4613" max="4613" width="12.5703125" style="107" customWidth="1"/>
    <col min="4614" max="4614" width="39.42578125" style="107" customWidth="1"/>
    <col min="4615" max="4864" width="9.140625" style="107"/>
    <col min="4865" max="4865" width="51.5703125" style="107" customWidth="1"/>
    <col min="4866" max="4866" width="6.85546875" style="107" customWidth="1"/>
    <col min="4867" max="4867" width="9.28515625" style="107" customWidth="1"/>
    <col min="4868" max="4868" width="14.28515625" style="107" customWidth="1"/>
    <col min="4869" max="4869" width="12.5703125" style="107" customWidth="1"/>
    <col min="4870" max="4870" width="39.42578125" style="107" customWidth="1"/>
    <col min="4871" max="5120" width="9.140625" style="107"/>
    <col min="5121" max="5121" width="51.5703125" style="107" customWidth="1"/>
    <col min="5122" max="5122" width="6.85546875" style="107" customWidth="1"/>
    <col min="5123" max="5123" width="9.28515625" style="107" customWidth="1"/>
    <col min="5124" max="5124" width="14.28515625" style="107" customWidth="1"/>
    <col min="5125" max="5125" width="12.5703125" style="107" customWidth="1"/>
    <col min="5126" max="5126" width="39.42578125" style="107" customWidth="1"/>
    <col min="5127" max="5376" width="9.140625" style="107"/>
    <col min="5377" max="5377" width="51.5703125" style="107" customWidth="1"/>
    <col min="5378" max="5378" width="6.85546875" style="107" customWidth="1"/>
    <col min="5379" max="5379" width="9.28515625" style="107" customWidth="1"/>
    <col min="5380" max="5380" width="14.28515625" style="107" customWidth="1"/>
    <col min="5381" max="5381" width="12.5703125" style="107" customWidth="1"/>
    <col min="5382" max="5382" width="39.42578125" style="107" customWidth="1"/>
    <col min="5383" max="5632" width="9.140625" style="107"/>
    <col min="5633" max="5633" width="51.5703125" style="107" customWidth="1"/>
    <col min="5634" max="5634" width="6.85546875" style="107" customWidth="1"/>
    <col min="5635" max="5635" width="9.28515625" style="107" customWidth="1"/>
    <col min="5636" max="5636" width="14.28515625" style="107" customWidth="1"/>
    <col min="5637" max="5637" width="12.5703125" style="107" customWidth="1"/>
    <col min="5638" max="5638" width="39.42578125" style="107" customWidth="1"/>
    <col min="5639" max="5888" width="9.140625" style="107"/>
    <col min="5889" max="5889" width="51.5703125" style="107" customWidth="1"/>
    <col min="5890" max="5890" width="6.85546875" style="107" customWidth="1"/>
    <col min="5891" max="5891" width="9.28515625" style="107" customWidth="1"/>
    <col min="5892" max="5892" width="14.28515625" style="107" customWidth="1"/>
    <col min="5893" max="5893" width="12.5703125" style="107" customWidth="1"/>
    <col min="5894" max="5894" width="39.42578125" style="107" customWidth="1"/>
    <col min="5895" max="6144" width="9.140625" style="107"/>
    <col min="6145" max="6145" width="51.5703125" style="107" customWidth="1"/>
    <col min="6146" max="6146" width="6.85546875" style="107" customWidth="1"/>
    <col min="6147" max="6147" width="9.28515625" style="107" customWidth="1"/>
    <col min="6148" max="6148" width="14.28515625" style="107" customWidth="1"/>
    <col min="6149" max="6149" width="12.5703125" style="107" customWidth="1"/>
    <col min="6150" max="6150" width="39.42578125" style="107" customWidth="1"/>
    <col min="6151" max="6400" width="9.140625" style="107"/>
    <col min="6401" max="6401" width="51.5703125" style="107" customWidth="1"/>
    <col min="6402" max="6402" width="6.85546875" style="107" customWidth="1"/>
    <col min="6403" max="6403" width="9.28515625" style="107" customWidth="1"/>
    <col min="6404" max="6404" width="14.28515625" style="107" customWidth="1"/>
    <col min="6405" max="6405" width="12.5703125" style="107" customWidth="1"/>
    <col min="6406" max="6406" width="39.42578125" style="107" customWidth="1"/>
    <col min="6407" max="6656" width="9.140625" style="107"/>
    <col min="6657" max="6657" width="51.5703125" style="107" customWidth="1"/>
    <col min="6658" max="6658" width="6.85546875" style="107" customWidth="1"/>
    <col min="6659" max="6659" width="9.28515625" style="107" customWidth="1"/>
    <col min="6660" max="6660" width="14.28515625" style="107" customWidth="1"/>
    <col min="6661" max="6661" width="12.5703125" style="107" customWidth="1"/>
    <col min="6662" max="6662" width="39.42578125" style="107" customWidth="1"/>
    <col min="6663" max="6912" width="9.140625" style="107"/>
    <col min="6913" max="6913" width="51.5703125" style="107" customWidth="1"/>
    <col min="6914" max="6914" width="6.85546875" style="107" customWidth="1"/>
    <col min="6915" max="6915" width="9.28515625" style="107" customWidth="1"/>
    <col min="6916" max="6916" width="14.28515625" style="107" customWidth="1"/>
    <col min="6917" max="6917" width="12.5703125" style="107" customWidth="1"/>
    <col min="6918" max="6918" width="39.42578125" style="107" customWidth="1"/>
    <col min="6919" max="7168" width="9.140625" style="107"/>
    <col min="7169" max="7169" width="51.5703125" style="107" customWidth="1"/>
    <col min="7170" max="7170" width="6.85546875" style="107" customWidth="1"/>
    <col min="7171" max="7171" width="9.28515625" style="107" customWidth="1"/>
    <col min="7172" max="7172" width="14.28515625" style="107" customWidth="1"/>
    <col min="7173" max="7173" width="12.5703125" style="107" customWidth="1"/>
    <col min="7174" max="7174" width="39.42578125" style="107" customWidth="1"/>
    <col min="7175" max="7424" width="9.140625" style="107"/>
    <col min="7425" max="7425" width="51.5703125" style="107" customWidth="1"/>
    <col min="7426" max="7426" width="6.85546875" style="107" customWidth="1"/>
    <col min="7427" max="7427" width="9.28515625" style="107" customWidth="1"/>
    <col min="7428" max="7428" width="14.28515625" style="107" customWidth="1"/>
    <col min="7429" max="7429" width="12.5703125" style="107" customWidth="1"/>
    <col min="7430" max="7430" width="39.42578125" style="107" customWidth="1"/>
    <col min="7431" max="7680" width="9.140625" style="107"/>
    <col min="7681" max="7681" width="51.5703125" style="107" customWidth="1"/>
    <col min="7682" max="7682" width="6.85546875" style="107" customWidth="1"/>
    <col min="7683" max="7683" width="9.28515625" style="107" customWidth="1"/>
    <col min="7684" max="7684" width="14.28515625" style="107" customWidth="1"/>
    <col min="7685" max="7685" width="12.5703125" style="107" customWidth="1"/>
    <col min="7686" max="7686" width="39.42578125" style="107" customWidth="1"/>
    <col min="7687" max="7936" width="9.140625" style="107"/>
    <col min="7937" max="7937" width="51.5703125" style="107" customWidth="1"/>
    <col min="7938" max="7938" width="6.85546875" style="107" customWidth="1"/>
    <col min="7939" max="7939" width="9.28515625" style="107" customWidth="1"/>
    <col min="7940" max="7940" width="14.28515625" style="107" customWidth="1"/>
    <col min="7941" max="7941" width="12.5703125" style="107" customWidth="1"/>
    <col min="7942" max="7942" width="39.42578125" style="107" customWidth="1"/>
    <col min="7943" max="8192" width="9.140625" style="107"/>
    <col min="8193" max="8193" width="51.5703125" style="107" customWidth="1"/>
    <col min="8194" max="8194" width="6.85546875" style="107" customWidth="1"/>
    <col min="8195" max="8195" width="9.28515625" style="107" customWidth="1"/>
    <col min="8196" max="8196" width="14.28515625" style="107" customWidth="1"/>
    <col min="8197" max="8197" width="12.5703125" style="107" customWidth="1"/>
    <col min="8198" max="8198" width="39.42578125" style="107" customWidth="1"/>
    <col min="8199" max="8448" width="9.140625" style="107"/>
    <col min="8449" max="8449" width="51.5703125" style="107" customWidth="1"/>
    <col min="8450" max="8450" width="6.85546875" style="107" customWidth="1"/>
    <col min="8451" max="8451" width="9.28515625" style="107" customWidth="1"/>
    <col min="8452" max="8452" width="14.28515625" style="107" customWidth="1"/>
    <col min="8453" max="8453" width="12.5703125" style="107" customWidth="1"/>
    <col min="8454" max="8454" width="39.42578125" style="107" customWidth="1"/>
    <col min="8455" max="8704" width="9.140625" style="107"/>
    <col min="8705" max="8705" width="51.5703125" style="107" customWidth="1"/>
    <col min="8706" max="8706" width="6.85546875" style="107" customWidth="1"/>
    <col min="8707" max="8707" width="9.28515625" style="107" customWidth="1"/>
    <col min="8708" max="8708" width="14.28515625" style="107" customWidth="1"/>
    <col min="8709" max="8709" width="12.5703125" style="107" customWidth="1"/>
    <col min="8710" max="8710" width="39.42578125" style="107" customWidth="1"/>
    <col min="8711" max="8960" width="9.140625" style="107"/>
    <col min="8961" max="8961" width="51.5703125" style="107" customWidth="1"/>
    <col min="8962" max="8962" width="6.85546875" style="107" customWidth="1"/>
    <col min="8963" max="8963" width="9.28515625" style="107" customWidth="1"/>
    <col min="8964" max="8964" width="14.28515625" style="107" customWidth="1"/>
    <col min="8965" max="8965" width="12.5703125" style="107" customWidth="1"/>
    <col min="8966" max="8966" width="39.42578125" style="107" customWidth="1"/>
    <col min="8967" max="9216" width="9.140625" style="107"/>
    <col min="9217" max="9217" width="51.5703125" style="107" customWidth="1"/>
    <col min="9218" max="9218" width="6.85546875" style="107" customWidth="1"/>
    <col min="9219" max="9219" width="9.28515625" style="107" customWidth="1"/>
    <col min="9220" max="9220" width="14.28515625" style="107" customWidth="1"/>
    <col min="9221" max="9221" width="12.5703125" style="107" customWidth="1"/>
    <col min="9222" max="9222" width="39.42578125" style="107" customWidth="1"/>
    <col min="9223" max="9472" width="9.140625" style="107"/>
    <col min="9473" max="9473" width="51.5703125" style="107" customWidth="1"/>
    <col min="9474" max="9474" width="6.85546875" style="107" customWidth="1"/>
    <col min="9475" max="9475" width="9.28515625" style="107" customWidth="1"/>
    <col min="9476" max="9476" width="14.28515625" style="107" customWidth="1"/>
    <col min="9477" max="9477" width="12.5703125" style="107" customWidth="1"/>
    <col min="9478" max="9478" width="39.42578125" style="107" customWidth="1"/>
    <col min="9479" max="9728" width="9.140625" style="107"/>
    <col min="9729" max="9729" width="51.5703125" style="107" customWidth="1"/>
    <col min="9730" max="9730" width="6.85546875" style="107" customWidth="1"/>
    <col min="9731" max="9731" width="9.28515625" style="107" customWidth="1"/>
    <col min="9732" max="9732" width="14.28515625" style="107" customWidth="1"/>
    <col min="9733" max="9733" width="12.5703125" style="107" customWidth="1"/>
    <col min="9734" max="9734" width="39.42578125" style="107" customWidth="1"/>
    <col min="9735" max="9984" width="9.140625" style="107"/>
    <col min="9985" max="9985" width="51.5703125" style="107" customWidth="1"/>
    <col min="9986" max="9986" width="6.85546875" style="107" customWidth="1"/>
    <col min="9987" max="9987" width="9.28515625" style="107" customWidth="1"/>
    <col min="9988" max="9988" width="14.28515625" style="107" customWidth="1"/>
    <col min="9989" max="9989" width="12.5703125" style="107" customWidth="1"/>
    <col min="9990" max="9990" width="39.42578125" style="107" customWidth="1"/>
    <col min="9991" max="10240" width="9.140625" style="107"/>
    <col min="10241" max="10241" width="51.5703125" style="107" customWidth="1"/>
    <col min="10242" max="10242" width="6.85546875" style="107" customWidth="1"/>
    <col min="10243" max="10243" width="9.28515625" style="107" customWidth="1"/>
    <col min="10244" max="10244" width="14.28515625" style="107" customWidth="1"/>
    <col min="10245" max="10245" width="12.5703125" style="107" customWidth="1"/>
    <col min="10246" max="10246" width="39.42578125" style="107" customWidth="1"/>
    <col min="10247" max="10496" width="9.140625" style="107"/>
    <col min="10497" max="10497" width="51.5703125" style="107" customWidth="1"/>
    <col min="10498" max="10498" width="6.85546875" style="107" customWidth="1"/>
    <col min="10499" max="10499" width="9.28515625" style="107" customWidth="1"/>
    <col min="10500" max="10500" width="14.28515625" style="107" customWidth="1"/>
    <col min="10501" max="10501" width="12.5703125" style="107" customWidth="1"/>
    <col min="10502" max="10502" width="39.42578125" style="107" customWidth="1"/>
    <col min="10503" max="10752" width="9.140625" style="107"/>
    <col min="10753" max="10753" width="51.5703125" style="107" customWidth="1"/>
    <col min="10754" max="10754" width="6.85546875" style="107" customWidth="1"/>
    <col min="10755" max="10755" width="9.28515625" style="107" customWidth="1"/>
    <col min="10756" max="10756" width="14.28515625" style="107" customWidth="1"/>
    <col min="10757" max="10757" width="12.5703125" style="107" customWidth="1"/>
    <col min="10758" max="10758" width="39.42578125" style="107" customWidth="1"/>
    <col min="10759" max="11008" width="9.140625" style="107"/>
    <col min="11009" max="11009" width="51.5703125" style="107" customWidth="1"/>
    <col min="11010" max="11010" width="6.85546875" style="107" customWidth="1"/>
    <col min="11011" max="11011" width="9.28515625" style="107" customWidth="1"/>
    <col min="11012" max="11012" width="14.28515625" style="107" customWidth="1"/>
    <col min="11013" max="11013" width="12.5703125" style="107" customWidth="1"/>
    <col min="11014" max="11014" width="39.42578125" style="107" customWidth="1"/>
    <col min="11015" max="11264" width="9.140625" style="107"/>
    <col min="11265" max="11265" width="51.5703125" style="107" customWidth="1"/>
    <col min="11266" max="11266" width="6.85546875" style="107" customWidth="1"/>
    <col min="11267" max="11267" width="9.28515625" style="107" customWidth="1"/>
    <col min="11268" max="11268" width="14.28515625" style="107" customWidth="1"/>
    <col min="11269" max="11269" width="12.5703125" style="107" customWidth="1"/>
    <col min="11270" max="11270" width="39.42578125" style="107" customWidth="1"/>
    <col min="11271" max="11520" width="9.140625" style="107"/>
    <col min="11521" max="11521" width="51.5703125" style="107" customWidth="1"/>
    <col min="11522" max="11522" width="6.85546875" style="107" customWidth="1"/>
    <col min="11523" max="11523" width="9.28515625" style="107" customWidth="1"/>
    <col min="11524" max="11524" width="14.28515625" style="107" customWidth="1"/>
    <col min="11525" max="11525" width="12.5703125" style="107" customWidth="1"/>
    <col min="11526" max="11526" width="39.42578125" style="107" customWidth="1"/>
    <col min="11527" max="11776" width="9.140625" style="107"/>
    <col min="11777" max="11777" width="51.5703125" style="107" customWidth="1"/>
    <col min="11778" max="11778" width="6.85546875" style="107" customWidth="1"/>
    <col min="11779" max="11779" width="9.28515625" style="107" customWidth="1"/>
    <col min="11780" max="11780" width="14.28515625" style="107" customWidth="1"/>
    <col min="11781" max="11781" width="12.5703125" style="107" customWidth="1"/>
    <col min="11782" max="11782" width="39.42578125" style="107" customWidth="1"/>
    <col min="11783" max="12032" width="9.140625" style="107"/>
    <col min="12033" max="12033" width="51.5703125" style="107" customWidth="1"/>
    <col min="12034" max="12034" width="6.85546875" style="107" customWidth="1"/>
    <col min="12035" max="12035" width="9.28515625" style="107" customWidth="1"/>
    <col min="12036" max="12036" width="14.28515625" style="107" customWidth="1"/>
    <col min="12037" max="12037" width="12.5703125" style="107" customWidth="1"/>
    <col min="12038" max="12038" width="39.42578125" style="107" customWidth="1"/>
    <col min="12039" max="12288" width="9.140625" style="107"/>
    <col min="12289" max="12289" width="51.5703125" style="107" customWidth="1"/>
    <col min="12290" max="12290" width="6.85546875" style="107" customWidth="1"/>
    <col min="12291" max="12291" width="9.28515625" style="107" customWidth="1"/>
    <col min="12292" max="12292" width="14.28515625" style="107" customWidth="1"/>
    <col min="12293" max="12293" width="12.5703125" style="107" customWidth="1"/>
    <col min="12294" max="12294" width="39.42578125" style="107" customWidth="1"/>
    <col min="12295" max="12544" width="9.140625" style="107"/>
    <col min="12545" max="12545" width="51.5703125" style="107" customWidth="1"/>
    <col min="12546" max="12546" width="6.85546875" style="107" customWidth="1"/>
    <col min="12547" max="12547" width="9.28515625" style="107" customWidth="1"/>
    <col min="12548" max="12548" width="14.28515625" style="107" customWidth="1"/>
    <col min="12549" max="12549" width="12.5703125" style="107" customWidth="1"/>
    <col min="12550" max="12550" width="39.42578125" style="107" customWidth="1"/>
    <col min="12551" max="12800" width="9.140625" style="107"/>
    <col min="12801" max="12801" width="51.5703125" style="107" customWidth="1"/>
    <col min="12802" max="12802" width="6.85546875" style="107" customWidth="1"/>
    <col min="12803" max="12803" width="9.28515625" style="107" customWidth="1"/>
    <col min="12804" max="12804" width="14.28515625" style="107" customWidth="1"/>
    <col min="12805" max="12805" width="12.5703125" style="107" customWidth="1"/>
    <col min="12806" max="12806" width="39.42578125" style="107" customWidth="1"/>
    <col min="12807" max="13056" width="9.140625" style="107"/>
    <col min="13057" max="13057" width="51.5703125" style="107" customWidth="1"/>
    <col min="13058" max="13058" width="6.85546875" style="107" customWidth="1"/>
    <col min="13059" max="13059" width="9.28515625" style="107" customWidth="1"/>
    <col min="13060" max="13060" width="14.28515625" style="107" customWidth="1"/>
    <col min="13061" max="13061" width="12.5703125" style="107" customWidth="1"/>
    <col min="13062" max="13062" width="39.42578125" style="107" customWidth="1"/>
    <col min="13063" max="13312" width="9.140625" style="107"/>
    <col min="13313" max="13313" width="51.5703125" style="107" customWidth="1"/>
    <col min="13314" max="13314" width="6.85546875" style="107" customWidth="1"/>
    <col min="13315" max="13315" width="9.28515625" style="107" customWidth="1"/>
    <col min="13316" max="13316" width="14.28515625" style="107" customWidth="1"/>
    <col min="13317" max="13317" width="12.5703125" style="107" customWidth="1"/>
    <col min="13318" max="13318" width="39.42578125" style="107" customWidth="1"/>
    <col min="13319" max="13568" width="9.140625" style="107"/>
    <col min="13569" max="13569" width="51.5703125" style="107" customWidth="1"/>
    <col min="13570" max="13570" width="6.85546875" style="107" customWidth="1"/>
    <col min="13571" max="13571" width="9.28515625" style="107" customWidth="1"/>
    <col min="13572" max="13572" width="14.28515625" style="107" customWidth="1"/>
    <col min="13573" max="13573" width="12.5703125" style="107" customWidth="1"/>
    <col min="13574" max="13574" width="39.42578125" style="107" customWidth="1"/>
    <col min="13575" max="13824" width="9.140625" style="107"/>
    <col min="13825" max="13825" width="51.5703125" style="107" customWidth="1"/>
    <col min="13826" max="13826" width="6.85546875" style="107" customWidth="1"/>
    <col min="13827" max="13827" width="9.28515625" style="107" customWidth="1"/>
    <col min="13828" max="13828" width="14.28515625" style="107" customWidth="1"/>
    <col min="13829" max="13829" width="12.5703125" style="107" customWidth="1"/>
    <col min="13830" max="13830" width="39.42578125" style="107" customWidth="1"/>
    <col min="13831" max="14080" width="9.140625" style="107"/>
    <col min="14081" max="14081" width="51.5703125" style="107" customWidth="1"/>
    <col min="14082" max="14082" width="6.85546875" style="107" customWidth="1"/>
    <col min="14083" max="14083" width="9.28515625" style="107" customWidth="1"/>
    <col min="14084" max="14084" width="14.28515625" style="107" customWidth="1"/>
    <col min="14085" max="14085" width="12.5703125" style="107" customWidth="1"/>
    <col min="14086" max="14086" width="39.42578125" style="107" customWidth="1"/>
    <col min="14087" max="14336" width="9.140625" style="107"/>
    <col min="14337" max="14337" width="51.5703125" style="107" customWidth="1"/>
    <col min="14338" max="14338" width="6.85546875" style="107" customWidth="1"/>
    <col min="14339" max="14339" width="9.28515625" style="107" customWidth="1"/>
    <col min="14340" max="14340" width="14.28515625" style="107" customWidth="1"/>
    <col min="14341" max="14341" width="12.5703125" style="107" customWidth="1"/>
    <col min="14342" max="14342" width="39.42578125" style="107" customWidth="1"/>
    <col min="14343" max="14592" width="9.140625" style="107"/>
    <col min="14593" max="14593" width="51.5703125" style="107" customWidth="1"/>
    <col min="14594" max="14594" width="6.85546875" style="107" customWidth="1"/>
    <col min="14595" max="14595" width="9.28515625" style="107" customWidth="1"/>
    <col min="14596" max="14596" width="14.28515625" style="107" customWidth="1"/>
    <col min="14597" max="14597" width="12.5703125" style="107" customWidth="1"/>
    <col min="14598" max="14598" width="39.42578125" style="107" customWidth="1"/>
    <col min="14599" max="14848" width="9.140625" style="107"/>
    <col min="14849" max="14849" width="51.5703125" style="107" customWidth="1"/>
    <col min="14850" max="14850" width="6.85546875" style="107" customWidth="1"/>
    <col min="14851" max="14851" width="9.28515625" style="107" customWidth="1"/>
    <col min="14852" max="14852" width="14.28515625" style="107" customWidth="1"/>
    <col min="14853" max="14853" width="12.5703125" style="107" customWidth="1"/>
    <col min="14854" max="14854" width="39.42578125" style="107" customWidth="1"/>
    <col min="14855" max="15104" width="9.140625" style="107"/>
    <col min="15105" max="15105" width="51.5703125" style="107" customWidth="1"/>
    <col min="15106" max="15106" width="6.85546875" style="107" customWidth="1"/>
    <col min="15107" max="15107" width="9.28515625" style="107" customWidth="1"/>
    <col min="15108" max="15108" width="14.28515625" style="107" customWidth="1"/>
    <col min="15109" max="15109" width="12.5703125" style="107" customWidth="1"/>
    <col min="15110" max="15110" width="39.42578125" style="107" customWidth="1"/>
    <col min="15111" max="15360" width="9.140625" style="107"/>
    <col min="15361" max="15361" width="51.5703125" style="107" customWidth="1"/>
    <col min="15362" max="15362" width="6.85546875" style="107" customWidth="1"/>
    <col min="15363" max="15363" width="9.28515625" style="107" customWidth="1"/>
    <col min="15364" max="15364" width="14.28515625" style="107" customWidth="1"/>
    <col min="15365" max="15365" width="12.5703125" style="107" customWidth="1"/>
    <col min="15366" max="15366" width="39.42578125" style="107" customWidth="1"/>
    <col min="15367" max="15616" width="9.140625" style="107"/>
    <col min="15617" max="15617" width="51.5703125" style="107" customWidth="1"/>
    <col min="15618" max="15618" width="6.85546875" style="107" customWidth="1"/>
    <col min="15619" max="15619" width="9.28515625" style="107" customWidth="1"/>
    <col min="15620" max="15620" width="14.28515625" style="107" customWidth="1"/>
    <col min="15621" max="15621" width="12.5703125" style="107" customWidth="1"/>
    <col min="15622" max="15622" width="39.42578125" style="107" customWidth="1"/>
    <col min="15623" max="15872" width="9.140625" style="107"/>
    <col min="15873" max="15873" width="51.5703125" style="107" customWidth="1"/>
    <col min="15874" max="15874" width="6.85546875" style="107" customWidth="1"/>
    <col min="15875" max="15875" width="9.28515625" style="107" customWidth="1"/>
    <col min="15876" max="15876" width="14.28515625" style="107" customWidth="1"/>
    <col min="15877" max="15877" width="12.5703125" style="107" customWidth="1"/>
    <col min="15878" max="15878" width="39.42578125" style="107" customWidth="1"/>
    <col min="15879" max="16128" width="9.140625" style="107"/>
    <col min="16129" max="16129" width="51.5703125" style="107" customWidth="1"/>
    <col min="16130" max="16130" width="6.85546875" style="107" customWidth="1"/>
    <col min="16131" max="16131" width="9.28515625" style="107" customWidth="1"/>
    <col min="16132" max="16132" width="14.28515625" style="107" customWidth="1"/>
    <col min="16133" max="16133" width="12.5703125" style="107" customWidth="1"/>
    <col min="16134" max="16134" width="39.42578125" style="107" customWidth="1"/>
    <col min="16135" max="16384" width="9.140625" style="107"/>
  </cols>
  <sheetData>
    <row r="1" spans="1:9" s="13" customFormat="1" ht="36" customHeight="1" thickTop="1" thickBot="1">
      <c r="A1" s="470" t="s">
        <v>177</v>
      </c>
      <c r="B1" s="470"/>
      <c r="C1" s="470"/>
      <c r="D1" s="470"/>
      <c r="E1" s="470"/>
      <c r="F1" s="470"/>
      <c r="I1" s="109" t="s">
        <v>178</v>
      </c>
    </row>
    <row r="2" spans="1:9" s="13" customFormat="1" ht="48" customHeight="1" thickTop="1" thickBot="1">
      <c r="A2" s="471" t="s">
        <v>286</v>
      </c>
      <c r="B2" s="472"/>
      <c r="C2" s="472"/>
      <c r="D2" s="472"/>
      <c r="E2" s="472"/>
      <c r="F2" s="472"/>
      <c r="I2" s="110" t="s">
        <v>179</v>
      </c>
    </row>
    <row r="3" spans="1:9" s="15" customFormat="1" ht="20.100000000000001" customHeight="1" thickTop="1">
      <c r="A3" s="108" t="s">
        <v>33</v>
      </c>
      <c r="B3" s="441">
        <f>'Ponudbeni list'!C8</f>
        <v>0</v>
      </c>
      <c r="C3" s="441"/>
      <c r="D3" s="441"/>
      <c r="E3" s="441"/>
      <c r="F3" s="441"/>
    </row>
    <row r="4" spans="1:9" s="15" customFormat="1" ht="20.100000000000001" customHeight="1">
      <c r="A4" s="108" t="s">
        <v>34</v>
      </c>
      <c r="B4" s="441">
        <f>'Ponudbeni list'!C9</f>
        <v>0</v>
      </c>
      <c r="C4" s="441"/>
      <c r="D4" s="441"/>
      <c r="E4" s="441"/>
      <c r="F4" s="441"/>
    </row>
    <row r="5" spans="1:9" s="15" customFormat="1" ht="20.100000000000001" customHeight="1">
      <c r="A5" s="108" t="s">
        <v>35</v>
      </c>
      <c r="B5" s="441">
        <f>'Ponudbeni list'!C10</f>
        <v>0</v>
      </c>
      <c r="C5" s="441"/>
      <c r="D5" s="441"/>
      <c r="E5" s="441"/>
      <c r="F5" s="441"/>
      <c r="I5" s="111" t="s">
        <v>120</v>
      </c>
    </row>
    <row r="6" spans="1:9" ht="8.1" customHeight="1" thickBot="1">
      <c r="A6" s="438"/>
      <c r="B6" s="438"/>
      <c r="C6" s="438"/>
      <c r="D6" s="438"/>
      <c r="E6" s="438"/>
      <c r="F6" s="438"/>
      <c r="I6" s="81"/>
    </row>
    <row r="7" spans="1:9" s="12" customFormat="1" ht="24" customHeight="1">
      <c r="A7" s="112" t="s">
        <v>45</v>
      </c>
      <c r="B7" s="473" t="str">
        <f>'Poziv za dost.ponude'!M13</f>
        <v>Kupnja radnog stroja – minibager, za IVKOM d.d., Ivanec</v>
      </c>
      <c r="C7" s="473"/>
      <c r="D7" s="473"/>
      <c r="E7" s="473"/>
      <c r="F7" s="474"/>
      <c r="I7" s="469" t="s">
        <v>152</v>
      </c>
    </row>
    <row r="8" spans="1:9" s="12" customFormat="1" ht="24" customHeight="1" thickBot="1">
      <c r="A8" s="113" t="s">
        <v>105</v>
      </c>
      <c r="B8" s="475" t="str">
        <f>'Poziv za dost.ponude'!M15</f>
        <v>JN–47–22</v>
      </c>
      <c r="C8" s="475"/>
      <c r="D8" s="475"/>
      <c r="E8" s="475"/>
      <c r="F8" s="476"/>
      <c r="I8" s="469"/>
    </row>
    <row r="9" spans="1:9" ht="12" customHeight="1"/>
    <row r="10" spans="1:9" ht="27.95" customHeight="1">
      <c r="A10" s="447" t="s">
        <v>180</v>
      </c>
      <c r="B10" s="448"/>
      <c r="C10" s="448"/>
      <c r="D10" s="448"/>
      <c r="E10" s="448"/>
      <c r="F10" s="448"/>
    </row>
    <row r="11" spans="1:9" s="13" customFormat="1" ht="18" customHeight="1">
      <c r="A11" s="477" t="s">
        <v>181</v>
      </c>
      <c r="B11" s="477"/>
      <c r="C11" s="477"/>
      <c r="D11" s="477"/>
      <c r="E11" s="477"/>
      <c r="F11" s="477"/>
    </row>
    <row r="12" spans="1:9" ht="8.1" customHeight="1">
      <c r="A12" s="53"/>
      <c r="B12" s="53"/>
      <c r="C12" s="53"/>
      <c r="D12" s="53"/>
      <c r="E12" s="53"/>
      <c r="F12" s="53"/>
    </row>
    <row r="13" spans="1:9" ht="12.95" customHeight="1">
      <c r="A13" s="166" t="s">
        <v>182</v>
      </c>
      <c r="B13" s="449" t="s">
        <v>183</v>
      </c>
      <c r="C13" s="450"/>
      <c r="D13" s="451"/>
      <c r="E13" s="449" t="s">
        <v>184</v>
      </c>
      <c r="F13" s="451"/>
    </row>
    <row r="14" spans="1:9" ht="12.95" customHeight="1">
      <c r="A14" s="167" t="s">
        <v>185</v>
      </c>
      <c r="B14" s="452" t="s">
        <v>185</v>
      </c>
      <c r="C14" s="453"/>
      <c r="D14" s="454"/>
      <c r="E14" s="452" t="s">
        <v>186</v>
      </c>
      <c r="F14" s="454"/>
    </row>
    <row r="15" spans="1:9" ht="18" customHeight="1">
      <c r="A15" s="114"/>
      <c r="B15" s="455"/>
      <c r="C15" s="456"/>
      <c r="D15" s="457"/>
      <c r="E15" s="458"/>
      <c r="F15" s="459"/>
    </row>
    <row r="16" spans="1:9" ht="18" customHeight="1">
      <c r="A16" s="114"/>
      <c r="B16" s="455"/>
      <c r="C16" s="456"/>
      <c r="D16" s="457"/>
      <c r="E16" s="458"/>
      <c r="F16" s="459"/>
    </row>
    <row r="17" spans="1:9" ht="15.95" customHeight="1">
      <c r="A17" s="478" t="s">
        <v>187</v>
      </c>
      <c r="B17" s="478"/>
      <c r="C17" s="478"/>
      <c r="D17" s="478"/>
      <c r="E17" s="478"/>
      <c r="F17" s="478"/>
    </row>
    <row r="18" spans="1:9" ht="15" customHeight="1">
      <c r="A18" s="479">
        <f>'Ponudbeni list'!C8</f>
        <v>0</v>
      </c>
      <c r="B18" s="479"/>
      <c r="C18" s="479"/>
      <c r="D18" s="479"/>
      <c r="E18" s="479"/>
      <c r="F18" s="479"/>
      <c r="I18" s="115"/>
    </row>
    <row r="19" spans="1:9" ht="5.0999999999999996" customHeight="1">
      <c r="I19" s="115"/>
    </row>
    <row r="20" spans="1:9" ht="60.75" customHeight="1">
      <c r="A20" s="460" t="s">
        <v>188</v>
      </c>
      <c r="B20" s="460"/>
      <c r="C20" s="460"/>
      <c r="D20" s="460"/>
      <c r="E20" s="460"/>
      <c r="F20" s="460"/>
      <c r="I20" s="116"/>
    </row>
    <row r="21" spans="1:9" ht="286.5" customHeight="1">
      <c r="A21" s="460" t="s">
        <v>256</v>
      </c>
      <c r="B21" s="460"/>
      <c r="C21" s="460"/>
      <c r="D21" s="460"/>
      <c r="E21" s="460"/>
      <c r="F21" s="460"/>
    </row>
    <row r="22" spans="1:9" ht="5.0999999999999996" customHeight="1">
      <c r="A22" s="117"/>
      <c r="B22" s="117"/>
      <c r="C22" s="117"/>
      <c r="D22" s="117"/>
      <c r="E22" s="117"/>
      <c r="F22" s="117"/>
    </row>
    <row r="23" spans="1:9" ht="12.95" customHeight="1">
      <c r="A23" s="461">
        <f>'Ponudbeni list'!C23</f>
        <v>0</v>
      </c>
      <c r="B23" s="461"/>
      <c r="C23" s="11"/>
      <c r="D23" s="411" t="s">
        <v>37</v>
      </c>
      <c r="E23" s="411"/>
      <c r="F23" s="411"/>
    </row>
    <row r="24" spans="1:9" ht="9.9499999999999993" customHeight="1">
      <c r="A24" s="407" t="s">
        <v>36</v>
      </c>
      <c r="B24" s="407"/>
      <c r="D24" s="412"/>
      <c r="E24" s="412"/>
      <c r="F24" s="412"/>
    </row>
    <row r="25" spans="1:9" ht="12.95" customHeight="1">
      <c r="D25" s="467">
        <f>'Ponudbeni list'!C28</f>
        <v>0</v>
      </c>
      <c r="E25" s="467"/>
      <c r="F25" s="467"/>
    </row>
    <row r="26" spans="1:9" ht="9.9499999999999993" customHeight="1">
      <c r="D26" s="410" t="s">
        <v>38</v>
      </c>
      <c r="E26" s="410"/>
      <c r="F26" s="410"/>
    </row>
    <row r="27" spans="1:9" ht="9.9499999999999993" customHeight="1">
      <c r="D27" s="408"/>
      <c r="E27" s="408"/>
      <c r="F27" s="408"/>
    </row>
    <row r="28" spans="1:9" ht="9.9499999999999993" customHeight="1">
      <c r="D28" s="408"/>
      <c r="E28" s="408"/>
      <c r="F28" s="408"/>
    </row>
    <row r="29" spans="1:9">
      <c r="C29" s="17" t="s">
        <v>44</v>
      </c>
      <c r="D29" s="406"/>
      <c r="E29" s="406"/>
      <c r="F29" s="406"/>
    </row>
    <row r="30" spans="1:9" ht="9.9499999999999993" customHeight="1">
      <c r="D30" s="407" t="s">
        <v>116</v>
      </c>
      <c r="E30" s="407"/>
      <c r="F30" s="407"/>
    </row>
  </sheetData>
  <mergeCells count="33">
    <mergeCell ref="D29:F29"/>
    <mergeCell ref="D30:F30"/>
    <mergeCell ref="A24:B24"/>
    <mergeCell ref="D24:F24"/>
    <mergeCell ref="D25:F25"/>
    <mergeCell ref="D26:F26"/>
    <mergeCell ref="D27:F27"/>
    <mergeCell ref="D28:F28"/>
    <mergeCell ref="A18:F18"/>
    <mergeCell ref="A20:F20"/>
    <mergeCell ref="A21:F21"/>
    <mergeCell ref="A23:B23"/>
    <mergeCell ref="D23:F23"/>
    <mergeCell ref="B15:D15"/>
    <mergeCell ref="E15:F15"/>
    <mergeCell ref="B16:D16"/>
    <mergeCell ref="E16:F16"/>
    <mergeCell ref="A17:F17"/>
    <mergeCell ref="A10:F10"/>
    <mergeCell ref="A11:F11"/>
    <mergeCell ref="B13:D13"/>
    <mergeCell ref="E13:F13"/>
    <mergeCell ref="B14:D14"/>
    <mergeCell ref="E14:F14"/>
    <mergeCell ref="I7:I8"/>
    <mergeCell ref="A6:F6"/>
    <mergeCell ref="A1:F1"/>
    <mergeCell ref="A2:F2"/>
    <mergeCell ref="B3:F3"/>
    <mergeCell ref="B4:F4"/>
    <mergeCell ref="B5:F5"/>
    <mergeCell ref="B7:F7"/>
    <mergeCell ref="B8:F8"/>
  </mergeCells>
  <pageMargins left="0.59055118110236227" right="0.39370078740157483" top="0.39370078740157483" bottom="0.19685039370078741" header="0.19685039370078741" footer="0.19685039370078741"/>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I39"/>
  <sheetViews>
    <sheetView zoomScale="120" zoomScaleNormal="120" workbookViewId="0">
      <selection activeCell="I9" sqref="I9"/>
    </sheetView>
  </sheetViews>
  <sheetFormatPr defaultRowHeight="12.75"/>
  <cols>
    <col min="1" max="1" width="21.140625" style="107" customWidth="1"/>
    <col min="2" max="2" width="22.28515625" style="107" customWidth="1"/>
    <col min="3" max="3" width="6.85546875" style="107" customWidth="1"/>
    <col min="4" max="4" width="10.140625" style="107" customWidth="1"/>
    <col min="5" max="5" width="13.7109375" style="107" customWidth="1"/>
    <col min="6" max="6" width="18.140625" style="107" customWidth="1"/>
    <col min="7" max="7" width="5.85546875" style="107" customWidth="1"/>
    <col min="8" max="8" width="5.28515625" style="107" customWidth="1"/>
    <col min="9" max="9" width="92.140625" style="107" customWidth="1"/>
    <col min="10" max="256" width="9.140625" style="107"/>
    <col min="257" max="257" width="51.5703125" style="107" customWidth="1"/>
    <col min="258" max="258" width="6.85546875" style="107" customWidth="1"/>
    <col min="259" max="259" width="9.28515625" style="107" customWidth="1"/>
    <col min="260" max="260" width="14.28515625" style="107" customWidth="1"/>
    <col min="261" max="261" width="12.5703125" style="107" customWidth="1"/>
    <col min="262" max="262" width="39.42578125" style="107" customWidth="1"/>
    <col min="263" max="512" width="9.140625" style="107"/>
    <col min="513" max="513" width="51.5703125" style="107" customWidth="1"/>
    <col min="514" max="514" width="6.85546875" style="107" customWidth="1"/>
    <col min="515" max="515" width="9.28515625" style="107" customWidth="1"/>
    <col min="516" max="516" width="14.28515625" style="107" customWidth="1"/>
    <col min="517" max="517" width="12.5703125" style="107" customWidth="1"/>
    <col min="518" max="518" width="39.42578125" style="107" customWidth="1"/>
    <col min="519" max="768" width="9.140625" style="107"/>
    <col min="769" max="769" width="51.5703125" style="107" customWidth="1"/>
    <col min="770" max="770" width="6.85546875" style="107" customWidth="1"/>
    <col min="771" max="771" width="9.28515625" style="107" customWidth="1"/>
    <col min="772" max="772" width="14.28515625" style="107" customWidth="1"/>
    <col min="773" max="773" width="12.5703125" style="107" customWidth="1"/>
    <col min="774" max="774" width="39.42578125" style="107" customWidth="1"/>
    <col min="775" max="1024" width="9.140625" style="107"/>
    <col min="1025" max="1025" width="51.5703125" style="107" customWidth="1"/>
    <col min="1026" max="1026" width="6.85546875" style="107" customWidth="1"/>
    <col min="1027" max="1027" width="9.28515625" style="107" customWidth="1"/>
    <col min="1028" max="1028" width="14.28515625" style="107" customWidth="1"/>
    <col min="1029" max="1029" width="12.5703125" style="107" customWidth="1"/>
    <col min="1030" max="1030" width="39.42578125" style="107" customWidth="1"/>
    <col min="1031" max="1280" width="9.140625" style="107"/>
    <col min="1281" max="1281" width="51.5703125" style="107" customWidth="1"/>
    <col min="1282" max="1282" width="6.85546875" style="107" customWidth="1"/>
    <col min="1283" max="1283" width="9.28515625" style="107" customWidth="1"/>
    <col min="1284" max="1284" width="14.28515625" style="107" customWidth="1"/>
    <col min="1285" max="1285" width="12.5703125" style="107" customWidth="1"/>
    <col min="1286" max="1286" width="39.42578125" style="107" customWidth="1"/>
    <col min="1287" max="1536" width="9.140625" style="107"/>
    <col min="1537" max="1537" width="51.5703125" style="107" customWidth="1"/>
    <col min="1538" max="1538" width="6.85546875" style="107" customWidth="1"/>
    <col min="1539" max="1539" width="9.28515625" style="107" customWidth="1"/>
    <col min="1540" max="1540" width="14.28515625" style="107" customWidth="1"/>
    <col min="1541" max="1541" width="12.5703125" style="107" customWidth="1"/>
    <col min="1542" max="1542" width="39.42578125" style="107" customWidth="1"/>
    <col min="1543" max="1792" width="9.140625" style="107"/>
    <col min="1793" max="1793" width="51.5703125" style="107" customWidth="1"/>
    <col min="1794" max="1794" width="6.85546875" style="107" customWidth="1"/>
    <col min="1795" max="1795" width="9.28515625" style="107" customWidth="1"/>
    <col min="1796" max="1796" width="14.28515625" style="107" customWidth="1"/>
    <col min="1797" max="1797" width="12.5703125" style="107" customWidth="1"/>
    <col min="1798" max="1798" width="39.42578125" style="107" customWidth="1"/>
    <col min="1799" max="2048" width="9.140625" style="107"/>
    <col min="2049" max="2049" width="51.5703125" style="107" customWidth="1"/>
    <col min="2050" max="2050" width="6.85546875" style="107" customWidth="1"/>
    <col min="2051" max="2051" width="9.28515625" style="107" customWidth="1"/>
    <col min="2052" max="2052" width="14.28515625" style="107" customWidth="1"/>
    <col min="2053" max="2053" width="12.5703125" style="107" customWidth="1"/>
    <col min="2054" max="2054" width="39.42578125" style="107" customWidth="1"/>
    <col min="2055" max="2304" width="9.140625" style="107"/>
    <col min="2305" max="2305" width="51.5703125" style="107" customWidth="1"/>
    <col min="2306" max="2306" width="6.85546875" style="107" customWidth="1"/>
    <col min="2307" max="2307" width="9.28515625" style="107" customWidth="1"/>
    <col min="2308" max="2308" width="14.28515625" style="107" customWidth="1"/>
    <col min="2309" max="2309" width="12.5703125" style="107" customWidth="1"/>
    <col min="2310" max="2310" width="39.42578125" style="107" customWidth="1"/>
    <col min="2311" max="2560" width="9.140625" style="107"/>
    <col min="2561" max="2561" width="51.5703125" style="107" customWidth="1"/>
    <col min="2562" max="2562" width="6.85546875" style="107" customWidth="1"/>
    <col min="2563" max="2563" width="9.28515625" style="107" customWidth="1"/>
    <col min="2564" max="2564" width="14.28515625" style="107" customWidth="1"/>
    <col min="2565" max="2565" width="12.5703125" style="107" customWidth="1"/>
    <col min="2566" max="2566" width="39.42578125" style="107" customWidth="1"/>
    <col min="2567" max="2816" width="9.140625" style="107"/>
    <col min="2817" max="2817" width="51.5703125" style="107" customWidth="1"/>
    <col min="2818" max="2818" width="6.85546875" style="107" customWidth="1"/>
    <col min="2819" max="2819" width="9.28515625" style="107" customWidth="1"/>
    <col min="2820" max="2820" width="14.28515625" style="107" customWidth="1"/>
    <col min="2821" max="2821" width="12.5703125" style="107" customWidth="1"/>
    <col min="2822" max="2822" width="39.42578125" style="107" customWidth="1"/>
    <col min="2823" max="3072" width="9.140625" style="107"/>
    <col min="3073" max="3073" width="51.5703125" style="107" customWidth="1"/>
    <col min="3074" max="3074" width="6.85546875" style="107" customWidth="1"/>
    <col min="3075" max="3075" width="9.28515625" style="107" customWidth="1"/>
    <col min="3076" max="3076" width="14.28515625" style="107" customWidth="1"/>
    <col min="3077" max="3077" width="12.5703125" style="107" customWidth="1"/>
    <col min="3078" max="3078" width="39.42578125" style="107" customWidth="1"/>
    <col min="3079" max="3328" width="9.140625" style="107"/>
    <col min="3329" max="3329" width="51.5703125" style="107" customWidth="1"/>
    <col min="3330" max="3330" width="6.85546875" style="107" customWidth="1"/>
    <col min="3331" max="3331" width="9.28515625" style="107" customWidth="1"/>
    <col min="3332" max="3332" width="14.28515625" style="107" customWidth="1"/>
    <col min="3333" max="3333" width="12.5703125" style="107" customWidth="1"/>
    <col min="3334" max="3334" width="39.42578125" style="107" customWidth="1"/>
    <col min="3335" max="3584" width="9.140625" style="107"/>
    <col min="3585" max="3585" width="51.5703125" style="107" customWidth="1"/>
    <col min="3586" max="3586" width="6.85546875" style="107" customWidth="1"/>
    <col min="3587" max="3587" width="9.28515625" style="107" customWidth="1"/>
    <col min="3588" max="3588" width="14.28515625" style="107" customWidth="1"/>
    <col min="3589" max="3589" width="12.5703125" style="107" customWidth="1"/>
    <col min="3590" max="3590" width="39.42578125" style="107" customWidth="1"/>
    <col min="3591" max="3840" width="9.140625" style="107"/>
    <col min="3841" max="3841" width="51.5703125" style="107" customWidth="1"/>
    <col min="3842" max="3842" width="6.85546875" style="107" customWidth="1"/>
    <col min="3843" max="3843" width="9.28515625" style="107" customWidth="1"/>
    <col min="3844" max="3844" width="14.28515625" style="107" customWidth="1"/>
    <col min="3845" max="3845" width="12.5703125" style="107" customWidth="1"/>
    <col min="3846" max="3846" width="39.42578125" style="107" customWidth="1"/>
    <col min="3847" max="4096" width="9.140625" style="107"/>
    <col min="4097" max="4097" width="51.5703125" style="107" customWidth="1"/>
    <col min="4098" max="4098" width="6.85546875" style="107" customWidth="1"/>
    <col min="4099" max="4099" width="9.28515625" style="107" customWidth="1"/>
    <col min="4100" max="4100" width="14.28515625" style="107" customWidth="1"/>
    <col min="4101" max="4101" width="12.5703125" style="107" customWidth="1"/>
    <col min="4102" max="4102" width="39.42578125" style="107" customWidth="1"/>
    <col min="4103" max="4352" width="9.140625" style="107"/>
    <col min="4353" max="4353" width="51.5703125" style="107" customWidth="1"/>
    <col min="4354" max="4354" width="6.85546875" style="107" customWidth="1"/>
    <col min="4355" max="4355" width="9.28515625" style="107" customWidth="1"/>
    <col min="4356" max="4356" width="14.28515625" style="107" customWidth="1"/>
    <col min="4357" max="4357" width="12.5703125" style="107" customWidth="1"/>
    <col min="4358" max="4358" width="39.42578125" style="107" customWidth="1"/>
    <col min="4359" max="4608" width="9.140625" style="107"/>
    <col min="4609" max="4609" width="51.5703125" style="107" customWidth="1"/>
    <col min="4610" max="4610" width="6.85546875" style="107" customWidth="1"/>
    <col min="4611" max="4611" width="9.28515625" style="107" customWidth="1"/>
    <col min="4612" max="4612" width="14.28515625" style="107" customWidth="1"/>
    <col min="4613" max="4613" width="12.5703125" style="107" customWidth="1"/>
    <col min="4614" max="4614" width="39.42578125" style="107" customWidth="1"/>
    <col min="4615" max="4864" width="9.140625" style="107"/>
    <col min="4865" max="4865" width="51.5703125" style="107" customWidth="1"/>
    <col min="4866" max="4866" width="6.85546875" style="107" customWidth="1"/>
    <col min="4867" max="4867" width="9.28515625" style="107" customWidth="1"/>
    <col min="4868" max="4868" width="14.28515625" style="107" customWidth="1"/>
    <col min="4869" max="4869" width="12.5703125" style="107" customWidth="1"/>
    <col min="4870" max="4870" width="39.42578125" style="107" customWidth="1"/>
    <col min="4871" max="5120" width="9.140625" style="107"/>
    <col min="5121" max="5121" width="51.5703125" style="107" customWidth="1"/>
    <col min="5122" max="5122" width="6.85546875" style="107" customWidth="1"/>
    <col min="5123" max="5123" width="9.28515625" style="107" customWidth="1"/>
    <col min="5124" max="5124" width="14.28515625" style="107" customWidth="1"/>
    <col min="5125" max="5125" width="12.5703125" style="107" customWidth="1"/>
    <col min="5126" max="5126" width="39.42578125" style="107" customWidth="1"/>
    <col min="5127" max="5376" width="9.140625" style="107"/>
    <col min="5377" max="5377" width="51.5703125" style="107" customWidth="1"/>
    <col min="5378" max="5378" width="6.85546875" style="107" customWidth="1"/>
    <col min="5379" max="5379" width="9.28515625" style="107" customWidth="1"/>
    <col min="5380" max="5380" width="14.28515625" style="107" customWidth="1"/>
    <col min="5381" max="5381" width="12.5703125" style="107" customWidth="1"/>
    <col min="5382" max="5382" width="39.42578125" style="107" customWidth="1"/>
    <col min="5383" max="5632" width="9.140625" style="107"/>
    <col min="5633" max="5633" width="51.5703125" style="107" customWidth="1"/>
    <col min="5634" max="5634" width="6.85546875" style="107" customWidth="1"/>
    <col min="5635" max="5635" width="9.28515625" style="107" customWidth="1"/>
    <col min="5636" max="5636" width="14.28515625" style="107" customWidth="1"/>
    <col min="5637" max="5637" width="12.5703125" style="107" customWidth="1"/>
    <col min="5638" max="5638" width="39.42578125" style="107" customWidth="1"/>
    <col min="5639" max="5888" width="9.140625" style="107"/>
    <col min="5889" max="5889" width="51.5703125" style="107" customWidth="1"/>
    <col min="5890" max="5890" width="6.85546875" style="107" customWidth="1"/>
    <col min="5891" max="5891" width="9.28515625" style="107" customWidth="1"/>
    <col min="5892" max="5892" width="14.28515625" style="107" customWidth="1"/>
    <col min="5893" max="5893" width="12.5703125" style="107" customWidth="1"/>
    <col min="5894" max="5894" width="39.42578125" style="107" customWidth="1"/>
    <col min="5895" max="6144" width="9.140625" style="107"/>
    <col min="6145" max="6145" width="51.5703125" style="107" customWidth="1"/>
    <col min="6146" max="6146" width="6.85546875" style="107" customWidth="1"/>
    <col min="6147" max="6147" width="9.28515625" style="107" customWidth="1"/>
    <col min="6148" max="6148" width="14.28515625" style="107" customWidth="1"/>
    <col min="6149" max="6149" width="12.5703125" style="107" customWidth="1"/>
    <col min="6150" max="6150" width="39.42578125" style="107" customWidth="1"/>
    <col min="6151" max="6400" width="9.140625" style="107"/>
    <col min="6401" max="6401" width="51.5703125" style="107" customWidth="1"/>
    <col min="6402" max="6402" width="6.85546875" style="107" customWidth="1"/>
    <col min="6403" max="6403" width="9.28515625" style="107" customWidth="1"/>
    <col min="6404" max="6404" width="14.28515625" style="107" customWidth="1"/>
    <col min="6405" max="6405" width="12.5703125" style="107" customWidth="1"/>
    <col min="6406" max="6406" width="39.42578125" style="107" customWidth="1"/>
    <col min="6407" max="6656" width="9.140625" style="107"/>
    <col min="6657" max="6657" width="51.5703125" style="107" customWidth="1"/>
    <col min="6658" max="6658" width="6.85546875" style="107" customWidth="1"/>
    <col min="6659" max="6659" width="9.28515625" style="107" customWidth="1"/>
    <col min="6660" max="6660" width="14.28515625" style="107" customWidth="1"/>
    <col min="6661" max="6661" width="12.5703125" style="107" customWidth="1"/>
    <col min="6662" max="6662" width="39.42578125" style="107" customWidth="1"/>
    <col min="6663" max="6912" width="9.140625" style="107"/>
    <col min="6913" max="6913" width="51.5703125" style="107" customWidth="1"/>
    <col min="6914" max="6914" width="6.85546875" style="107" customWidth="1"/>
    <col min="6915" max="6915" width="9.28515625" style="107" customWidth="1"/>
    <col min="6916" max="6916" width="14.28515625" style="107" customWidth="1"/>
    <col min="6917" max="6917" width="12.5703125" style="107" customWidth="1"/>
    <col min="6918" max="6918" width="39.42578125" style="107" customWidth="1"/>
    <col min="6919" max="7168" width="9.140625" style="107"/>
    <col min="7169" max="7169" width="51.5703125" style="107" customWidth="1"/>
    <col min="7170" max="7170" width="6.85546875" style="107" customWidth="1"/>
    <col min="7171" max="7171" width="9.28515625" style="107" customWidth="1"/>
    <col min="7172" max="7172" width="14.28515625" style="107" customWidth="1"/>
    <col min="7173" max="7173" width="12.5703125" style="107" customWidth="1"/>
    <col min="7174" max="7174" width="39.42578125" style="107" customWidth="1"/>
    <col min="7175" max="7424" width="9.140625" style="107"/>
    <col min="7425" max="7425" width="51.5703125" style="107" customWidth="1"/>
    <col min="7426" max="7426" width="6.85546875" style="107" customWidth="1"/>
    <col min="7427" max="7427" width="9.28515625" style="107" customWidth="1"/>
    <col min="7428" max="7428" width="14.28515625" style="107" customWidth="1"/>
    <col min="7429" max="7429" width="12.5703125" style="107" customWidth="1"/>
    <col min="7430" max="7430" width="39.42578125" style="107" customWidth="1"/>
    <col min="7431" max="7680" width="9.140625" style="107"/>
    <col min="7681" max="7681" width="51.5703125" style="107" customWidth="1"/>
    <col min="7682" max="7682" width="6.85546875" style="107" customWidth="1"/>
    <col min="7683" max="7683" width="9.28515625" style="107" customWidth="1"/>
    <col min="7684" max="7684" width="14.28515625" style="107" customWidth="1"/>
    <col min="7685" max="7685" width="12.5703125" style="107" customWidth="1"/>
    <col min="7686" max="7686" width="39.42578125" style="107" customWidth="1"/>
    <col min="7687" max="7936" width="9.140625" style="107"/>
    <col min="7937" max="7937" width="51.5703125" style="107" customWidth="1"/>
    <col min="7938" max="7938" width="6.85546875" style="107" customWidth="1"/>
    <col min="7939" max="7939" width="9.28515625" style="107" customWidth="1"/>
    <col min="7940" max="7940" width="14.28515625" style="107" customWidth="1"/>
    <col min="7941" max="7941" width="12.5703125" style="107" customWidth="1"/>
    <col min="7942" max="7942" width="39.42578125" style="107" customWidth="1"/>
    <col min="7943" max="8192" width="9.140625" style="107"/>
    <col min="8193" max="8193" width="51.5703125" style="107" customWidth="1"/>
    <col min="8194" max="8194" width="6.85546875" style="107" customWidth="1"/>
    <col min="8195" max="8195" width="9.28515625" style="107" customWidth="1"/>
    <col min="8196" max="8196" width="14.28515625" style="107" customWidth="1"/>
    <col min="8197" max="8197" width="12.5703125" style="107" customWidth="1"/>
    <col min="8198" max="8198" width="39.42578125" style="107" customWidth="1"/>
    <col min="8199" max="8448" width="9.140625" style="107"/>
    <col min="8449" max="8449" width="51.5703125" style="107" customWidth="1"/>
    <col min="8450" max="8450" width="6.85546875" style="107" customWidth="1"/>
    <col min="8451" max="8451" width="9.28515625" style="107" customWidth="1"/>
    <col min="8452" max="8452" width="14.28515625" style="107" customWidth="1"/>
    <col min="8453" max="8453" width="12.5703125" style="107" customWidth="1"/>
    <col min="8454" max="8454" width="39.42578125" style="107" customWidth="1"/>
    <col min="8455" max="8704" width="9.140625" style="107"/>
    <col min="8705" max="8705" width="51.5703125" style="107" customWidth="1"/>
    <col min="8706" max="8706" width="6.85546875" style="107" customWidth="1"/>
    <col min="8707" max="8707" width="9.28515625" style="107" customWidth="1"/>
    <col min="8708" max="8708" width="14.28515625" style="107" customWidth="1"/>
    <col min="8709" max="8709" width="12.5703125" style="107" customWidth="1"/>
    <col min="8710" max="8710" width="39.42578125" style="107" customWidth="1"/>
    <col min="8711" max="8960" width="9.140625" style="107"/>
    <col min="8961" max="8961" width="51.5703125" style="107" customWidth="1"/>
    <col min="8962" max="8962" width="6.85546875" style="107" customWidth="1"/>
    <col min="8963" max="8963" width="9.28515625" style="107" customWidth="1"/>
    <col min="8964" max="8964" width="14.28515625" style="107" customWidth="1"/>
    <col min="8965" max="8965" width="12.5703125" style="107" customWidth="1"/>
    <col min="8966" max="8966" width="39.42578125" style="107" customWidth="1"/>
    <col min="8967" max="9216" width="9.140625" style="107"/>
    <col min="9217" max="9217" width="51.5703125" style="107" customWidth="1"/>
    <col min="9218" max="9218" width="6.85546875" style="107" customWidth="1"/>
    <col min="9219" max="9219" width="9.28515625" style="107" customWidth="1"/>
    <col min="9220" max="9220" width="14.28515625" style="107" customWidth="1"/>
    <col min="9221" max="9221" width="12.5703125" style="107" customWidth="1"/>
    <col min="9222" max="9222" width="39.42578125" style="107" customWidth="1"/>
    <col min="9223" max="9472" width="9.140625" style="107"/>
    <col min="9473" max="9473" width="51.5703125" style="107" customWidth="1"/>
    <col min="9474" max="9474" width="6.85546875" style="107" customWidth="1"/>
    <col min="9475" max="9475" width="9.28515625" style="107" customWidth="1"/>
    <col min="9476" max="9476" width="14.28515625" style="107" customWidth="1"/>
    <col min="9477" max="9477" width="12.5703125" style="107" customWidth="1"/>
    <col min="9478" max="9478" width="39.42578125" style="107" customWidth="1"/>
    <col min="9479" max="9728" width="9.140625" style="107"/>
    <col min="9729" max="9729" width="51.5703125" style="107" customWidth="1"/>
    <col min="9730" max="9730" width="6.85546875" style="107" customWidth="1"/>
    <col min="9731" max="9731" width="9.28515625" style="107" customWidth="1"/>
    <col min="9732" max="9732" width="14.28515625" style="107" customWidth="1"/>
    <col min="9733" max="9733" width="12.5703125" style="107" customWidth="1"/>
    <col min="9734" max="9734" width="39.42578125" style="107" customWidth="1"/>
    <col min="9735" max="9984" width="9.140625" style="107"/>
    <col min="9985" max="9985" width="51.5703125" style="107" customWidth="1"/>
    <col min="9986" max="9986" width="6.85546875" style="107" customWidth="1"/>
    <col min="9987" max="9987" width="9.28515625" style="107" customWidth="1"/>
    <col min="9988" max="9988" width="14.28515625" style="107" customWidth="1"/>
    <col min="9989" max="9989" width="12.5703125" style="107" customWidth="1"/>
    <col min="9990" max="9990" width="39.42578125" style="107" customWidth="1"/>
    <col min="9991" max="10240" width="9.140625" style="107"/>
    <col min="10241" max="10241" width="51.5703125" style="107" customWidth="1"/>
    <col min="10242" max="10242" width="6.85546875" style="107" customWidth="1"/>
    <col min="10243" max="10243" width="9.28515625" style="107" customWidth="1"/>
    <col min="10244" max="10244" width="14.28515625" style="107" customWidth="1"/>
    <col min="10245" max="10245" width="12.5703125" style="107" customWidth="1"/>
    <col min="10246" max="10246" width="39.42578125" style="107" customWidth="1"/>
    <col min="10247" max="10496" width="9.140625" style="107"/>
    <col min="10497" max="10497" width="51.5703125" style="107" customWidth="1"/>
    <col min="10498" max="10498" width="6.85546875" style="107" customWidth="1"/>
    <col min="10499" max="10499" width="9.28515625" style="107" customWidth="1"/>
    <col min="10500" max="10500" width="14.28515625" style="107" customWidth="1"/>
    <col min="10501" max="10501" width="12.5703125" style="107" customWidth="1"/>
    <col min="10502" max="10502" width="39.42578125" style="107" customWidth="1"/>
    <col min="10503" max="10752" width="9.140625" style="107"/>
    <col min="10753" max="10753" width="51.5703125" style="107" customWidth="1"/>
    <col min="10754" max="10754" width="6.85546875" style="107" customWidth="1"/>
    <col min="10755" max="10755" width="9.28515625" style="107" customWidth="1"/>
    <col min="10756" max="10756" width="14.28515625" style="107" customWidth="1"/>
    <col min="10757" max="10757" width="12.5703125" style="107" customWidth="1"/>
    <col min="10758" max="10758" width="39.42578125" style="107" customWidth="1"/>
    <col min="10759" max="11008" width="9.140625" style="107"/>
    <col min="11009" max="11009" width="51.5703125" style="107" customWidth="1"/>
    <col min="11010" max="11010" width="6.85546875" style="107" customWidth="1"/>
    <col min="11011" max="11011" width="9.28515625" style="107" customWidth="1"/>
    <col min="11012" max="11012" width="14.28515625" style="107" customWidth="1"/>
    <col min="11013" max="11013" width="12.5703125" style="107" customWidth="1"/>
    <col min="11014" max="11014" width="39.42578125" style="107" customWidth="1"/>
    <col min="11015" max="11264" width="9.140625" style="107"/>
    <col min="11265" max="11265" width="51.5703125" style="107" customWidth="1"/>
    <col min="11266" max="11266" width="6.85546875" style="107" customWidth="1"/>
    <col min="11267" max="11267" width="9.28515625" style="107" customWidth="1"/>
    <col min="11268" max="11268" width="14.28515625" style="107" customWidth="1"/>
    <col min="11269" max="11269" width="12.5703125" style="107" customWidth="1"/>
    <col min="11270" max="11270" width="39.42578125" style="107" customWidth="1"/>
    <col min="11271" max="11520" width="9.140625" style="107"/>
    <col min="11521" max="11521" width="51.5703125" style="107" customWidth="1"/>
    <col min="11522" max="11522" width="6.85546875" style="107" customWidth="1"/>
    <col min="11523" max="11523" width="9.28515625" style="107" customWidth="1"/>
    <col min="11524" max="11524" width="14.28515625" style="107" customWidth="1"/>
    <col min="11525" max="11525" width="12.5703125" style="107" customWidth="1"/>
    <col min="11526" max="11526" width="39.42578125" style="107" customWidth="1"/>
    <col min="11527" max="11776" width="9.140625" style="107"/>
    <col min="11777" max="11777" width="51.5703125" style="107" customWidth="1"/>
    <col min="11778" max="11778" width="6.85546875" style="107" customWidth="1"/>
    <col min="11779" max="11779" width="9.28515625" style="107" customWidth="1"/>
    <col min="11780" max="11780" width="14.28515625" style="107" customWidth="1"/>
    <col min="11781" max="11781" width="12.5703125" style="107" customWidth="1"/>
    <col min="11782" max="11782" width="39.42578125" style="107" customWidth="1"/>
    <col min="11783" max="12032" width="9.140625" style="107"/>
    <col min="12033" max="12033" width="51.5703125" style="107" customWidth="1"/>
    <col min="12034" max="12034" width="6.85546875" style="107" customWidth="1"/>
    <col min="12035" max="12035" width="9.28515625" style="107" customWidth="1"/>
    <col min="12036" max="12036" width="14.28515625" style="107" customWidth="1"/>
    <col min="12037" max="12037" width="12.5703125" style="107" customWidth="1"/>
    <col min="12038" max="12038" width="39.42578125" style="107" customWidth="1"/>
    <col min="12039" max="12288" width="9.140625" style="107"/>
    <col min="12289" max="12289" width="51.5703125" style="107" customWidth="1"/>
    <col min="12290" max="12290" width="6.85546875" style="107" customWidth="1"/>
    <col min="12291" max="12291" width="9.28515625" style="107" customWidth="1"/>
    <col min="12292" max="12292" width="14.28515625" style="107" customWidth="1"/>
    <col min="12293" max="12293" width="12.5703125" style="107" customWidth="1"/>
    <col min="12294" max="12294" width="39.42578125" style="107" customWidth="1"/>
    <col min="12295" max="12544" width="9.140625" style="107"/>
    <col min="12545" max="12545" width="51.5703125" style="107" customWidth="1"/>
    <col min="12546" max="12546" width="6.85546875" style="107" customWidth="1"/>
    <col min="12547" max="12547" width="9.28515625" style="107" customWidth="1"/>
    <col min="12548" max="12548" width="14.28515625" style="107" customWidth="1"/>
    <col min="12549" max="12549" width="12.5703125" style="107" customWidth="1"/>
    <col min="12550" max="12550" width="39.42578125" style="107" customWidth="1"/>
    <col min="12551" max="12800" width="9.140625" style="107"/>
    <col min="12801" max="12801" width="51.5703125" style="107" customWidth="1"/>
    <col min="12802" max="12802" width="6.85546875" style="107" customWidth="1"/>
    <col min="12803" max="12803" width="9.28515625" style="107" customWidth="1"/>
    <col min="12804" max="12804" width="14.28515625" style="107" customWidth="1"/>
    <col min="12805" max="12805" width="12.5703125" style="107" customWidth="1"/>
    <col min="12806" max="12806" width="39.42578125" style="107" customWidth="1"/>
    <col min="12807" max="13056" width="9.140625" style="107"/>
    <col min="13057" max="13057" width="51.5703125" style="107" customWidth="1"/>
    <col min="13058" max="13058" width="6.85546875" style="107" customWidth="1"/>
    <col min="13059" max="13059" width="9.28515625" style="107" customWidth="1"/>
    <col min="13060" max="13060" width="14.28515625" style="107" customWidth="1"/>
    <col min="13061" max="13061" width="12.5703125" style="107" customWidth="1"/>
    <col min="13062" max="13062" width="39.42578125" style="107" customWidth="1"/>
    <col min="13063" max="13312" width="9.140625" style="107"/>
    <col min="13313" max="13313" width="51.5703125" style="107" customWidth="1"/>
    <col min="13314" max="13314" width="6.85546875" style="107" customWidth="1"/>
    <col min="13315" max="13315" width="9.28515625" style="107" customWidth="1"/>
    <col min="13316" max="13316" width="14.28515625" style="107" customWidth="1"/>
    <col min="13317" max="13317" width="12.5703125" style="107" customWidth="1"/>
    <col min="13318" max="13318" width="39.42578125" style="107" customWidth="1"/>
    <col min="13319" max="13568" width="9.140625" style="107"/>
    <col min="13569" max="13569" width="51.5703125" style="107" customWidth="1"/>
    <col min="13570" max="13570" width="6.85546875" style="107" customWidth="1"/>
    <col min="13571" max="13571" width="9.28515625" style="107" customWidth="1"/>
    <col min="13572" max="13572" width="14.28515625" style="107" customWidth="1"/>
    <col min="13573" max="13573" width="12.5703125" style="107" customWidth="1"/>
    <col min="13574" max="13574" width="39.42578125" style="107" customWidth="1"/>
    <col min="13575" max="13824" width="9.140625" style="107"/>
    <col min="13825" max="13825" width="51.5703125" style="107" customWidth="1"/>
    <col min="13826" max="13826" width="6.85546875" style="107" customWidth="1"/>
    <col min="13827" max="13827" width="9.28515625" style="107" customWidth="1"/>
    <col min="13828" max="13828" width="14.28515625" style="107" customWidth="1"/>
    <col min="13829" max="13829" width="12.5703125" style="107" customWidth="1"/>
    <col min="13830" max="13830" width="39.42578125" style="107" customWidth="1"/>
    <col min="13831" max="14080" width="9.140625" style="107"/>
    <col min="14081" max="14081" width="51.5703125" style="107" customWidth="1"/>
    <col min="14082" max="14082" width="6.85546875" style="107" customWidth="1"/>
    <col min="14083" max="14083" width="9.28515625" style="107" customWidth="1"/>
    <col min="14084" max="14084" width="14.28515625" style="107" customWidth="1"/>
    <col min="14085" max="14085" width="12.5703125" style="107" customWidth="1"/>
    <col min="14086" max="14086" width="39.42578125" style="107" customWidth="1"/>
    <col min="14087" max="14336" width="9.140625" style="107"/>
    <col min="14337" max="14337" width="51.5703125" style="107" customWidth="1"/>
    <col min="14338" max="14338" width="6.85546875" style="107" customWidth="1"/>
    <col min="14339" max="14339" width="9.28515625" style="107" customWidth="1"/>
    <col min="14340" max="14340" width="14.28515625" style="107" customWidth="1"/>
    <col min="14341" max="14341" width="12.5703125" style="107" customWidth="1"/>
    <col min="14342" max="14342" width="39.42578125" style="107" customWidth="1"/>
    <col min="14343" max="14592" width="9.140625" style="107"/>
    <col min="14593" max="14593" width="51.5703125" style="107" customWidth="1"/>
    <col min="14594" max="14594" width="6.85546875" style="107" customWidth="1"/>
    <col min="14595" max="14595" width="9.28515625" style="107" customWidth="1"/>
    <col min="14596" max="14596" width="14.28515625" style="107" customWidth="1"/>
    <col min="14597" max="14597" width="12.5703125" style="107" customWidth="1"/>
    <col min="14598" max="14598" width="39.42578125" style="107" customWidth="1"/>
    <col min="14599" max="14848" width="9.140625" style="107"/>
    <col min="14849" max="14849" width="51.5703125" style="107" customWidth="1"/>
    <col min="14850" max="14850" width="6.85546875" style="107" customWidth="1"/>
    <col min="14851" max="14851" width="9.28515625" style="107" customWidth="1"/>
    <col min="14852" max="14852" width="14.28515625" style="107" customWidth="1"/>
    <col min="14853" max="14853" width="12.5703125" style="107" customWidth="1"/>
    <col min="14854" max="14854" width="39.42578125" style="107" customWidth="1"/>
    <col min="14855" max="15104" width="9.140625" style="107"/>
    <col min="15105" max="15105" width="51.5703125" style="107" customWidth="1"/>
    <col min="15106" max="15106" width="6.85546875" style="107" customWidth="1"/>
    <col min="15107" max="15107" width="9.28515625" style="107" customWidth="1"/>
    <col min="15108" max="15108" width="14.28515625" style="107" customWidth="1"/>
    <col min="15109" max="15109" width="12.5703125" style="107" customWidth="1"/>
    <col min="15110" max="15110" width="39.42578125" style="107" customWidth="1"/>
    <col min="15111" max="15360" width="9.140625" style="107"/>
    <col min="15361" max="15361" width="51.5703125" style="107" customWidth="1"/>
    <col min="15362" max="15362" width="6.85546875" style="107" customWidth="1"/>
    <col min="15363" max="15363" width="9.28515625" style="107" customWidth="1"/>
    <col min="15364" max="15364" width="14.28515625" style="107" customWidth="1"/>
    <col min="15365" max="15365" width="12.5703125" style="107" customWidth="1"/>
    <col min="15366" max="15366" width="39.42578125" style="107" customWidth="1"/>
    <col min="15367" max="15616" width="9.140625" style="107"/>
    <col min="15617" max="15617" width="51.5703125" style="107" customWidth="1"/>
    <col min="15618" max="15618" width="6.85546875" style="107" customWidth="1"/>
    <col min="15619" max="15619" width="9.28515625" style="107" customWidth="1"/>
    <col min="15620" max="15620" width="14.28515625" style="107" customWidth="1"/>
    <col min="15621" max="15621" width="12.5703125" style="107" customWidth="1"/>
    <col min="15622" max="15622" width="39.42578125" style="107" customWidth="1"/>
    <col min="15623" max="15872" width="9.140625" style="107"/>
    <col min="15873" max="15873" width="51.5703125" style="107" customWidth="1"/>
    <col min="15874" max="15874" width="6.85546875" style="107" customWidth="1"/>
    <col min="15875" max="15875" width="9.28515625" style="107" customWidth="1"/>
    <col min="15876" max="15876" width="14.28515625" style="107" customWidth="1"/>
    <col min="15877" max="15877" width="12.5703125" style="107" customWidth="1"/>
    <col min="15878" max="15878" width="39.42578125" style="107" customWidth="1"/>
    <col min="15879" max="16128" width="9.140625" style="107"/>
    <col min="16129" max="16129" width="51.5703125" style="107" customWidth="1"/>
    <col min="16130" max="16130" width="6.85546875" style="107" customWidth="1"/>
    <col min="16131" max="16131" width="9.28515625" style="107" customWidth="1"/>
    <col min="16132" max="16132" width="14.28515625" style="107" customWidth="1"/>
    <col min="16133" max="16133" width="12.5703125" style="107" customWidth="1"/>
    <col min="16134" max="16134" width="39.42578125" style="107" customWidth="1"/>
    <col min="16135" max="16384" width="9.140625" style="107"/>
  </cols>
  <sheetData>
    <row r="1" spans="1:9" s="13" customFormat="1" ht="49.5" customHeight="1" thickTop="1" thickBot="1">
      <c r="A1" s="470" t="s">
        <v>189</v>
      </c>
      <c r="B1" s="470"/>
      <c r="C1" s="470"/>
      <c r="D1" s="470"/>
      <c r="E1" s="470"/>
      <c r="F1" s="470"/>
      <c r="I1" s="109" t="s">
        <v>228</v>
      </c>
    </row>
    <row r="2" spans="1:9" s="13" customFormat="1" ht="48" customHeight="1" thickTop="1" thickBot="1">
      <c r="A2" s="471" t="s">
        <v>286</v>
      </c>
      <c r="B2" s="472"/>
      <c r="C2" s="472"/>
      <c r="D2" s="472"/>
      <c r="E2" s="472"/>
      <c r="F2" s="472"/>
      <c r="I2" s="110" t="s">
        <v>179</v>
      </c>
    </row>
    <row r="3" spans="1:9" s="153" customFormat="1" ht="12" customHeight="1" thickTop="1"/>
    <row r="4" spans="1:9" s="15" customFormat="1" ht="27.95" customHeight="1">
      <c r="A4" s="108" t="s">
        <v>33</v>
      </c>
      <c r="B4" s="441">
        <f>'Ponudbeni list'!C8</f>
        <v>0</v>
      </c>
      <c r="C4" s="441"/>
      <c r="D4" s="441"/>
      <c r="E4" s="441"/>
      <c r="F4" s="441"/>
    </row>
    <row r="5" spans="1:9" s="15" customFormat="1" ht="27.95" customHeight="1">
      <c r="A5" s="108" t="s">
        <v>34</v>
      </c>
      <c r="B5" s="441">
        <f>'Ponudbeni list'!C9</f>
        <v>0</v>
      </c>
      <c r="C5" s="441"/>
      <c r="D5" s="441"/>
      <c r="E5" s="441"/>
      <c r="F5" s="441"/>
    </row>
    <row r="6" spans="1:9" s="15" customFormat="1" ht="27.95" customHeight="1">
      <c r="A6" s="108" t="s">
        <v>35</v>
      </c>
      <c r="B6" s="441">
        <f>'Ponudbeni list'!C10</f>
        <v>0</v>
      </c>
      <c r="C6" s="441"/>
      <c r="D6" s="441"/>
      <c r="E6" s="441"/>
      <c r="F6" s="441"/>
      <c r="I6" s="111" t="s">
        <v>120</v>
      </c>
    </row>
    <row r="7" spans="1:9" ht="26.25" customHeight="1" thickBot="1">
      <c r="A7" s="438"/>
      <c r="B7" s="438"/>
      <c r="C7" s="438"/>
      <c r="D7" s="438"/>
      <c r="E7" s="438"/>
      <c r="F7" s="438"/>
      <c r="I7" s="81"/>
    </row>
    <row r="8" spans="1:9" s="12" customFormat="1" ht="34.5" customHeight="1">
      <c r="A8" s="112" t="s">
        <v>45</v>
      </c>
      <c r="B8" s="480" t="str">
        <f>'Poziv za dost.ponude'!M13</f>
        <v>Kupnja radnog stroja – minibager, za IVKOM d.d., Ivanec</v>
      </c>
      <c r="C8" s="480"/>
      <c r="D8" s="480"/>
      <c r="E8" s="480"/>
      <c r="F8" s="481"/>
      <c r="I8" s="82" t="s">
        <v>152</v>
      </c>
    </row>
    <row r="9" spans="1:9" s="12" customFormat="1" ht="21.75" customHeight="1" thickBot="1">
      <c r="A9" s="113" t="s">
        <v>105</v>
      </c>
      <c r="B9" s="482" t="str">
        <f>'Poziv za dost.ponude'!M15</f>
        <v>JN–47–22</v>
      </c>
      <c r="C9" s="482"/>
      <c r="D9" s="482"/>
      <c r="E9" s="482"/>
      <c r="F9" s="483"/>
    </row>
    <row r="10" spans="1:9" s="153" customFormat="1" ht="12" customHeight="1"/>
    <row r="11" spans="1:9" s="153" customFormat="1" ht="12" customHeight="1"/>
    <row r="12" spans="1:9" ht="12" customHeight="1"/>
    <row r="13" spans="1:9" ht="27.95" customHeight="1">
      <c r="A13" s="447" t="s">
        <v>180</v>
      </c>
      <c r="B13" s="448"/>
      <c r="C13" s="448"/>
      <c r="D13" s="448"/>
      <c r="E13" s="448"/>
      <c r="F13" s="448"/>
    </row>
    <row r="14" spans="1:9" s="153" customFormat="1" ht="12" customHeight="1"/>
    <row r="15" spans="1:9" s="13" customFormat="1" ht="18" customHeight="1">
      <c r="A15" s="484" t="s">
        <v>181</v>
      </c>
      <c r="B15" s="484"/>
      <c r="C15" s="484"/>
      <c r="D15" s="484"/>
      <c r="E15" s="484"/>
      <c r="F15" s="484"/>
    </row>
    <row r="16" spans="1:9" s="153" customFormat="1" ht="12" customHeight="1"/>
    <row r="17" spans="1:9" ht="12" customHeight="1">
      <c r="A17" s="53"/>
      <c r="B17" s="53"/>
      <c r="C17" s="53"/>
      <c r="D17" s="53"/>
      <c r="E17" s="53"/>
      <c r="F17" s="53"/>
    </row>
    <row r="18" spans="1:9" ht="12.95" customHeight="1">
      <c r="A18" s="166" t="s">
        <v>182</v>
      </c>
      <c r="B18" s="449" t="s">
        <v>183</v>
      </c>
      <c r="C18" s="450"/>
      <c r="D18" s="451"/>
      <c r="E18" s="449" t="s">
        <v>184</v>
      </c>
      <c r="F18" s="451"/>
    </row>
    <row r="19" spans="1:9" ht="12.95" customHeight="1">
      <c r="A19" s="167" t="s">
        <v>185</v>
      </c>
      <c r="B19" s="452" t="s">
        <v>185</v>
      </c>
      <c r="C19" s="453"/>
      <c r="D19" s="454"/>
      <c r="E19" s="452" t="s">
        <v>186</v>
      </c>
      <c r="F19" s="454"/>
    </row>
    <row r="20" spans="1:9" ht="21.95" customHeight="1">
      <c r="A20" s="114"/>
      <c r="B20" s="455"/>
      <c r="C20" s="456"/>
      <c r="D20" s="457"/>
      <c r="E20" s="458"/>
      <c r="F20" s="459"/>
    </row>
    <row r="21" spans="1:9" ht="21.95" customHeight="1">
      <c r="A21" s="114"/>
      <c r="B21" s="455"/>
      <c r="C21" s="456"/>
      <c r="D21" s="457"/>
      <c r="E21" s="458"/>
      <c r="F21" s="459"/>
    </row>
    <row r="22" spans="1:9" ht="15.95" customHeight="1">
      <c r="A22" s="478" t="s">
        <v>187</v>
      </c>
      <c r="B22" s="478"/>
      <c r="C22" s="478"/>
      <c r="D22" s="478"/>
      <c r="E22" s="478"/>
      <c r="F22" s="478"/>
    </row>
    <row r="23" spans="1:9" ht="15" customHeight="1">
      <c r="A23" s="479">
        <f>'Ponudbeni list'!C8</f>
        <v>0</v>
      </c>
      <c r="B23" s="479"/>
      <c r="C23" s="479"/>
      <c r="D23" s="479"/>
      <c r="E23" s="479"/>
      <c r="F23" s="479"/>
      <c r="I23" s="115"/>
    </row>
    <row r="24" spans="1:9" ht="5.0999999999999996" customHeight="1">
      <c r="I24" s="115"/>
    </row>
    <row r="25" spans="1:9" ht="87.75" customHeight="1">
      <c r="A25" s="485" t="s">
        <v>257</v>
      </c>
      <c r="B25" s="485"/>
      <c r="C25" s="485"/>
      <c r="D25" s="485"/>
      <c r="E25" s="485"/>
      <c r="F25" s="485"/>
    </row>
    <row r="26" spans="1:9" ht="12" customHeight="1">
      <c r="A26" s="117"/>
      <c r="B26" s="117"/>
      <c r="C26" s="117"/>
      <c r="D26" s="117"/>
      <c r="E26" s="117"/>
      <c r="F26" s="117"/>
    </row>
    <row r="27" spans="1:9" s="153" customFormat="1" ht="12" customHeight="1">
      <c r="A27" s="117"/>
      <c r="B27" s="117"/>
      <c r="C27" s="117"/>
      <c r="D27" s="117"/>
      <c r="E27" s="117"/>
      <c r="F27" s="117"/>
    </row>
    <row r="28" spans="1:9" ht="12" customHeight="1">
      <c r="A28" s="117"/>
      <c r="B28" s="117"/>
      <c r="C28" s="117"/>
      <c r="D28" s="117"/>
      <c r="E28" s="117"/>
      <c r="F28" s="117"/>
    </row>
    <row r="29" spans="1:9" ht="15.95" customHeight="1">
      <c r="A29" s="461">
        <f>'Ponudbeni list'!C23</f>
        <v>0</v>
      </c>
      <c r="B29" s="461"/>
      <c r="C29" s="11"/>
      <c r="D29" s="411" t="s">
        <v>37</v>
      </c>
      <c r="E29" s="411"/>
      <c r="F29" s="411"/>
    </row>
    <row r="30" spans="1:9" ht="9.9499999999999993" customHeight="1">
      <c r="A30" s="407" t="s">
        <v>36</v>
      </c>
      <c r="B30" s="407"/>
      <c r="D30" s="412"/>
      <c r="E30" s="412"/>
      <c r="F30" s="412"/>
    </row>
    <row r="31" spans="1:9" ht="14.25">
      <c r="D31" s="467">
        <f>'Ponudbeni list'!C28</f>
        <v>0</v>
      </c>
      <c r="E31" s="467"/>
      <c r="F31" s="467"/>
    </row>
    <row r="32" spans="1:9" ht="9.9499999999999993" customHeight="1">
      <c r="D32" s="410" t="s">
        <v>38</v>
      </c>
      <c r="E32" s="410"/>
      <c r="F32" s="410"/>
    </row>
    <row r="33" spans="3:6" ht="9.9499999999999993" customHeight="1">
      <c r="D33" s="408"/>
      <c r="E33" s="408"/>
      <c r="F33" s="408"/>
    </row>
    <row r="34" spans="3:6" ht="9.9499999999999993" customHeight="1">
      <c r="D34" s="408"/>
      <c r="E34" s="408"/>
      <c r="F34" s="408"/>
    </row>
    <row r="35" spans="3:6" s="153" customFormat="1" ht="9.9499999999999993" customHeight="1">
      <c r="D35" s="408"/>
      <c r="E35" s="408"/>
      <c r="F35" s="408"/>
    </row>
    <row r="36" spans="3:6" ht="9.9499999999999993" customHeight="1">
      <c r="D36" s="408"/>
      <c r="E36" s="408"/>
      <c r="F36" s="408"/>
    </row>
    <row r="37" spans="3:6" ht="9.9499999999999993" customHeight="1">
      <c r="D37" s="408"/>
      <c r="E37" s="408"/>
      <c r="F37" s="408"/>
    </row>
    <row r="38" spans="3:6">
      <c r="C38" s="17" t="s">
        <v>44</v>
      </c>
      <c r="D38" s="406"/>
      <c r="E38" s="406"/>
      <c r="F38" s="406"/>
    </row>
    <row r="39" spans="3:6" ht="9.9499999999999993" customHeight="1">
      <c r="D39" s="407" t="s">
        <v>116</v>
      </c>
      <c r="E39" s="407"/>
      <c r="F39" s="407"/>
    </row>
  </sheetData>
  <mergeCells count="34">
    <mergeCell ref="D36:F36"/>
    <mergeCell ref="D37:F37"/>
    <mergeCell ref="D38:F38"/>
    <mergeCell ref="D39:F39"/>
    <mergeCell ref="A30:B30"/>
    <mergeCell ref="D30:F30"/>
    <mergeCell ref="D31:F31"/>
    <mergeCell ref="D32:F32"/>
    <mergeCell ref="D33:F33"/>
    <mergeCell ref="D34:F34"/>
    <mergeCell ref="D35:F35"/>
    <mergeCell ref="A22:F22"/>
    <mergeCell ref="A23:F23"/>
    <mergeCell ref="A25:F25"/>
    <mergeCell ref="A29:B29"/>
    <mergeCell ref="D29:F29"/>
    <mergeCell ref="B19:D19"/>
    <mergeCell ref="E19:F19"/>
    <mergeCell ref="B20:D20"/>
    <mergeCell ref="E20:F20"/>
    <mergeCell ref="B21:D21"/>
    <mergeCell ref="E21:F21"/>
    <mergeCell ref="B8:F8"/>
    <mergeCell ref="B9:F9"/>
    <mergeCell ref="A13:F13"/>
    <mergeCell ref="A15:F15"/>
    <mergeCell ref="B18:D18"/>
    <mergeCell ref="E18:F18"/>
    <mergeCell ref="A7:F7"/>
    <mergeCell ref="A1:F1"/>
    <mergeCell ref="A2:F2"/>
    <mergeCell ref="B4:F4"/>
    <mergeCell ref="B5:F5"/>
    <mergeCell ref="B6:F6"/>
  </mergeCells>
  <pageMargins left="0.59055118110236227" right="0.39370078740157483" top="0.39370078740157483" bottom="0.19685039370078741" header="0.19685039370078741" footer="0.19685039370078741"/>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I28"/>
  <sheetViews>
    <sheetView zoomScaleNormal="100" workbookViewId="0">
      <selection activeCell="I9" sqref="I9"/>
    </sheetView>
  </sheetViews>
  <sheetFormatPr defaultRowHeight="12.75"/>
  <cols>
    <col min="1" max="1" width="21.140625" style="49" customWidth="1"/>
    <col min="2" max="2" width="22.28515625" style="49" customWidth="1"/>
    <col min="3" max="3" width="6.85546875" style="49" customWidth="1"/>
    <col min="4" max="4" width="10.140625" style="49" customWidth="1"/>
    <col min="5" max="5" width="13.7109375" style="49" customWidth="1"/>
    <col min="6" max="6" width="18.140625" style="49" customWidth="1"/>
    <col min="7" max="7" width="5.85546875" style="49" customWidth="1"/>
    <col min="8" max="8" width="5.28515625" style="49" customWidth="1"/>
    <col min="9" max="9" width="83.85546875" style="49" customWidth="1"/>
    <col min="10" max="256" width="9.140625" style="49"/>
    <col min="257" max="257" width="51.5703125" style="49" customWidth="1"/>
    <col min="258" max="258" width="6.85546875" style="49" customWidth="1"/>
    <col min="259" max="259" width="9.28515625" style="49" customWidth="1"/>
    <col min="260" max="260" width="14.28515625" style="49" customWidth="1"/>
    <col min="261" max="261" width="12.5703125" style="49" customWidth="1"/>
    <col min="262" max="262" width="39.42578125" style="49" customWidth="1"/>
    <col min="263" max="512" width="9.140625" style="49"/>
    <col min="513" max="513" width="51.5703125" style="49" customWidth="1"/>
    <col min="514" max="514" width="6.85546875" style="49" customWidth="1"/>
    <col min="515" max="515" width="9.28515625" style="49" customWidth="1"/>
    <col min="516" max="516" width="14.28515625" style="49" customWidth="1"/>
    <col min="517" max="517" width="12.5703125" style="49" customWidth="1"/>
    <col min="518" max="518" width="39.42578125" style="49" customWidth="1"/>
    <col min="519" max="768" width="9.140625" style="49"/>
    <col min="769" max="769" width="51.5703125" style="49" customWidth="1"/>
    <col min="770" max="770" width="6.85546875" style="49" customWidth="1"/>
    <col min="771" max="771" width="9.28515625" style="49" customWidth="1"/>
    <col min="772" max="772" width="14.28515625" style="49" customWidth="1"/>
    <col min="773" max="773" width="12.5703125" style="49" customWidth="1"/>
    <col min="774" max="774" width="39.42578125" style="49" customWidth="1"/>
    <col min="775" max="1024" width="9.140625" style="49"/>
    <col min="1025" max="1025" width="51.5703125" style="49" customWidth="1"/>
    <col min="1026" max="1026" width="6.85546875" style="49" customWidth="1"/>
    <col min="1027" max="1027" width="9.28515625" style="49" customWidth="1"/>
    <col min="1028" max="1028" width="14.28515625" style="49" customWidth="1"/>
    <col min="1029" max="1029" width="12.5703125" style="49" customWidth="1"/>
    <col min="1030" max="1030" width="39.42578125" style="49" customWidth="1"/>
    <col min="1031" max="1280" width="9.140625" style="49"/>
    <col min="1281" max="1281" width="51.5703125" style="49" customWidth="1"/>
    <col min="1282" max="1282" width="6.85546875" style="49" customWidth="1"/>
    <col min="1283" max="1283" width="9.28515625" style="49" customWidth="1"/>
    <col min="1284" max="1284" width="14.28515625" style="49" customWidth="1"/>
    <col min="1285" max="1285" width="12.5703125" style="49" customWidth="1"/>
    <col min="1286" max="1286" width="39.42578125" style="49" customWidth="1"/>
    <col min="1287" max="1536" width="9.140625" style="49"/>
    <col min="1537" max="1537" width="51.5703125" style="49" customWidth="1"/>
    <col min="1538" max="1538" width="6.85546875" style="49" customWidth="1"/>
    <col min="1539" max="1539" width="9.28515625" style="49" customWidth="1"/>
    <col min="1540" max="1540" width="14.28515625" style="49" customWidth="1"/>
    <col min="1541" max="1541" width="12.5703125" style="49" customWidth="1"/>
    <col min="1542" max="1542" width="39.42578125" style="49" customWidth="1"/>
    <col min="1543" max="1792" width="9.140625" style="49"/>
    <col min="1793" max="1793" width="51.5703125" style="49" customWidth="1"/>
    <col min="1794" max="1794" width="6.85546875" style="49" customWidth="1"/>
    <col min="1795" max="1795" width="9.28515625" style="49" customWidth="1"/>
    <col min="1796" max="1796" width="14.28515625" style="49" customWidth="1"/>
    <col min="1797" max="1797" width="12.5703125" style="49" customWidth="1"/>
    <col min="1798" max="1798" width="39.42578125" style="49" customWidth="1"/>
    <col min="1799" max="2048" width="9.140625" style="49"/>
    <col min="2049" max="2049" width="51.5703125" style="49" customWidth="1"/>
    <col min="2050" max="2050" width="6.85546875" style="49" customWidth="1"/>
    <col min="2051" max="2051" width="9.28515625" style="49" customWidth="1"/>
    <col min="2052" max="2052" width="14.28515625" style="49" customWidth="1"/>
    <col min="2053" max="2053" width="12.5703125" style="49" customWidth="1"/>
    <col min="2054" max="2054" width="39.42578125" style="49" customWidth="1"/>
    <col min="2055" max="2304" width="9.140625" style="49"/>
    <col min="2305" max="2305" width="51.5703125" style="49" customWidth="1"/>
    <col min="2306" max="2306" width="6.85546875" style="49" customWidth="1"/>
    <col min="2307" max="2307" width="9.28515625" style="49" customWidth="1"/>
    <col min="2308" max="2308" width="14.28515625" style="49" customWidth="1"/>
    <col min="2309" max="2309" width="12.5703125" style="49" customWidth="1"/>
    <col min="2310" max="2310" width="39.42578125" style="49" customWidth="1"/>
    <col min="2311" max="2560" width="9.140625" style="49"/>
    <col min="2561" max="2561" width="51.5703125" style="49" customWidth="1"/>
    <col min="2562" max="2562" width="6.85546875" style="49" customWidth="1"/>
    <col min="2563" max="2563" width="9.28515625" style="49" customWidth="1"/>
    <col min="2564" max="2564" width="14.28515625" style="49" customWidth="1"/>
    <col min="2565" max="2565" width="12.5703125" style="49" customWidth="1"/>
    <col min="2566" max="2566" width="39.42578125" style="49" customWidth="1"/>
    <col min="2567" max="2816" width="9.140625" style="49"/>
    <col min="2817" max="2817" width="51.5703125" style="49" customWidth="1"/>
    <col min="2818" max="2818" width="6.85546875" style="49" customWidth="1"/>
    <col min="2819" max="2819" width="9.28515625" style="49" customWidth="1"/>
    <col min="2820" max="2820" width="14.28515625" style="49" customWidth="1"/>
    <col min="2821" max="2821" width="12.5703125" style="49" customWidth="1"/>
    <col min="2822" max="2822" width="39.42578125" style="49" customWidth="1"/>
    <col min="2823" max="3072" width="9.140625" style="49"/>
    <col min="3073" max="3073" width="51.5703125" style="49" customWidth="1"/>
    <col min="3074" max="3074" width="6.85546875" style="49" customWidth="1"/>
    <col min="3075" max="3075" width="9.28515625" style="49" customWidth="1"/>
    <col min="3076" max="3076" width="14.28515625" style="49" customWidth="1"/>
    <col min="3077" max="3077" width="12.5703125" style="49" customWidth="1"/>
    <col min="3078" max="3078" width="39.42578125" style="49" customWidth="1"/>
    <col min="3079" max="3328" width="9.140625" style="49"/>
    <col min="3329" max="3329" width="51.5703125" style="49" customWidth="1"/>
    <col min="3330" max="3330" width="6.85546875" style="49" customWidth="1"/>
    <col min="3331" max="3331" width="9.28515625" style="49" customWidth="1"/>
    <col min="3332" max="3332" width="14.28515625" style="49" customWidth="1"/>
    <col min="3333" max="3333" width="12.5703125" style="49" customWidth="1"/>
    <col min="3334" max="3334" width="39.42578125" style="49" customWidth="1"/>
    <col min="3335" max="3584" width="9.140625" style="49"/>
    <col min="3585" max="3585" width="51.5703125" style="49" customWidth="1"/>
    <col min="3586" max="3586" width="6.85546875" style="49" customWidth="1"/>
    <col min="3587" max="3587" width="9.28515625" style="49" customWidth="1"/>
    <col min="3588" max="3588" width="14.28515625" style="49" customWidth="1"/>
    <col min="3589" max="3589" width="12.5703125" style="49" customWidth="1"/>
    <col min="3590" max="3590" width="39.42578125" style="49" customWidth="1"/>
    <col min="3591" max="3840" width="9.140625" style="49"/>
    <col min="3841" max="3841" width="51.5703125" style="49" customWidth="1"/>
    <col min="3842" max="3842" width="6.85546875" style="49" customWidth="1"/>
    <col min="3843" max="3843" width="9.28515625" style="49" customWidth="1"/>
    <col min="3844" max="3844" width="14.28515625" style="49" customWidth="1"/>
    <col min="3845" max="3845" width="12.5703125" style="49" customWidth="1"/>
    <col min="3846" max="3846" width="39.42578125" style="49" customWidth="1"/>
    <col min="3847" max="4096" width="9.140625" style="49"/>
    <col min="4097" max="4097" width="51.5703125" style="49" customWidth="1"/>
    <col min="4098" max="4098" width="6.85546875" style="49" customWidth="1"/>
    <col min="4099" max="4099" width="9.28515625" style="49" customWidth="1"/>
    <col min="4100" max="4100" width="14.28515625" style="49" customWidth="1"/>
    <col min="4101" max="4101" width="12.5703125" style="49" customWidth="1"/>
    <col min="4102" max="4102" width="39.42578125" style="49" customWidth="1"/>
    <col min="4103" max="4352" width="9.140625" style="49"/>
    <col min="4353" max="4353" width="51.5703125" style="49" customWidth="1"/>
    <col min="4354" max="4354" width="6.85546875" style="49" customWidth="1"/>
    <col min="4355" max="4355" width="9.28515625" style="49" customWidth="1"/>
    <col min="4356" max="4356" width="14.28515625" style="49" customWidth="1"/>
    <col min="4357" max="4357" width="12.5703125" style="49" customWidth="1"/>
    <col min="4358" max="4358" width="39.42578125" style="49" customWidth="1"/>
    <col min="4359" max="4608" width="9.140625" style="49"/>
    <col min="4609" max="4609" width="51.5703125" style="49" customWidth="1"/>
    <col min="4610" max="4610" width="6.85546875" style="49" customWidth="1"/>
    <col min="4611" max="4611" width="9.28515625" style="49" customWidth="1"/>
    <col min="4612" max="4612" width="14.28515625" style="49" customWidth="1"/>
    <col min="4613" max="4613" width="12.5703125" style="49" customWidth="1"/>
    <col min="4614" max="4614" width="39.42578125" style="49" customWidth="1"/>
    <col min="4615" max="4864" width="9.140625" style="49"/>
    <col min="4865" max="4865" width="51.5703125" style="49" customWidth="1"/>
    <col min="4866" max="4866" width="6.85546875" style="49" customWidth="1"/>
    <col min="4867" max="4867" width="9.28515625" style="49" customWidth="1"/>
    <col min="4868" max="4868" width="14.28515625" style="49" customWidth="1"/>
    <col min="4869" max="4869" width="12.5703125" style="49" customWidth="1"/>
    <col min="4870" max="4870" width="39.42578125" style="49" customWidth="1"/>
    <col min="4871" max="5120" width="9.140625" style="49"/>
    <col min="5121" max="5121" width="51.5703125" style="49" customWidth="1"/>
    <col min="5122" max="5122" width="6.85546875" style="49" customWidth="1"/>
    <col min="5123" max="5123" width="9.28515625" style="49" customWidth="1"/>
    <col min="5124" max="5124" width="14.28515625" style="49" customWidth="1"/>
    <col min="5125" max="5125" width="12.5703125" style="49" customWidth="1"/>
    <col min="5126" max="5126" width="39.42578125" style="49" customWidth="1"/>
    <col min="5127" max="5376" width="9.140625" style="49"/>
    <col min="5377" max="5377" width="51.5703125" style="49" customWidth="1"/>
    <col min="5378" max="5378" width="6.85546875" style="49" customWidth="1"/>
    <col min="5379" max="5379" width="9.28515625" style="49" customWidth="1"/>
    <col min="5380" max="5380" width="14.28515625" style="49" customWidth="1"/>
    <col min="5381" max="5381" width="12.5703125" style="49" customWidth="1"/>
    <col min="5382" max="5382" width="39.42578125" style="49" customWidth="1"/>
    <col min="5383" max="5632" width="9.140625" style="49"/>
    <col min="5633" max="5633" width="51.5703125" style="49" customWidth="1"/>
    <col min="5634" max="5634" width="6.85546875" style="49" customWidth="1"/>
    <col min="5635" max="5635" width="9.28515625" style="49" customWidth="1"/>
    <col min="5636" max="5636" width="14.28515625" style="49" customWidth="1"/>
    <col min="5637" max="5637" width="12.5703125" style="49" customWidth="1"/>
    <col min="5638" max="5638" width="39.42578125" style="49" customWidth="1"/>
    <col min="5639" max="5888" width="9.140625" style="49"/>
    <col min="5889" max="5889" width="51.5703125" style="49" customWidth="1"/>
    <col min="5890" max="5890" width="6.85546875" style="49" customWidth="1"/>
    <col min="5891" max="5891" width="9.28515625" style="49" customWidth="1"/>
    <col min="5892" max="5892" width="14.28515625" style="49" customWidth="1"/>
    <col min="5893" max="5893" width="12.5703125" style="49" customWidth="1"/>
    <col min="5894" max="5894" width="39.42578125" style="49" customWidth="1"/>
    <col min="5895" max="6144" width="9.140625" style="49"/>
    <col min="6145" max="6145" width="51.5703125" style="49" customWidth="1"/>
    <col min="6146" max="6146" width="6.85546875" style="49" customWidth="1"/>
    <col min="6147" max="6147" width="9.28515625" style="49" customWidth="1"/>
    <col min="6148" max="6148" width="14.28515625" style="49" customWidth="1"/>
    <col min="6149" max="6149" width="12.5703125" style="49" customWidth="1"/>
    <col min="6150" max="6150" width="39.42578125" style="49" customWidth="1"/>
    <col min="6151" max="6400" width="9.140625" style="49"/>
    <col min="6401" max="6401" width="51.5703125" style="49" customWidth="1"/>
    <col min="6402" max="6402" width="6.85546875" style="49" customWidth="1"/>
    <col min="6403" max="6403" width="9.28515625" style="49" customWidth="1"/>
    <col min="6404" max="6404" width="14.28515625" style="49" customWidth="1"/>
    <col min="6405" max="6405" width="12.5703125" style="49" customWidth="1"/>
    <col min="6406" max="6406" width="39.42578125" style="49" customWidth="1"/>
    <col min="6407" max="6656" width="9.140625" style="49"/>
    <col min="6657" max="6657" width="51.5703125" style="49" customWidth="1"/>
    <col min="6658" max="6658" width="6.85546875" style="49" customWidth="1"/>
    <col min="6659" max="6659" width="9.28515625" style="49" customWidth="1"/>
    <col min="6660" max="6660" width="14.28515625" style="49" customWidth="1"/>
    <col min="6661" max="6661" width="12.5703125" style="49" customWidth="1"/>
    <col min="6662" max="6662" width="39.42578125" style="49" customWidth="1"/>
    <col min="6663" max="6912" width="9.140625" style="49"/>
    <col min="6913" max="6913" width="51.5703125" style="49" customWidth="1"/>
    <col min="6914" max="6914" width="6.85546875" style="49" customWidth="1"/>
    <col min="6915" max="6915" width="9.28515625" style="49" customWidth="1"/>
    <col min="6916" max="6916" width="14.28515625" style="49" customWidth="1"/>
    <col min="6917" max="6917" width="12.5703125" style="49" customWidth="1"/>
    <col min="6918" max="6918" width="39.42578125" style="49" customWidth="1"/>
    <col min="6919" max="7168" width="9.140625" style="49"/>
    <col min="7169" max="7169" width="51.5703125" style="49" customWidth="1"/>
    <col min="7170" max="7170" width="6.85546875" style="49" customWidth="1"/>
    <col min="7171" max="7171" width="9.28515625" style="49" customWidth="1"/>
    <col min="7172" max="7172" width="14.28515625" style="49" customWidth="1"/>
    <col min="7173" max="7173" width="12.5703125" style="49" customWidth="1"/>
    <col min="7174" max="7174" width="39.42578125" style="49" customWidth="1"/>
    <col min="7175" max="7424" width="9.140625" style="49"/>
    <col min="7425" max="7425" width="51.5703125" style="49" customWidth="1"/>
    <col min="7426" max="7426" width="6.85546875" style="49" customWidth="1"/>
    <col min="7427" max="7427" width="9.28515625" style="49" customWidth="1"/>
    <col min="7428" max="7428" width="14.28515625" style="49" customWidth="1"/>
    <col min="7429" max="7429" width="12.5703125" style="49" customWidth="1"/>
    <col min="7430" max="7430" width="39.42578125" style="49" customWidth="1"/>
    <col min="7431" max="7680" width="9.140625" style="49"/>
    <col min="7681" max="7681" width="51.5703125" style="49" customWidth="1"/>
    <col min="7682" max="7682" width="6.85546875" style="49" customWidth="1"/>
    <col min="7683" max="7683" width="9.28515625" style="49" customWidth="1"/>
    <col min="7684" max="7684" width="14.28515625" style="49" customWidth="1"/>
    <col min="7685" max="7685" width="12.5703125" style="49" customWidth="1"/>
    <col min="7686" max="7686" width="39.42578125" style="49" customWidth="1"/>
    <col min="7687" max="7936" width="9.140625" style="49"/>
    <col min="7937" max="7937" width="51.5703125" style="49" customWidth="1"/>
    <col min="7938" max="7938" width="6.85546875" style="49" customWidth="1"/>
    <col min="7939" max="7939" width="9.28515625" style="49" customWidth="1"/>
    <col min="7940" max="7940" width="14.28515625" style="49" customWidth="1"/>
    <col min="7941" max="7941" width="12.5703125" style="49" customWidth="1"/>
    <col min="7942" max="7942" width="39.42578125" style="49" customWidth="1"/>
    <col min="7943" max="8192" width="9.140625" style="49"/>
    <col min="8193" max="8193" width="51.5703125" style="49" customWidth="1"/>
    <col min="8194" max="8194" width="6.85546875" style="49" customWidth="1"/>
    <col min="8195" max="8195" width="9.28515625" style="49" customWidth="1"/>
    <col min="8196" max="8196" width="14.28515625" style="49" customWidth="1"/>
    <col min="8197" max="8197" width="12.5703125" style="49" customWidth="1"/>
    <col min="8198" max="8198" width="39.42578125" style="49" customWidth="1"/>
    <col min="8199" max="8448" width="9.140625" style="49"/>
    <col min="8449" max="8449" width="51.5703125" style="49" customWidth="1"/>
    <col min="8450" max="8450" width="6.85546875" style="49" customWidth="1"/>
    <col min="8451" max="8451" width="9.28515625" style="49" customWidth="1"/>
    <col min="8452" max="8452" width="14.28515625" style="49" customWidth="1"/>
    <col min="8453" max="8453" width="12.5703125" style="49" customWidth="1"/>
    <col min="8454" max="8454" width="39.42578125" style="49" customWidth="1"/>
    <col min="8455" max="8704" width="9.140625" style="49"/>
    <col min="8705" max="8705" width="51.5703125" style="49" customWidth="1"/>
    <col min="8706" max="8706" width="6.85546875" style="49" customWidth="1"/>
    <col min="8707" max="8707" width="9.28515625" style="49" customWidth="1"/>
    <col min="8708" max="8708" width="14.28515625" style="49" customWidth="1"/>
    <col min="8709" max="8709" width="12.5703125" style="49" customWidth="1"/>
    <col min="8710" max="8710" width="39.42578125" style="49" customWidth="1"/>
    <col min="8711" max="8960" width="9.140625" style="49"/>
    <col min="8961" max="8961" width="51.5703125" style="49" customWidth="1"/>
    <col min="8962" max="8962" width="6.85546875" style="49" customWidth="1"/>
    <col min="8963" max="8963" width="9.28515625" style="49" customWidth="1"/>
    <col min="8964" max="8964" width="14.28515625" style="49" customWidth="1"/>
    <col min="8965" max="8965" width="12.5703125" style="49" customWidth="1"/>
    <col min="8966" max="8966" width="39.42578125" style="49" customWidth="1"/>
    <col min="8967" max="9216" width="9.140625" style="49"/>
    <col min="9217" max="9217" width="51.5703125" style="49" customWidth="1"/>
    <col min="9218" max="9218" width="6.85546875" style="49" customWidth="1"/>
    <col min="9219" max="9219" width="9.28515625" style="49" customWidth="1"/>
    <col min="9220" max="9220" width="14.28515625" style="49" customWidth="1"/>
    <col min="9221" max="9221" width="12.5703125" style="49" customWidth="1"/>
    <col min="9222" max="9222" width="39.42578125" style="49" customWidth="1"/>
    <col min="9223" max="9472" width="9.140625" style="49"/>
    <col min="9473" max="9473" width="51.5703125" style="49" customWidth="1"/>
    <col min="9474" max="9474" width="6.85546875" style="49" customWidth="1"/>
    <col min="9475" max="9475" width="9.28515625" style="49" customWidth="1"/>
    <col min="9476" max="9476" width="14.28515625" style="49" customWidth="1"/>
    <col min="9477" max="9477" width="12.5703125" style="49" customWidth="1"/>
    <col min="9478" max="9478" width="39.42578125" style="49" customWidth="1"/>
    <col min="9479" max="9728" width="9.140625" style="49"/>
    <col min="9729" max="9729" width="51.5703125" style="49" customWidth="1"/>
    <col min="9730" max="9730" width="6.85546875" style="49" customWidth="1"/>
    <col min="9731" max="9731" width="9.28515625" style="49" customWidth="1"/>
    <col min="9732" max="9732" width="14.28515625" style="49" customWidth="1"/>
    <col min="9733" max="9733" width="12.5703125" style="49" customWidth="1"/>
    <col min="9734" max="9734" width="39.42578125" style="49" customWidth="1"/>
    <col min="9735" max="9984" width="9.140625" style="49"/>
    <col min="9985" max="9985" width="51.5703125" style="49" customWidth="1"/>
    <col min="9986" max="9986" width="6.85546875" style="49" customWidth="1"/>
    <col min="9987" max="9987" width="9.28515625" style="49" customWidth="1"/>
    <col min="9988" max="9988" width="14.28515625" style="49" customWidth="1"/>
    <col min="9989" max="9989" width="12.5703125" style="49" customWidth="1"/>
    <col min="9990" max="9990" width="39.42578125" style="49" customWidth="1"/>
    <col min="9991" max="10240" width="9.140625" style="49"/>
    <col min="10241" max="10241" width="51.5703125" style="49" customWidth="1"/>
    <col min="10242" max="10242" width="6.85546875" style="49" customWidth="1"/>
    <col min="10243" max="10243" width="9.28515625" style="49" customWidth="1"/>
    <col min="10244" max="10244" width="14.28515625" style="49" customWidth="1"/>
    <col min="10245" max="10245" width="12.5703125" style="49" customWidth="1"/>
    <col min="10246" max="10246" width="39.42578125" style="49" customWidth="1"/>
    <col min="10247" max="10496" width="9.140625" style="49"/>
    <col min="10497" max="10497" width="51.5703125" style="49" customWidth="1"/>
    <col min="10498" max="10498" width="6.85546875" style="49" customWidth="1"/>
    <col min="10499" max="10499" width="9.28515625" style="49" customWidth="1"/>
    <col min="10500" max="10500" width="14.28515625" style="49" customWidth="1"/>
    <col min="10501" max="10501" width="12.5703125" style="49" customWidth="1"/>
    <col min="10502" max="10502" width="39.42578125" style="49" customWidth="1"/>
    <col min="10503" max="10752" width="9.140625" style="49"/>
    <col min="10753" max="10753" width="51.5703125" style="49" customWidth="1"/>
    <col min="10754" max="10754" width="6.85546875" style="49" customWidth="1"/>
    <col min="10755" max="10755" width="9.28515625" style="49" customWidth="1"/>
    <col min="10756" max="10756" width="14.28515625" style="49" customWidth="1"/>
    <col min="10757" max="10757" width="12.5703125" style="49" customWidth="1"/>
    <col min="10758" max="10758" width="39.42578125" style="49" customWidth="1"/>
    <col min="10759" max="11008" width="9.140625" style="49"/>
    <col min="11009" max="11009" width="51.5703125" style="49" customWidth="1"/>
    <col min="11010" max="11010" width="6.85546875" style="49" customWidth="1"/>
    <col min="11011" max="11011" width="9.28515625" style="49" customWidth="1"/>
    <col min="11012" max="11012" width="14.28515625" style="49" customWidth="1"/>
    <col min="11013" max="11013" width="12.5703125" style="49" customWidth="1"/>
    <col min="11014" max="11014" width="39.42578125" style="49" customWidth="1"/>
    <col min="11015" max="11264" width="9.140625" style="49"/>
    <col min="11265" max="11265" width="51.5703125" style="49" customWidth="1"/>
    <col min="11266" max="11266" width="6.85546875" style="49" customWidth="1"/>
    <col min="11267" max="11267" width="9.28515625" style="49" customWidth="1"/>
    <col min="11268" max="11268" width="14.28515625" style="49" customWidth="1"/>
    <col min="11269" max="11269" width="12.5703125" style="49" customWidth="1"/>
    <col min="11270" max="11270" width="39.42578125" style="49" customWidth="1"/>
    <col min="11271" max="11520" width="9.140625" style="49"/>
    <col min="11521" max="11521" width="51.5703125" style="49" customWidth="1"/>
    <col min="11522" max="11522" width="6.85546875" style="49" customWidth="1"/>
    <col min="11523" max="11523" width="9.28515625" style="49" customWidth="1"/>
    <col min="11524" max="11524" width="14.28515625" style="49" customWidth="1"/>
    <col min="11525" max="11525" width="12.5703125" style="49" customWidth="1"/>
    <col min="11526" max="11526" width="39.42578125" style="49" customWidth="1"/>
    <col min="11527" max="11776" width="9.140625" style="49"/>
    <col min="11777" max="11777" width="51.5703125" style="49" customWidth="1"/>
    <col min="11778" max="11778" width="6.85546875" style="49" customWidth="1"/>
    <col min="11779" max="11779" width="9.28515625" style="49" customWidth="1"/>
    <col min="11780" max="11780" width="14.28515625" style="49" customWidth="1"/>
    <col min="11781" max="11781" width="12.5703125" style="49" customWidth="1"/>
    <col min="11782" max="11782" width="39.42578125" style="49" customWidth="1"/>
    <col min="11783" max="12032" width="9.140625" style="49"/>
    <col min="12033" max="12033" width="51.5703125" style="49" customWidth="1"/>
    <col min="12034" max="12034" width="6.85546875" style="49" customWidth="1"/>
    <col min="12035" max="12035" width="9.28515625" style="49" customWidth="1"/>
    <col min="12036" max="12036" width="14.28515625" style="49" customWidth="1"/>
    <col min="12037" max="12037" width="12.5703125" style="49" customWidth="1"/>
    <col min="12038" max="12038" width="39.42578125" style="49" customWidth="1"/>
    <col min="12039" max="12288" width="9.140625" style="49"/>
    <col min="12289" max="12289" width="51.5703125" style="49" customWidth="1"/>
    <col min="12290" max="12290" width="6.85546875" style="49" customWidth="1"/>
    <col min="12291" max="12291" width="9.28515625" style="49" customWidth="1"/>
    <col min="12292" max="12292" width="14.28515625" style="49" customWidth="1"/>
    <col min="12293" max="12293" width="12.5703125" style="49" customWidth="1"/>
    <col min="12294" max="12294" width="39.42578125" style="49" customWidth="1"/>
    <col min="12295" max="12544" width="9.140625" style="49"/>
    <col min="12545" max="12545" width="51.5703125" style="49" customWidth="1"/>
    <col min="12546" max="12546" width="6.85546875" style="49" customWidth="1"/>
    <col min="12547" max="12547" width="9.28515625" style="49" customWidth="1"/>
    <col min="12548" max="12548" width="14.28515625" style="49" customWidth="1"/>
    <col min="12549" max="12549" width="12.5703125" style="49" customWidth="1"/>
    <col min="12550" max="12550" width="39.42578125" style="49" customWidth="1"/>
    <col min="12551" max="12800" width="9.140625" style="49"/>
    <col min="12801" max="12801" width="51.5703125" style="49" customWidth="1"/>
    <col min="12802" max="12802" width="6.85546875" style="49" customWidth="1"/>
    <col min="12803" max="12803" width="9.28515625" style="49" customWidth="1"/>
    <col min="12804" max="12804" width="14.28515625" style="49" customWidth="1"/>
    <col min="12805" max="12805" width="12.5703125" style="49" customWidth="1"/>
    <col min="12806" max="12806" width="39.42578125" style="49" customWidth="1"/>
    <col min="12807" max="13056" width="9.140625" style="49"/>
    <col min="13057" max="13057" width="51.5703125" style="49" customWidth="1"/>
    <col min="13058" max="13058" width="6.85546875" style="49" customWidth="1"/>
    <col min="13059" max="13059" width="9.28515625" style="49" customWidth="1"/>
    <col min="13060" max="13060" width="14.28515625" style="49" customWidth="1"/>
    <col min="13061" max="13061" width="12.5703125" style="49" customWidth="1"/>
    <col min="13062" max="13062" width="39.42578125" style="49" customWidth="1"/>
    <col min="13063" max="13312" width="9.140625" style="49"/>
    <col min="13313" max="13313" width="51.5703125" style="49" customWidth="1"/>
    <col min="13314" max="13314" width="6.85546875" style="49" customWidth="1"/>
    <col min="13315" max="13315" width="9.28515625" style="49" customWidth="1"/>
    <col min="13316" max="13316" width="14.28515625" style="49" customWidth="1"/>
    <col min="13317" max="13317" width="12.5703125" style="49" customWidth="1"/>
    <col min="13318" max="13318" width="39.42578125" style="49" customWidth="1"/>
    <col min="13319" max="13568" width="9.140625" style="49"/>
    <col min="13569" max="13569" width="51.5703125" style="49" customWidth="1"/>
    <col min="13570" max="13570" width="6.85546875" style="49" customWidth="1"/>
    <col min="13571" max="13571" width="9.28515625" style="49" customWidth="1"/>
    <col min="13572" max="13572" width="14.28515625" style="49" customWidth="1"/>
    <col min="13573" max="13573" width="12.5703125" style="49" customWidth="1"/>
    <col min="13574" max="13574" width="39.42578125" style="49" customWidth="1"/>
    <col min="13575" max="13824" width="9.140625" style="49"/>
    <col min="13825" max="13825" width="51.5703125" style="49" customWidth="1"/>
    <col min="13826" max="13826" width="6.85546875" style="49" customWidth="1"/>
    <col min="13827" max="13827" width="9.28515625" style="49" customWidth="1"/>
    <col min="13828" max="13828" width="14.28515625" style="49" customWidth="1"/>
    <col min="13829" max="13829" width="12.5703125" style="49" customWidth="1"/>
    <col min="13830" max="13830" width="39.42578125" style="49" customWidth="1"/>
    <col min="13831" max="14080" width="9.140625" style="49"/>
    <col min="14081" max="14081" width="51.5703125" style="49" customWidth="1"/>
    <col min="14082" max="14082" width="6.85546875" style="49" customWidth="1"/>
    <col min="14083" max="14083" width="9.28515625" style="49" customWidth="1"/>
    <col min="14084" max="14084" width="14.28515625" style="49" customWidth="1"/>
    <col min="14085" max="14085" width="12.5703125" style="49" customWidth="1"/>
    <col min="14086" max="14086" width="39.42578125" style="49" customWidth="1"/>
    <col min="14087" max="14336" width="9.140625" style="49"/>
    <col min="14337" max="14337" width="51.5703125" style="49" customWidth="1"/>
    <col min="14338" max="14338" width="6.85546875" style="49" customWidth="1"/>
    <col min="14339" max="14339" width="9.28515625" style="49" customWidth="1"/>
    <col min="14340" max="14340" width="14.28515625" style="49" customWidth="1"/>
    <col min="14341" max="14341" width="12.5703125" style="49" customWidth="1"/>
    <col min="14342" max="14342" width="39.42578125" style="49" customWidth="1"/>
    <col min="14343" max="14592" width="9.140625" style="49"/>
    <col min="14593" max="14593" width="51.5703125" style="49" customWidth="1"/>
    <col min="14594" max="14594" width="6.85546875" style="49" customWidth="1"/>
    <col min="14595" max="14595" width="9.28515625" style="49" customWidth="1"/>
    <col min="14596" max="14596" width="14.28515625" style="49" customWidth="1"/>
    <col min="14597" max="14597" width="12.5703125" style="49" customWidth="1"/>
    <col min="14598" max="14598" width="39.42578125" style="49" customWidth="1"/>
    <col min="14599" max="14848" width="9.140625" style="49"/>
    <col min="14849" max="14849" width="51.5703125" style="49" customWidth="1"/>
    <col min="14850" max="14850" width="6.85546875" style="49" customWidth="1"/>
    <col min="14851" max="14851" width="9.28515625" style="49" customWidth="1"/>
    <col min="14852" max="14852" width="14.28515625" style="49" customWidth="1"/>
    <col min="14853" max="14853" width="12.5703125" style="49" customWidth="1"/>
    <col min="14854" max="14854" width="39.42578125" style="49" customWidth="1"/>
    <col min="14855" max="15104" width="9.140625" style="49"/>
    <col min="15105" max="15105" width="51.5703125" style="49" customWidth="1"/>
    <col min="15106" max="15106" width="6.85546875" style="49" customWidth="1"/>
    <col min="15107" max="15107" width="9.28515625" style="49" customWidth="1"/>
    <col min="15108" max="15108" width="14.28515625" style="49" customWidth="1"/>
    <col min="15109" max="15109" width="12.5703125" style="49" customWidth="1"/>
    <col min="15110" max="15110" width="39.42578125" style="49" customWidth="1"/>
    <col min="15111" max="15360" width="9.140625" style="49"/>
    <col min="15361" max="15361" width="51.5703125" style="49" customWidth="1"/>
    <col min="15362" max="15362" width="6.85546875" style="49" customWidth="1"/>
    <col min="15363" max="15363" width="9.28515625" style="49" customWidth="1"/>
    <col min="15364" max="15364" width="14.28515625" style="49" customWidth="1"/>
    <col min="15365" max="15365" width="12.5703125" style="49" customWidth="1"/>
    <col min="15366" max="15366" width="39.42578125" style="49" customWidth="1"/>
    <col min="15367" max="15616" width="9.140625" style="49"/>
    <col min="15617" max="15617" width="51.5703125" style="49" customWidth="1"/>
    <col min="15618" max="15618" width="6.85546875" style="49" customWidth="1"/>
    <col min="15619" max="15619" width="9.28515625" style="49" customWidth="1"/>
    <col min="15620" max="15620" width="14.28515625" style="49" customWidth="1"/>
    <col min="15621" max="15621" width="12.5703125" style="49" customWidth="1"/>
    <col min="15622" max="15622" width="39.42578125" style="49" customWidth="1"/>
    <col min="15623" max="15872" width="9.140625" style="49"/>
    <col min="15873" max="15873" width="51.5703125" style="49" customWidth="1"/>
    <col min="15874" max="15874" width="6.85546875" style="49" customWidth="1"/>
    <col min="15875" max="15875" width="9.28515625" style="49" customWidth="1"/>
    <col min="15876" max="15876" width="14.28515625" style="49" customWidth="1"/>
    <col min="15877" max="15877" width="12.5703125" style="49" customWidth="1"/>
    <col min="15878" max="15878" width="39.42578125" style="49" customWidth="1"/>
    <col min="15879" max="16128" width="9.140625" style="49"/>
    <col min="16129" max="16129" width="51.5703125" style="49" customWidth="1"/>
    <col min="16130" max="16130" width="6.85546875" style="49" customWidth="1"/>
    <col min="16131" max="16131" width="9.28515625" style="49" customWidth="1"/>
    <col min="16132" max="16132" width="14.28515625" style="49" customWidth="1"/>
    <col min="16133" max="16133" width="12.5703125" style="49" customWidth="1"/>
    <col min="16134" max="16134" width="39.42578125" style="49" customWidth="1"/>
    <col min="16135" max="16384" width="9.140625" style="49"/>
  </cols>
  <sheetData>
    <row r="1" spans="1:9" s="13" customFormat="1" ht="36" customHeight="1" thickTop="1" thickBot="1">
      <c r="A1" s="486" t="s">
        <v>124</v>
      </c>
      <c r="B1" s="486"/>
      <c r="C1" s="486"/>
      <c r="D1" s="486"/>
      <c r="E1" s="486"/>
      <c r="F1" s="486"/>
    </row>
    <row r="2" spans="1:9" s="13" customFormat="1" ht="20.100000000000001" customHeight="1" thickTop="1">
      <c r="A2" s="51"/>
      <c r="B2" s="51"/>
      <c r="C2" s="51"/>
      <c r="D2" s="51"/>
      <c r="E2" s="51"/>
      <c r="F2" s="51"/>
    </row>
    <row r="3" spans="1:9" s="15" customFormat="1" ht="30" customHeight="1">
      <c r="A3" s="50" t="s">
        <v>33</v>
      </c>
      <c r="B3" s="433">
        <f>'Ponudbeni list'!C8</f>
        <v>0</v>
      </c>
      <c r="C3" s="433"/>
      <c r="D3" s="433"/>
      <c r="E3" s="433"/>
      <c r="F3" s="433"/>
    </row>
    <row r="4" spans="1:9" s="15" customFormat="1" ht="30" customHeight="1">
      <c r="A4" s="50" t="s">
        <v>34</v>
      </c>
      <c r="B4" s="433">
        <f>'Ponudbeni list'!C9</f>
        <v>0</v>
      </c>
      <c r="C4" s="433"/>
      <c r="D4" s="433"/>
      <c r="E4" s="433"/>
      <c r="F4" s="433"/>
    </row>
    <row r="5" spans="1:9" s="15" customFormat="1" ht="30" customHeight="1">
      <c r="A5" s="50" t="s">
        <v>35</v>
      </c>
      <c r="B5" s="433">
        <f>'Ponudbeni list'!C10</f>
        <v>0</v>
      </c>
      <c r="C5" s="433"/>
      <c r="D5" s="433"/>
      <c r="E5" s="433"/>
      <c r="F5" s="433"/>
    </row>
    <row r="6" spans="1:9" s="15" customFormat="1" ht="18" customHeight="1">
      <c r="A6" s="50"/>
      <c r="B6" s="52"/>
      <c r="C6" s="52"/>
      <c r="D6" s="52"/>
      <c r="E6" s="52"/>
      <c r="F6" s="52"/>
    </row>
    <row r="7" spans="1:9" ht="18" customHeight="1" thickBot="1">
      <c r="A7" s="438"/>
      <c r="B7" s="438"/>
      <c r="C7" s="438"/>
      <c r="D7" s="438"/>
      <c r="E7" s="438"/>
      <c r="F7" s="438"/>
      <c r="I7" s="81" t="s">
        <v>120</v>
      </c>
    </row>
    <row r="8" spans="1:9" s="12" customFormat="1" ht="51.95" customHeight="1">
      <c r="A8" s="71" t="s">
        <v>45</v>
      </c>
      <c r="B8" s="487" t="str">
        <f>'Ponudbeni list'!C5</f>
        <v>Kupnja radnog stroja – minibager, za IVKOM d.d., Ivanec</v>
      </c>
      <c r="C8" s="487"/>
      <c r="D8" s="487"/>
      <c r="E8" s="487"/>
      <c r="F8" s="488"/>
      <c r="I8" s="82" t="s">
        <v>152</v>
      </c>
    </row>
    <row r="9" spans="1:9" s="12" customFormat="1" ht="51.95" customHeight="1" thickBot="1">
      <c r="A9" s="70" t="s">
        <v>105</v>
      </c>
      <c r="B9" s="489" t="str">
        <f>'Ponudbeni list'!C6</f>
        <v>JN–47–22</v>
      </c>
      <c r="C9" s="489"/>
      <c r="D9" s="489"/>
      <c r="E9" s="489"/>
      <c r="F9" s="490"/>
    </row>
    <row r="10" spans="1:9" ht="15.95" customHeight="1"/>
    <row r="11" spans="1:9" ht="15.95" customHeight="1"/>
    <row r="12" spans="1:9" ht="15.95" customHeight="1"/>
    <row r="13" spans="1:9" s="13" customFormat="1" ht="26.1" customHeight="1">
      <c r="A13" s="491" t="s">
        <v>125</v>
      </c>
      <c r="B13" s="491"/>
      <c r="C13" s="491"/>
      <c r="D13" s="491"/>
      <c r="E13" s="491"/>
      <c r="F13" s="491"/>
    </row>
    <row r="14" spans="1:9" ht="12.95" customHeight="1">
      <c r="A14" s="53"/>
      <c r="B14" s="53"/>
      <c r="C14" s="53"/>
      <c r="D14" s="53"/>
      <c r="E14" s="53"/>
      <c r="F14" s="53"/>
    </row>
    <row r="15" spans="1:9" ht="12.95" customHeight="1">
      <c r="A15" s="53"/>
      <c r="B15" s="53"/>
      <c r="C15" s="53"/>
      <c r="D15" s="53"/>
      <c r="E15" s="53"/>
      <c r="F15" s="53"/>
    </row>
    <row r="16" spans="1:9" ht="48" customHeight="1">
      <c r="A16" s="492" t="s">
        <v>510</v>
      </c>
      <c r="B16" s="493"/>
      <c r="C16" s="493"/>
      <c r="D16" s="493"/>
      <c r="E16" s="493"/>
      <c r="F16" s="493"/>
    </row>
    <row r="17" spans="1:6" ht="12.95" customHeight="1"/>
    <row r="18" spans="1:6" ht="12.95" customHeight="1"/>
    <row r="19" spans="1:6" ht="12.95" customHeight="1"/>
    <row r="20" spans="1:6" ht="15.95" customHeight="1">
      <c r="A20" s="430">
        <f>'Ponudbeni list'!C23</f>
        <v>0</v>
      </c>
      <c r="B20" s="430"/>
      <c r="C20" s="11"/>
      <c r="D20" s="411" t="s">
        <v>37</v>
      </c>
      <c r="E20" s="411"/>
      <c r="F20" s="411"/>
    </row>
    <row r="21" spans="1:6" ht="9.9499999999999993" customHeight="1">
      <c r="A21" s="407" t="s">
        <v>36</v>
      </c>
      <c r="B21" s="407"/>
      <c r="D21" s="412"/>
      <c r="E21" s="412"/>
      <c r="F21" s="412"/>
    </row>
    <row r="22" spans="1:6" ht="14.25">
      <c r="D22" s="409">
        <f>'Ponudbeni list'!C28</f>
        <v>0</v>
      </c>
      <c r="E22" s="409"/>
      <c r="F22" s="409"/>
    </row>
    <row r="23" spans="1:6" ht="9.9499999999999993" customHeight="1">
      <c r="D23" s="410" t="s">
        <v>38</v>
      </c>
      <c r="E23" s="410"/>
      <c r="F23" s="410"/>
    </row>
    <row r="24" spans="1:6">
      <c r="D24" s="408"/>
      <c r="E24" s="408"/>
      <c r="F24" s="408"/>
    </row>
    <row r="25" spans="1:6">
      <c r="D25" s="408"/>
      <c r="E25" s="408"/>
      <c r="F25" s="408"/>
    </row>
    <row r="26" spans="1:6">
      <c r="D26" s="408"/>
      <c r="E26" s="408"/>
      <c r="F26" s="408"/>
    </row>
    <row r="27" spans="1:6">
      <c r="C27" s="17" t="s">
        <v>44</v>
      </c>
      <c r="D27" s="406"/>
      <c r="E27" s="406"/>
      <c r="F27" s="406"/>
    </row>
    <row r="28" spans="1:6" ht="9.9499999999999993" customHeight="1">
      <c r="D28" s="407" t="s">
        <v>116</v>
      </c>
      <c r="E28" s="407"/>
      <c r="F28" s="407"/>
    </row>
  </sheetData>
  <mergeCells count="20">
    <mergeCell ref="B8:F8"/>
    <mergeCell ref="B9:F9"/>
    <mergeCell ref="A13:F13"/>
    <mergeCell ref="A16:F16"/>
    <mergeCell ref="A20:B20"/>
    <mergeCell ref="D20:F20"/>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I28"/>
  <sheetViews>
    <sheetView zoomScaleNormal="100" workbookViewId="0">
      <selection activeCell="I9" sqref="I9"/>
    </sheetView>
  </sheetViews>
  <sheetFormatPr defaultRowHeight="12.75"/>
  <cols>
    <col min="1" max="1" width="21.140625" style="226" customWidth="1"/>
    <col min="2" max="2" width="22.28515625" style="226" customWidth="1"/>
    <col min="3" max="3" width="6.85546875" style="226" customWidth="1"/>
    <col min="4" max="4" width="10.140625" style="226" customWidth="1"/>
    <col min="5" max="5" width="13.7109375" style="226" customWidth="1"/>
    <col min="6" max="6" width="18.140625" style="226" customWidth="1"/>
    <col min="7" max="7" width="5.85546875" style="226" customWidth="1"/>
    <col min="8" max="8" width="5.28515625" style="226" customWidth="1"/>
    <col min="9" max="9" width="83.85546875" style="226" customWidth="1"/>
    <col min="10" max="256" width="9.140625" style="226"/>
    <col min="257" max="257" width="51.5703125" style="226" customWidth="1"/>
    <col min="258" max="258" width="6.85546875" style="226" customWidth="1"/>
    <col min="259" max="259" width="9.28515625" style="226" customWidth="1"/>
    <col min="260" max="260" width="14.28515625" style="226" customWidth="1"/>
    <col min="261" max="261" width="12.5703125" style="226" customWidth="1"/>
    <col min="262" max="262" width="39.42578125" style="226" customWidth="1"/>
    <col min="263" max="512" width="9.140625" style="226"/>
    <col min="513" max="513" width="51.5703125" style="226" customWidth="1"/>
    <col min="514" max="514" width="6.85546875" style="226" customWidth="1"/>
    <col min="515" max="515" width="9.28515625" style="226" customWidth="1"/>
    <col min="516" max="516" width="14.28515625" style="226" customWidth="1"/>
    <col min="517" max="517" width="12.5703125" style="226" customWidth="1"/>
    <col min="518" max="518" width="39.42578125" style="226" customWidth="1"/>
    <col min="519" max="768" width="9.140625" style="226"/>
    <col min="769" max="769" width="51.5703125" style="226" customWidth="1"/>
    <col min="770" max="770" width="6.85546875" style="226" customWidth="1"/>
    <col min="771" max="771" width="9.28515625" style="226" customWidth="1"/>
    <col min="772" max="772" width="14.28515625" style="226" customWidth="1"/>
    <col min="773" max="773" width="12.5703125" style="226" customWidth="1"/>
    <col min="774" max="774" width="39.42578125" style="226" customWidth="1"/>
    <col min="775" max="1024" width="9.140625" style="226"/>
    <col min="1025" max="1025" width="51.5703125" style="226" customWidth="1"/>
    <col min="1026" max="1026" width="6.85546875" style="226" customWidth="1"/>
    <col min="1027" max="1027" width="9.28515625" style="226" customWidth="1"/>
    <col min="1028" max="1028" width="14.28515625" style="226" customWidth="1"/>
    <col min="1029" max="1029" width="12.5703125" style="226" customWidth="1"/>
    <col min="1030" max="1030" width="39.42578125" style="226" customWidth="1"/>
    <col min="1031" max="1280" width="9.140625" style="226"/>
    <col min="1281" max="1281" width="51.5703125" style="226" customWidth="1"/>
    <col min="1282" max="1282" width="6.85546875" style="226" customWidth="1"/>
    <col min="1283" max="1283" width="9.28515625" style="226" customWidth="1"/>
    <col min="1284" max="1284" width="14.28515625" style="226" customWidth="1"/>
    <col min="1285" max="1285" width="12.5703125" style="226" customWidth="1"/>
    <col min="1286" max="1286" width="39.42578125" style="226" customWidth="1"/>
    <col min="1287" max="1536" width="9.140625" style="226"/>
    <col min="1537" max="1537" width="51.5703125" style="226" customWidth="1"/>
    <col min="1538" max="1538" width="6.85546875" style="226" customWidth="1"/>
    <col min="1539" max="1539" width="9.28515625" style="226" customWidth="1"/>
    <col min="1540" max="1540" width="14.28515625" style="226" customWidth="1"/>
    <col min="1541" max="1541" width="12.5703125" style="226" customWidth="1"/>
    <col min="1542" max="1542" width="39.42578125" style="226" customWidth="1"/>
    <col min="1543" max="1792" width="9.140625" style="226"/>
    <col min="1793" max="1793" width="51.5703125" style="226" customWidth="1"/>
    <col min="1794" max="1794" width="6.85546875" style="226" customWidth="1"/>
    <col min="1795" max="1795" width="9.28515625" style="226" customWidth="1"/>
    <col min="1796" max="1796" width="14.28515625" style="226" customWidth="1"/>
    <col min="1797" max="1797" width="12.5703125" style="226" customWidth="1"/>
    <col min="1798" max="1798" width="39.42578125" style="226" customWidth="1"/>
    <col min="1799" max="2048" width="9.140625" style="226"/>
    <col min="2049" max="2049" width="51.5703125" style="226" customWidth="1"/>
    <col min="2050" max="2050" width="6.85546875" style="226" customWidth="1"/>
    <col min="2051" max="2051" width="9.28515625" style="226" customWidth="1"/>
    <col min="2052" max="2052" width="14.28515625" style="226" customWidth="1"/>
    <col min="2053" max="2053" width="12.5703125" style="226" customWidth="1"/>
    <col min="2054" max="2054" width="39.42578125" style="226" customWidth="1"/>
    <col min="2055" max="2304" width="9.140625" style="226"/>
    <col min="2305" max="2305" width="51.5703125" style="226" customWidth="1"/>
    <col min="2306" max="2306" width="6.85546875" style="226" customWidth="1"/>
    <col min="2307" max="2307" width="9.28515625" style="226" customWidth="1"/>
    <col min="2308" max="2308" width="14.28515625" style="226" customWidth="1"/>
    <col min="2309" max="2309" width="12.5703125" style="226" customWidth="1"/>
    <col min="2310" max="2310" width="39.42578125" style="226" customWidth="1"/>
    <col min="2311" max="2560" width="9.140625" style="226"/>
    <col min="2561" max="2561" width="51.5703125" style="226" customWidth="1"/>
    <col min="2562" max="2562" width="6.85546875" style="226" customWidth="1"/>
    <col min="2563" max="2563" width="9.28515625" style="226" customWidth="1"/>
    <col min="2564" max="2564" width="14.28515625" style="226" customWidth="1"/>
    <col min="2565" max="2565" width="12.5703125" style="226" customWidth="1"/>
    <col min="2566" max="2566" width="39.42578125" style="226" customWidth="1"/>
    <col min="2567" max="2816" width="9.140625" style="226"/>
    <col min="2817" max="2817" width="51.5703125" style="226" customWidth="1"/>
    <col min="2818" max="2818" width="6.85546875" style="226" customWidth="1"/>
    <col min="2819" max="2819" width="9.28515625" style="226" customWidth="1"/>
    <col min="2820" max="2820" width="14.28515625" style="226" customWidth="1"/>
    <col min="2821" max="2821" width="12.5703125" style="226" customWidth="1"/>
    <col min="2822" max="2822" width="39.42578125" style="226" customWidth="1"/>
    <col min="2823" max="3072" width="9.140625" style="226"/>
    <col min="3073" max="3073" width="51.5703125" style="226" customWidth="1"/>
    <col min="3074" max="3074" width="6.85546875" style="226" customWidth="1"/>
    <col min="3075" max="3075" width="9.28515625" style="226" customWidth="1"/>
    <col min="3076" max="3076" width="14.28515625" style="226" customWidth="1"/>
    <col min="3077" max="3077" width="12.5703125" style="226" customWidth="1"/>
    <col min="3078" max="3078" width="39.42578125" style="226" customWidth="1"/>
    <col min="3079" max="3328" width="9.140625" style="226"/>
    <col min="3329" max="3329" width="51.5703125" style="226" customWidth="1"/>
    <col min="3330" max="3330" width="6.85546875" style="226" customWidth="1"/>
    <col min="3331" max="3331" width="9.28515625" style="226" customWidth="1"/>
    <col min="3332" max="3332" width="14.28515625" style="226" customWidth="1"/>
    <col min="3333" max="3333" width="12.5703125" style="226" customWidth="1"/>
    <col min="3334" max="3334" width="39.42578125" style="226" customWidth="1"/>
    <col min="3335" max="3584" width="9.140625" style="226"/>
    <col min="3585" max="3585" width="51.5703125" style="226" customWidth="1"/>
    <col min="3586" max="3586" width="6.85546875" style="226" customWidth="1"/>
    <col min="3587" max="3587" width="9.28515625" style="226" customWidth="1"/>
    <col min="3588" max="3588" width="14.28515625" style="226" customWidth="1"/>
    <col min="3589" max="3589" width="12.5703125" style="226" customWidth="1"/>
    <col min="3590" max="3590" width="39.42578125" style="226" customWidth="1"/>
    <col min="3591" max="3840" width="9.140625" style="226"/>
    <col min="3841" max="3841" width="51.5703125" style="226" customWidth="1"/>
    <col min="3842" max="3842" width="6.85546875" style="226" customWidth="1"/>
    <col min="3843" max="3843" width="9.28515625" style="226" customWidth="1"/>
    <col min="3844" max="3844" width="14.28515625" style="226" customWidth="1"/>
    <col min="3845" max="3845" width="12.5703125" style="226" customWidth="1"/>
    <col min="3846" max="3846" width="39.42578125" style="226" customWidth="1"/>
    <col min="3847" max="4096" width="9.140625" style="226"/>
    <col min="4097" max="4097" width="51.5703125" style="226" customWidth="1"/>
    <col min="4098" max="4098" width="6.85546875" style="226" customWidth="1"/>
    <col min="4099" max="4099" width="9.28515625" style="226" customWidth="1"/>
    <col min="4100" max="4100" width="14.28515625" style="226" customWidth="1"/>
    <col min="4101" max="4101" width="12.5703125" style="226" customWidth="1"/>
    <col min="4102" max="4102" width="39.42578125" style="226" customWidth="1"/>
    <col min="4103" max="4352" width="9.140625" style="226"/>
    <col min="4353" max="4353" width="51.5703125" style="226" customWidth="1"/>
    <col min="4354" max="4354" width="6.85546875" style="226" customWidth="1"/>
    <col min="4355" max="4355" width="9.28515625" style="226" customWidth="1"/>
    <col min="4356" max="4356" width="14.28515625" style="226" customWidth="1"/>
    <col min="4357" max="4357" width="12.5703125" style="226" customWidth="1"/>
    <col min="4358" max="4358" width="39.42578125" style="226" customWidth="1"/>
    <col min="4359" max="4608" width="9.140625" style="226"/>
    <col min="4609" max="4609" width="51.5703125" style="226" customWidth="1"/>
    <col min="4610" max="4610" width="6.85546875" style="226" customWidth="1"/>
    <col min="4611" max="4611" width="9.28515625" style="226" customWidth="1"/>
    <col min="4612" max="4612" width="14.28515625" style="226" customWidth="1"/>
    <col min="4613" max="4613" width="12.5703125" style="226" customWidth="1"/>
    <col min="4614" max="4614" width="39.42578125" style="226" customWidth="1"/>
    <col min="4615" max="4864" width="9.140625" style="226"/>
    <col min="4865" max="4865" width="51.5703125" style="226" customWidth="1"/>
    <col min="4866" max="4866" width="6.85546875" style="226" customWidth="1"/>
    <col min="4867" max="4867" width="9.28515625" style="226" customWidth="1"/>
    <col min="4868" max="4868" width="14.28515625" style="226" customWidth="1"/>
    <col min="4869" max="4869" width="12.5703125" style="226" customWidth="1"/>
    <col min="4870" max="4870" width="39.42578125" style="226" customWidth="1"/>
    <col min="4871" max="5120" width="9.140625" style="226"/>
    <col min="5121" max="5121" width="51.5703125" style="226" customWidth="1"/>
    <col min="5122" max="5122" width="6.85546875" style="226" customWidth="1"/>
    <col min="5123" max="5123" width="9.28515625" style="226" customWidth="1"/>
    <col min="5124" max="5124" width="14.28515625" style="226" customWidth="1"/>
    <col min="5125" max="5125" width="12.5703125" style="226" customWidth="1"/>
    <col min="5126" max="5126" width="39.42578125" style="226" customWidth="1"/>
    <col min="5127" max="5376" width="9.140625" style="226"/>
    <col min="5377" max="5377" width="51.5703125" style="226" customWidth="1"/>
    <col min="5378" max="5378" width="6.85546875" style="226" customWidth="1"/>
    <col min="5379" max="5379" width="9.28515625" style="226" customWidth="1"/>
    <col min="5380" max="5380" width="14.28515625" style="226" customWidth="1"/>
    <col min="5381" max="5381" width="12.5703125" style="226" customWidth="1"/>
    <col min="5382" max="5382" width="39.42578125" style="226" customWidth="1"/>
    <col min="5383" max="5632" width="9.140625" style="226"/>
    <col min="5633" max="5633" width="51.5703125" style="226" customWidth="1"/>
    <col min="5634" max="5634" width="6.85546875" style="226" customWidth="1"/>
    <col min="5635" max="5635" width="9.28515625" style="226" customWidth="1"/>
    <col min="5636" max="5636" width="14.28515625" style="226" customWidth="1"/>
    <col min="5637" max="5637" width="12.5703125" style="226" customWidth="1"/>
    <col min="5638" max="5638" width="39.42578125" style="226" customWidth="1"/>
    <col min="5639" max="5888" width="9.140625" style="226"/>
    <col min="5889" max="5889" width="51.5703125" style="226" customWidth="1"/>
    <col min="5890" max="5890" width="6.85546875" style="226" customWidth="1"/>
    <col min="5891" max="5891" width="9.28515625" style="226" customWidth="1"/>
    <col min="5892" max="5892" width="14.28515625" style="226" customWidth="1"/>
    <col min="5893" max="5893" width="12.5703125" style="226" customWidth="1"/>
    <col min="5894" max="5894" width="39.42578125" style="226" customWidth="1"/>
    <col min="5895" max="6144" width="9.140625" style="226"/>
    <col min="6145" max="6145" width="51.5703125" style="226" customWidth="1"/>
    <col min="6146" max="6146" width="6.85546875" style="226" customWidth="1"/>
    <col min="6147" max="6147" width="9.28515625" style="226" customWidth="1"/>
    <col min="6148" max="6148" width="14.28515625" style="226" customWidth="1"/>
    <col min="6149" max="6149" width="12.5703125" style="226" customWidth="1"/>
    <col min="6150" max="6150" width="39.42578125" style="226" customWidth="1"/>
    <col min="6151" max="6400" width="9.140625" style="226"/>
    <col min="6401" max="6401" width="51.5703125" style="226" customWidth="1"/>
    <col min="6402" max="6402" width="6.85546875" style="226" customWidth="1"/>
    <col min="6403" max="6403" width="9.28515625" style="226" customWidth="1"/>
    <col min="6404" max="6404" width="14.28515625" style="226" customWidth="1"/>
    <col min="6405" max="6405" width="12.5703125" style="226" customWidth="1"/>
    <col min="6406" max="6406" width="39.42578125" style="226" customWidth="1"/>
    <col min="6407" max="6656" width="9.140625" style="226"/>
    <col min="6657" max="6657" width="51.5703125" style="226" customWidth="1"/>
    <col min="6658" max="6658" width="6.85546875" style="226" customWidth="1"/>
    <col min="6659" max="6659" width="9.28515625" style="226" customWidth="1"/>
    <col min="6660" max="6660" width="14.28515625" style="226" customWidth="1"/>
    <col min="6661" max="6661" width="12.5703125" style="226" customWidth="1"/>
    <col min="6662" max="6662" width="39.42578125" style="226" customWidth="1"/>
    <col min="6663" max="6912" width="9.140625" style="226"/>
    <col min="6913" max="6913" width="51.5703125" style="226" customWidth="1"/>
    <col min="6914" max="6914" width="6.85546875" style="226" customWidth="1"/>
    <col min="6915" max="6915" width="9.28515625" style="226" customWidth="1"/>
    <col min="6916" max="6916" width="14.28515625" style="226" customWidth="1"/>
    <col min="6917" max="6917" width="12.5703125" style="226" customWidth="1"/>
    <col min="6918" max="6918" width="39.42578125" style="226" customWidth="1"/>
    <col min="6919" max="7168" width="9.140625" style="226"/>
    <col min="7169" max="7169" width="51.5703125" style="226" customWidth="1"/>
    <col min="7170" max="7170" width="6.85546875" style="226" customWidth="1"/>
    <col min="7171" max="7171" width="9.28515625" style="226" customWidth="1"/>
    <col min="7172" max="7172" width="14.28515625" style="226" customWidth="1"/>
    <col min="7173" max="7173" width="12.5703125" style="226" customWidth="1"/>
    <col min="7174" max="7174" width="39.42578125" style="226" customWidth="1"/>
    <col min="7175" max="7424" width="9.140625" style="226"/>
    <col min="7425" max="7425" width="51.5703125" style="226" customWidth="1"/>
    <col min="7426" max="7426" width="6.85546875" style="226" customWidth="1"/>
    <col min="7427" max="7427" width="9.28515625" style="226" customWidth="1"/>
    <col min="7428" max="7428" width="14.28515625" style="226" customWidth="1"/>
    <col min="7429" max="7429" width="12.5703125" style="226" customWidth="1"/>
    <col min="7430" max="7430" width="39.42578125" style="226" customWidth="1"/>
    <col min="7431" max="7680" width="9.140625" style="226"/>
    <col min="7681" max="7681" width="51.5703125" style="226" customWidth="1"/>
    <col min="7682" max="7682" width="6.85546875" style="226" customWidth="1"/>
    <col min="7683" max="7683" width="9.28515625" style="226" customWidth="1"/>
    <col min="7684" max="7684" width="14.28515625" style="226" customWidth="1"/>
    <col min="7685" max="7685" width="12.5703125" style="226" customWidth="1"/>
    <col min="7686" max="7686" width="39.42578125" style="226" customWidth="1"/>
    <col min="7687" max="7936" width="9.140625" style="226"/>
    <col min="7937" max="7937" width="51.5703125" style="226" customWidth="1"/>
    <col min="7938" max="7938" width="6.85546875" style="226" customWidth="1"/>
    <col min="7939" max="7939" width="9.28515625" style="226" customWidth="1"/>
    <col min="7940" max="7940" width="14.28515625" style="226" customWidth="1"/>
    <col min="7941" max="7941" width="12.5703125" style="226" customWidth="1"/>
    <col min="7942" max="7942" width="39.42578125" style="226" customWidth="1"/>
    <col min="7943" max="8192" width="9.140625" style="226"/>
    <col min="8193" max="8193" width="51.5703125" style="226" customWidth="1"/>
    <col min="8194" max="8194" width="6.85546875" style="226" customWidth="1"/>
    <col min="8195" max="8195" width="9.28515625" style="226" customWidth="1"/>
    <col min="8196" max="8196" width="14.28515625" style="226" customWidth="1"/>
    <col min="8197" max="8197" width="12.5703125" style="226" customWidth="1"/>
    <col min="8198" max="8198" width="39.42578125" style="226" customWidth="1"/>
    <col min="8199" max="8448" width="9.140625" style="226"/>
    <col min="8449" max="8449" width="51.5703125" style="226" customWidth="1"/>
    <col min="8450" max="8450" width="6.85546875" style="226" customWidth="1"/>
    <col min="8451" max="8451" width="9.28515625" style="226" customWidth="1"/>
    <col min="8452" max="8452" width="14.28515625" style="226" customWidth="1"/>
    <col min="8453" max="8453" width="12.5703125" style="226" customWidth="1"/>
    <col min="8454" max="8454" width="39.42578125" style="226" customWidth="1"/>
    <col min="8455" max="8704" width="9.140625" style="226"/>
    <col min="8705" max="8705" width="51.5703125" style="226" customWidth="1"/>
    <col min="8706" max="8706" width="6.85546875" style="226" customWidth="1"/>
    <col min="8707" max="8707" width="9.28515625" style="226" customWidth="1"/>
    <col min="8708" max="8708" width="14.28515625" style="226" customWidth="1"/>
    <col min="8709" max="8709" width="12.5703125" style="226" customWidth="1"/>
    <col min="8710" max="8710" width="39.42578125" style="226" customWidth="1"/>
    <col min="8711" max="8960" width="9.140625" style="226"/>
    <col min="8961" max="8961" width="51.5703125" style="226" customWidth="1"/>
    <col min="8962" max="8962" width="6.85546875" style="226" customWidth="1"/>
    <col min="8963" max="8963" width="9.28515625" style="226" customWidth="1"/>
    <col min="8964" max="8964" width="14.28515625" style="226" customWidth="1"/>
    <col min="8965" max="8965" width="12.5703125" style="226" customWidth="1"/>
    <col min="8966" max="8966" width="39.42578125" style="226" customWidth="1"/>
    <col min="8967" max="9216" width="9.140625" style="226"/>
    <col min="9217" max="9217" width="51.5703125" style="226" customWidth="1"/>
    <col min="9218" max="9218" width="6.85546875" style="226" customWidth="1"/>
    <col min="9219" max="9219" width="9.28515625" style="226" customWidth="1"/>
    <col min="9220" max="9220" width="14.28515625" style="226" customWidth="1"/>
    <col min="9221" max="9221" width="12.5703125" style="226" customWidth="1"/>
    <col min="9222" max="9222" width="39.42578125" style="226" customWidth="1"/>
    <col min="9223" max="9472" width="9.140625" style="226"/>
    <col min="9473" max="9473" width="51.5703125" style="226" customWidth="1"/>
    <col min="9474" max="9474" width="6.85546875" style="226" customWidth="1"/>
    <col min="9475" max="9475" width="9.28515625" style="226" customWidth="1"/>
    <col min="9476" max="9476" width="14.28515625" style="226" customWidth="1"/>
    <col min="9477" max="9477" width="12.5703125" style="226" customWidth="1"/>
    <col min="9478" max="9478" width="39.42578125" style="226" customWidth="1"/>
    <col min="9479" max="9728" width="9.140625" style="226"/>
    <col min="9729" max="9729" width="51.5703125" style="226" customWidth="1"/>
    <col min="9730" max="9730" width="6.85546875" style="226" customWidth="1"/>
    <col min="9731" max="9731" width="9.28515625" style="226" customWidth="1"/>
    <col min="9732" max="9732" width="14.28515625" style="226" customWidth="1"/>
    <col min="9733" max="9733" width="12.5703125" style="226" customWidth="1"/>
    <col min="9734" max="9734" width="39.42578125" style="226" customWidth="1"/>
    <col min="9735" max="9984" width="9.140625" style="226"/>
    <col min="9985" max="9985" width="51.5703125" style="226" customWidth="1"/>
    <col min="9986" max="9986" width="6.85546875" style="226" customWidth="1"/>
    <col min="9987" max="9987" width="9.28515625" style="226" customWidth="1"/>
    <col min="9988" max="9988" width="14.28515625" style="226" customWidth="1"/>
    <col min="9989" max="9989" width="12.5703125" style="226" customWidth="1"/>
    <col min="9990" max="9990" width="39.42578125" style="226" customWidth="1"/>
    <col min="9991" max="10240" width="9.140625" style="226"/>
    <col min="10241" max="10241" width="51.5703125" style="226" customWidth="1"/>
    <col min="10242" max="10242" width="6.85546875" style="226" customWidth="1"/>
    <col min="10243" max="10243" width="9.28515625" style="226" customWidth="1"/>
    <col min="10244" max="10244" width="14.28515625" style="226" customWidth="1"/>
    <col min="10245" max="10245" width="12.5703125" style="226" customWidth="1"/>
    <col min="10246" max="10246" width="39.42578125" style="226" customWidth="1"/>
    <col min="10247" max="10496" width="9.140625" style="226"/>
    <col min="10497" max="10497" width="51.5703125" style="226" customWidth="1"/>
    <col min="10498" max="10498" width="6.85546875" style="226" customWidth="1"/>
    <col min="10499" max="10499" width="9.28515625" style="226" customWidth="1"/>
    <col min="10500" max="10500" width="14.28515625" style="226" customWidth="1"/>
    <col min="10501" max="10501" width="12.5703125" style="226" customWidth="1"/>
    <col min="10502" max="10502" width="39.42578125" style="226" customWidth="1"/>
    <col min="10503" max="10752" width="9.140625" style="226"/>
    <col min="10753" max="10753" width="51.5703125" style="226" customWidth="1"/>
    <col min="10754" max="10754" width="6.85546875" style="226" customWidth="1"/>
    <col min="10755" max="10755" width="9.28515625" style="226" customWidth="1"/>
    <col min="10756" max="10756" width="14.28515625" style="226" customWidth="1"/>
    <col min="10757" max="10757" width="12.5703125" style="226" customWidth="1"/>
    <col min="10758" max="10758" width="39.42578125" style="226" customWidth="1"/>
    <col min="10759" max="11008" width="9.140625" style="226"/>
    <col min="11009" max="11009" width="51.5703125" style="226" customWidth="1"/>
    <col min="11010" max="11010" width="6.85546875" style="226" customWidth="1"/>
    <col min="11011" max="11011" width="9.28515625" style="226" customWidth="1"/>
    <col min="11012" max="11012" width="14.28515625" style="226" customWidth="1"/>
    <col min="11013" max="11013" width="12.5703125" style="226" customWidth="1"/>
    <col min="11014" max="11014" width="39.42578125" style="226" customWidth="1"/>
    <col min="11015" max="11264" width="9.140625" style="226"/>
    <col min="11265" max="11265" width="51.5703125" style="226" customWidth="1"/>
    <col min="11266" max="11266" width="6.85546875" style="226" customWidth="1"/>
    <col min="11267" max="11267" width="9.28515625" style="226" customWidth="1"/>
    <col min="11268" max="11268" width="14.28515625" style="226" customWidth="1"/>
    <col min="11269" max="11269" width="12.5703125" style="226" customWidth="1"/>
    <col min="11270" max="11270" width="39.42578125" style="226" customWidth="1"/>
    <col min="11271" max="11520" width="9.140625" style="226"/>
    <col min="11521" max="11521" width="51.5703125" style="226" customWidth="1"/>
    <col min="11522" max="11522" width="6.85546875" style="226" customWidth="1"/>
    <col min="11523" max="11523" width="9.28515625" style="226" customWidth="1"/>
    <col min="11524" max="11524" width="14.28515625" style="226" customWidth="1"/>
    <col min="11525" max="11525" width="12.5703125" style="226" customWidth="1"/>
    <col min="11526" max="11526" width="39.42578125" style="226" customWidth="1"/>
    <col min="11527" max="11776" width="9.140625" style="226"/>
    <col min="11777" max="11777" width="51.5703125" style="226" customWidth="1"/>
    <col min="11778" max="11778" width="6.85546875" style="226" customWidth="1"/>
    <col min="11779" max="11779" width="9.28515625" style="226" customWidth="1"/>
    <col min="11780" max="11780" width="14.28515625" style="226" customWidth="1"/>
    <col min="11781" max="11781" width="12.5703125" style="226" customWidth="1"/>
    <col min="11782" max="11782" width="39.42578125" style="226" customWidth="1"/>
    <col min="11783" max="12032" width="9.140625" style="226"/>
    <col min="12033" max="12033" width="51.5703125" style="226" customWidth="1"/>
    <col min="12034" max="12034" width="6.85546875" style="226" customWidth="1"/>
    <col min="12035" max="12035" width="9.28515625" style="226" customWidth="1"/>
    <col min="12036" max="12036" width="14.28515625" style="226" customWidth="1"/>
    <col min="12037" max="12037" width="12.5703125" style="226" customWidth="1"/>
    <col min="12038" max="12038" width="39.42578125" style="226" customWidth="1"/>
    <col min="12039" max="12288" width="9.140625" style="226"/>
    <col min="12289" max="12289" width="51.5703125" style="226" customWidth="1"/>
    <col min="12290" max="12290" width="6.85546875" style="226" customWidth="1"/>
    <col min="12291" max="12291" width="9.28515625" style="226" customWidth="1"/>
    <col min="12292" max="12292" width="14.28515625" style="226" customWidth="1"/>
    <col min="12293" max="12293" width="12.5703125" style="226" customWidth="1"/>
    <col min="12294" max="12294" width="39.42578125" style="226" customWidth="1"/>
    <col min="12295" max="12544" width="9.140625" style="226"/>
    <col min="12545" max="12545" width="51.5703125" style="226" customWidth="1"/>
    <col min="12546" max="12546" width="6.85546875" style="226" customWidth="1"/>
    <col min="12547" max="12547" width="9.28515625" style="226" customWidth="1"/>
    <col min="12548" max="12548" width="14.28515625" style="226" customWidth="1"/>
    <col min="12549" max="12549" width="12.5703125" style="226" customWidth="1"/>
    <col min="12550" max="12550" width="39.42578125" style="226" customWidth="1"/>
    <col min="12551" max="12800" width="9.140625" style="226"/>
    <col min="12801" max="12801" width="51.5703125" style="226" customWidth="1"/>
    <col min="12802" max="12802" width="6.85546875" style="226" customWidth="1"/>
    <col min="12803" max="12803" width="9.28515625" style="226" customWidth="1"/>
    <col min="12804" max="12804" width="14.28515625" style="226" customWidth="1"/>
    <col min="12805" max="12805" width="12.5703125" style="226" customWidth="1"/>
    <col min="12806" max="12806" width="39.42578125" style="226" customWidth="1"/>
    <col min="12807" max="13056" width="9.140625" style="226"/>
    <col min="13057" max="13057" width="51.5703125" style="226" customWidth="1"/>
    <col min="13058" max="13058" width="6.85546875" style="226" customWidth="1"/>
    <col min="13059" max="13059" width="9.28515625" style="226" customWidth="1"/>
    <col min="13060" max="13060" width="14.28515625" style="226" customWidth="1"/>
    <col min="13061" max="13061" width="12.5703125" style="226" customWidth="1"/>
    <col min="13062" max="13062" width="39.42578125" style="226" customWidth="1"/>
    <col min="13063" max="13312" width="9.140625" style="226"/>
    <col min="13313" max="13313" width="51.5703125" style="226" customWidth="1"/>
    <col min="13314" max="13314" width="6.85546875" style="226" customWidth="1"/>
    <col min="13315" max="13315" width="9.28515625" style="226" customWidth="1"/>
    <col min="13316" max="13316" width="14.28515625" style="226" customWidth="1"/>
    <col min="13317" max="13317" width="12.5703125" style="226" customWidth="1"/>
    <col min="13318" max="13318" width="39.42578125" style="226" customWidth="1"/>
    <col min="13319" max="13568" width="9.140625" style="226"/>
    <col min="13569" max="13569" width="51.5703125" style="226" customWidth="1"/>
    <col min="13570" max="13570" width="6.85546875" style="226" customWidth="1"/>
    <col min="13571" max="13571" width="9.28515625" style="226" customWidth="1"/>
    <col min="13572" max="13572" width="14.28515625" style="226" customWidth="1"/>
    <col min="13573" max="13573" width="12.5703125" style="226" customWidth="1"/>
    <col min="13574" max="13574" width="39.42578125" style="226" customWidth="1"/>
    <col min="13575" max="13824" width="9.140625" style="226"/>
    <col min="13825" max="13825" width="51.5703125" style="226" customWidth="1"/>
    <col min="13826" max="13826" width="6.85546875" style="226" customWidth="1"/>
    <col min="13827" max="13827" width="9.28515625" style="226" customWidth="1"/>
    <col min="13828" max="13828" width="14.28515625" style="226" customWidth="1"/>
    <col min="13829" max="13829" width="12.5703125" style="226" customWidth="1"/>
    <col min="13830" max="13830" width="39.42578125" style="226" customWidth="1"/>
    <col min="13831" max="14080" width="9.140625" style="226"/>
    <col min="14081" max="14081" width="51.5703125" style="226" customWidth="1"/>
    <col min="14082" max="14082" width="6.85546875" style="226" customWidth="1"/>
    <col min="14083" max="14083" width="9.28515625" style="226" customWidth="1"/>
    <col min="14084" max="14084" width="14.28515625" style="226" customWidth="1"/>
    <col min="14085" max="14085" width="12.5703125" style="226" customWidth="1"/>
    <col min="14086" max="14086" width="39.42578125" style="226" customWidth="1"/>
    <col min="14087" max="14336" width="9.140625" style="226"/>
    <col min="14337" max="14337" width="51.5703125" style="226" customWidth="1"/>
    <col min="14338" max="14338" width="6.85546875" style="226" customWidth="1"/>
    <col min="14339" max="14339" width="9.28515625" style="226" customWidth="1"/>
    <col min="14340" max="14340" width="14.28515625" style="226" customWidth="1"/>
    <col min="14341" max="14341" width="12.5703125" style="226" customWidth="1"/>
    <col min="14342" max="14342" width="39.42578125" style="226" customWidth="1"/>
    <col min="14343" max="14592" width="9.140625" style="226"/>
    <col min="14593" max="14593" width="51.5703125" style="226" customWidth="1"/>
    <col min="14594" max="14594" width="6.85546875" style="226" customWidth="1"/>
    <col min="14595" max="14595" width="9.28515625" style="226" customWidth="1"/>
    <col min="14596" max="14596" width="14.28515625" style="226" customWidth="1"/>
    <col min="14597" max="14597" width="12.5703125" style="226" customWidth="1"/>
    <col min="14598" max="14598" width="39.42578125" style="226" customWidth="1"/>
    <col min="14599" max="14848" width="9.140625" style="226"/>
    <col min="14849" max="14849" width="51.5703125" style="226" customWidth="1"/>
    <col min="14850" max="14850" width="6.85546875" style="226" customWidth="1"/>
    <col min="14851" max="14851" width="9.28515625" style="226" customWidth="1"/>
    <col min="14852" max="14852" width="14.28515625" style="226" customWidth="1"/>
    <col min="14853" max="14853" width="12.5703125" style="226" customWidth="1"/>
    <col min="14854" max="14854" width="39.42578125" style="226" customWidth="1"/>
    <col min="14855" max="15104" width="9.140625" style="226"/>
    <col min="15105" max="15105" width="51.5703125" style="226" customWidth="1"/>
    <col min="15106" max="15106" width="6.85546875" style="226" customWidth="1"/>
    <col min="15107" max="15107" width="9.28515625" style="226" customWidth="1"/>
    <col min="15108" max="15108" width="14.28515625" style="226" customWidth="1"/>
    <col min="15109" max="15109" width="12.5703125" style="226" customWidth="1"/>
    <col min="15110" max="15110" width="39.42578125" style="226" customWidth="1"/>
    <col min="15111" max="15360" width="9.140625" style="226"/>
    <col min="15361" max="15361" width="51.5703125" style="226" customWidth="1"/>
    <col min="15362" max="15362" width="6.85546875" style="226" customWidth="1"/>
    <col min="15363" max="15363" width="9.28515625" style="226" customWidth="1"/>
    <col min="15364" max="15364" width="14.28515625" style="226" customWidth="1"/>
    <col min="15365" max="15365" width="12.5703125" style="226" customWidth="1"/>
    <col min="15366" max="15366" width="39.42578125" style="226" customWidth="1"/>
    <col min="15367" max="15616" width="9.140625" style="226"/>
    <col min="15617" max="15617" width="51.5703125" style="226" customWidth="1"/>
    <col min="15618" max="15618" width="6.85546875" style="226" customWidth="1"/>
    <col min="15619" max="15619" width="9.28515625" style="226" customWidth="1"/>
    <col min="15620" max="15620" width="14.28515625" style="226" customWidth="1"/>
    <col min="15621" max="15621" width="12.5703125" style="226" customWidth="1"/>
    <col min="15622" max="15622" width="39.42578125" style="226" customWidth="1"/>
    <col min="15623" max="15872" width="9.140625" style="226"/>
    <col min="15873" max="15873" width="51.5703125" style="226" customWidth="1"/>
    <col min="15874" max="15874" width="6.85546875" style="226" customWidth="1"/>
    <col min="15875" max="15875" width="9.28515625" style="226" customWidth="1"/>
    <col min="15876" max="15876" width="14.28515625" style="226" customWidth="1"/>
    <col min="15877" max="15877" width="12.5703125" style="226" customWidth="1"/>
    <col min="15878" max="15878" width="39.42578125" style="226" customWidth="1"/>
    <col min="15879" max="16128" width="9.140625" style="226"/>
    <col min="16129" max="16129" width="51.5703125" style="226" customWidth="1"/>
    <col min="16130" max="16130" width="6.85546875" style="226" customWidth="1"/>
    <col min="16131" max="16131" width="9.28515625" style="226" customWidth="1"/>
    <col min="16132" max="16132" width="14.28515625" style="226" customWidth="1"/>
    <col min="16133" max="16133" width="12.5703125" style="226" customWidth="1"/>
    <col min="16134" max="16134" width="39.42578125" style="226" customWidth="1"/>
    <col min="16135" max="16384" width="9.140625" style="226"/>
  </cols>
  <sheetData>
    <row r="1" spans="1:9" s="13" customFormat="1" ht="51.95" customHeight="1" thickTop="1" thickBot="1">
      <c r="A1" s="494" t="s">
        <v>313</v>
      </c>
      <c r="B1" s="494"/>
      <c r="C1" s="494"/>
      <c r="D1" s="494"/>
      <c r="E1" s="494"/>
      <c r="F1" s="494"/>
    </row>
    <row r="2" spans="1:9" s="13" customFormat="1" ht="20.100000000000001" customHeight="1" thickTop="1">
      <c r="A2" s="51"/>
      <c r="B2" s="51"/>
      <c r="C2" s="51"/>
      <c r="D2" s="51"/>
      <c r="E2" s="51"/>
      <c r="F2" s="51"/>
    </row>
    <row r="3" spans="1:9" s="15" customFormat="1" ht="30" customHeight="1">
      <c r="A3" s="227" t="s">
        <v>33</v>
      </c>
      <c r="B3" s="495">
        <f>'Ponudbeni list'!C8</f>
        <v>0</v>
      </c>
      <c r="C3" s="433"/>
      <c r="D3" s="433"/>
      <c r="E3" s="433"/>
      <c r="F3" s="433"/>
    </row>
    <row r="4" spans="1:9" s="15" customFormat="1" ht="30" customHeight="1">
      <c r="A4" s="227" t="s">
        <v>34</v>
      </c>
      <c r="B4" s="495">
        <f>'Ponudbeni list'!C9</f>
        <v>0</v>
      </c>
      <c r="C4" s="433"/>
      <c r="D4" s="433"/>
      <c r="E4" s="433"/>
      <c r="F4" s="433"/>
    </row>
    <row r="5" spans="1:9" s="15" customFormat="1" ht="30" customHeight="1">
      <c r="A5" s="227" t="s">
        <v>35</v>
      </c>
      <c r="B5" s="495">
        <f>'Ponudbeni list'!C10</f>
        <v>0</v>
      </c>
      <c r="C5" s="433"/>
      <c r="D5" s="433"/>
      <c r="E5" s="433"/>
      <c r="F5" s="433"/>
    </row>
    <row r="6" spans="1:9" s="15" customFormat="1" ht="18" customHeight="1">
      <c r="A6" s="227"/>
      <c r="B6" s="52"/>
      <c r="C6" s="52"/>
      <c r="D6" s="52"/>
      <c r="E6" s="52"/>
      <c r="F6" s="52"/>
    </row>
    <row r="7" spans="1:9" ht="18" customHeight="1" thickBot="1">
      <c r="A7" s="438"/>
      <c r="B7" s="438"/>
      <c r="C7" s="438"/>
      <c r="D7" s="438"/>
      <c r="E7" s="438"/>
      <c r="F7" s="438"/>
      <c r="I7" s="81" t="s">
        <v>120</v>
      </c>
    </row>
    <row r="8" spans="1:9" s="12" customFormat="1" ht="42" customHeight="1">
      <c r="A8" s="229" t="s">
        <v>45</v>
      </c>
      <c r="B8" s="487" t="str">
        <f>'Ponudbeni list'!C5</f>
        <v>Kupnja radnog stroja – minibager, za IVKOM d.d., Ivanec</v>
      </c>
      <c r="C8" s="487"/>
      <c r="D8" s="487"/>
      <c r="E8" s="487"/>
      <c r="F8" s="488"/>
      <c r="I8" s="228" t="s">
        <v>152</v>
      </c>
    </row>
    <row r="9" spans="1:9" s="12" customFormat="1" ht="42" customHeight="1" thickBot="1">
      <c r="A9" s="230" t="s">
        <v>105</v>
      </c>
      <c r="B9" s="496" t="str">
        <f>'Ponudbeni list'!C6</f>
        <v>JN–47–22</v>
      </c>
      <c r="C9" s="496"/>
      <c r="D9" s="496"/>
      <c r="E9" s="496"/>
      <c r="F9" s="497"/>
    </row>
    <row r="10" spans="1:9" ht="15.95" customHeight="1"/>
    <row r="11" spans="1:9" ht="15.95" customHeight="1"/>
    <row r="12" spans="1:9" ht="15.95" customHeight="1"/>
    <row r="13" spans="1:9" s="13" customFormat="1" ht="26.1" customHeight="1">
      <c r="A13" s="491" t="s">
        <v>125</v>
      </c>
      <c r="B13" s="491"/>
      <c r="C13" s="491"/>
      <c r="D13" s="491"/>
      <c r="E13" s="491"/>
      <c r="F13" s="491"/>
      <c r="I13" s="498"/>
    </row>
    <row r="14" spans="1:9" ht="12.95" customHeight="1">
      <c r="A14" s="53"/>
      <c r="B14" s="53"/>
      <c r="C14" s="53"/>
      <c r="D14" s="53"/>
      <c r="E14" s="53"/>
      <c r="F14" s="53"/>
      <c r="I14" s="498"/>
    </row>
    <row r="15" spans="1:9" ht="12.95" customHeight="1">
      <c r="A15" s="53"/>
      <c r="B15" s="53"/>
      <c r="C15" s="53"/>
      <c r="D15" s="53"/>
      <c r="E15" s="53"/>
      <c r="F15" s="53"/>
      <c r="I15" s="498"/>
    </row>
    <row r="16" spans="1:9" ht="63" customHeight="1">
      <c r="A16" s="492" t="s">
        <v>511</v>
      </c>
      <c r="B16" s="493"/>
      <c r="C16" s="493"/>
      <c r="D16" s="493"/>
      <c r="E16" s="493"/>
      <c r="F16" s="493"/>
      <c r="I16" s="498"/>
    </row>
    <row r="17" spans="1:6" ht="12.95" customHeight="1"/>
    <row r="18" spans="1:6" s="231" customFormat="1" ht="12.95" customHeight="1"/>
    <row r="19" spans="1:6" ht="12.95" customHeight="1"/>
    <row r="20" spans="1:6" ht="15.95" customHeight="1">
      <c r="A20" s="499">
        <f>'Ponudbeni list'!C23</f>
        <v>0</v>
      </c>
      <c r="B20" s="430"/>
      <c r="C20" s="11"/>
      <c r="D20" s="411" t="s">
        <v>37</v>
      </c>
      <c r="E20" s="411"/>
      <c r="F20" s="411"/>
    </row>
    <row r="21" spans="1:6" ht="9.9499999999999993" customHeight="1">
      <c r="A21" s="407" t="s">
        <v>36</v>
      </c>
      <c r="B21" s="407"/>
      <c r="D21" s="412"/>
      <c r="E21" s="412"/>
      <c r="F21" s="412"/>
    </row>
    <row r="22" spans="1:6" ht="14.25">
      <c r="D22" s="500">
        <f>'Ponudbeni list'!C28</f>
        <v>0</v>
      </c>
      <c r="E22" s="409"/>
      <c r="F22" s="409"/>
    </row>
    <row r="23" spans="1:6" ht="9.9499999999999993" customHeight="1">
      <c r="D23" s="410" t="s">
        <v>38</v>
      </c>
      <c r="E23" s="410"/>
      <c r="F23" s="410"/>
    </row>
    <row r="24" spans="1:6">
      <c r="D24" s="408"/>
      <c r="E24" s="408"/>
      <c r="F24" s="408"/>
    </row>
    <row r="25" spans="1:6">
      <c r="D25" s="408"/>
      <c r="E25" s="408"/>
      <c r="F25" s="408"/>
    </row>
    <row r="26" spans="1:6">
      <c r="D26" s="408"/>
      <c r="E26" s="408"/>
      <c r="F26" s="408"/>
    </row>
    <row r="27" spans="1:6">
      <c r="C27" s="17" t="s">
        <v>44</v>
      </c>
      <c r="D27" s="406"/>
      <c r="E27" s="406"/>
      <c r="F27" s="406"/>
    </row>
    <row r="28" spans="1:6" ht="9.9499999999999993" customHeight="1">
      <c r="D28" s="407" t="s">
        <v>116</v>
      </c>
      <c r="E28" s="407"/>
      <c r="F28" s="407"/>
    </row>
  </sheetData>
  <mergeCells count="21">
    <mergeCell ref="D26:F26"/>
    <mergeCell ref="D27:F27"/>
    <mergeCell ref="D28:F28"/>
    <mergeCell ref="A21:B21"/>
    <mergeCell ref="D21:F21"/>
    <mergeCell ref="D22:F22"/>
    <mergeCell ref="D23:F23"/>
    <mergeCell ref="D24:F24"/>
    <mergeCell ref="D25:F25"/>
    <mergeCell ref="B9:F9"/>
    <mergeCell ref="A13:F13"/>
    <mergeCell ref="I13:I16"/>
    <mergeCell ref="A16:F16"/>
    <mergeCell ref="A20:B20"/>
    <mergeCell ref="D20:F20"/>
    <mergeCell ref="B8:F8"/>
    <mergeCell ref="A1:F1"/>
    <mergeCell ref="B3:F3"/>
    <mergeCell ref="B4:F4"/>
    <mergeCell ref="B5:F5"/>
    <mergeCell ref="A7:F7"/>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sheetPr>
  <dimension ref="A1:W116"/>
  <sheetViews>
    <sheetView zoomScale="130" zoomScaleNormal="130" zoomScaleSheetLayoutView="140" workbookViewId="0">
      <selection activeCell="J4" sqref="J4"/>
    </sheetView>
  </sheetViews>
  <sheetFormatPr defaultRowHeight="15"/>
  <cols>
    <col min="1" max="1" width="3.28515625" style="59" customWidth="1"/>
    <col min="2" max="2" width="9" style="59" customWidth="1"/>
    <col min="3" max="3" width="21.5703125" style="58" customWidth="1"/>
    <col min="4" max="4" width="8.42578125" style="58" customWidth="1"/>
    <col min="5" max="5" width="10.140625" style="58" customWidth="1"/>
    <col min="6" max="6" width="12.28515625" style="57" customWidth="1"/>
    <col min="7" max="7" width="9.28515625" style="56" customWidth="1"/>
    <col min="8" max="8" width="8.5703125" style="56" customWidth="1"/>
    <col min="9" max="9" width="5.7109375" style="56" customWidth="1"/>
    <col min="10" max="10" width="90.140625" style="56" customWidth="1"/>
    <col min="11" max="11" width="11.5703125" style="55" customWidth="1"/>
    <col min="12" max="12" width="12.140625" style="54" customWidth="1"/>
    <col min="13" max="13" width="6.42578125" style="54" customWidth="1"/>
    <col min="14" max="14" width="10.42578125" style="54" customWidth="1"/>
    <col min="15" max="17" width="9.140625" style="54"/>
    <col min="18" max="18" width="6.5703125" style="54" customWidth="1"/>
    <col min="19" max="19" width="7.7109375" style="54" customWidth="1"/>
    <col min="20" max="20" width="9.28515625" style="54" customWidth="1"/>
    <col min="21" max="21" width="8" style="54" customWidth="1"/>
    <col min="22" max="22" width="8.28515625" style="54" customWidth="1"/>
    <col min="23" max="256" width="9.140625" style="54"/>
    <col min="257" max="257" width="5.28515625" style="54" customWidth="1"/>
    <col min="258" max="258" width="8.5703125" style="54" customWidth="1"/>
    <col min="259" max="259" width="21.5703125" style="54" customWidth="1"/>
    <col min="260" max="260" width="8.42578125" style="54" customWidth="1"/>
    <col min="261" max="261" width="10.140625" style="54" customWidth="1"/>
    <col min="262" max="262" width="12.28515625" style="54" customWidth="1"/>
    <col min="263" max="263" width="9.28515625" style="54" customWidth="1"/>
    <col min="264" max="264" width="10.7109375" style="54" customWidth="1"/>
    <col min="265" max="265" width="5.7109375" style="54" customWidth="1"/>
    <col min="266" max="266" width="7.42578125" style="54" customWidth="1"/>
    <col min="267" max="267" width="11.5703125" style="54" customWidth="1"/>
    <col min="268" max="268" width="12.140625" style="54" customWidth="1"/>
    <col min="269" max="269" width="6.42578125" style="54" customWidth="1"/>
    <col min="270" max="270" width="10.42578125" style="54" customWidth="1"/>
    <col min="271" max="273" width="9.140625" style="54"/>
    <col min="274" max="274" width="6.5703125" style="54" customWidth="1"/>
    <col min="275" max="275" width="7.7109375" style="54" customWidth="1"/>
    <col min="276" max="276" width="9.28515625" style="54" customWidth="1"/>
    <col min="277" max="277" width="8" style="54" customWidth="1"/>
    <col min="278" max="278" width="8.28515625" style="54" customWidth="1"/>
    <col min="279" max="512" width="9.140625" style="54"/>
    <col min="513" max="513" width="5.28515625" style="54" customWidth="1"/>
    <col min="514" max="514" width="8.5703125" style="54" customWidth="1"/>
    <col min="515" max="515" width="21.5703125" style="54" customWidth="1"/>
    <col min="516" max="516" width="8.42578125" style="54" customWidth="1"/>
    <col min="517" max="517" width="10.140625" style="54" customWidth="1"/>
    <col min="518" max="518" width="12.28515625" style="54" customWidth="1"/>
    <col min="519" max="519" width="9.28515625" style="54" customWidth="1"/>
    <col min="520" max="520" width="10.7109375" style="54" customWidth="1"/>
    <col min="521" max="521" width="5.7109375" style="54" customWidth="1"/>
    <col min="522" max="522" width="7.42578125" style="54" customWidth="1"/>
    <col min="523" max="523" width="11.5703125" style="54" customWidth="1"/>
    <col min="524" max="524" width="12.140625" style="54" customWidth="1"/>
    <col min="525" max="525" width="6.42578125" style="54" customWidth="1"/>
    <col min="526" max="526" width="10.42578125" style="54" customWidth="1"/>
    <col min="527" max="529" width="9.140625" style="54"/>
    <col min="530" max="530" width="6.5703125" style="54" customWidth="1"/>
    <col min="531" max="531" width="7.7109375" style="54" customWidth="1"/>
    <col min="532" max="532" width="9.28515625" style="54" customWidth="1"/>
    <col min="533" max="533" width="8" style="54" customWidth="1"/>
    <col min="534" max="534" width="8.28515625" style="54" customWidth="1"/>
    <col min="535" max="768" width="9.140625" style="54"/>
    <col min="769" max="769" width="5.28515625" style="54" customWidth="1"/>
    <col min="770" max="770" width="8.5703125" style="54" customWidth="1"/>
    <col min="771" max="771" width="21.5703125" style="54" customWidth="1"/>
    <col min="772" max="772" width="8.42578125" style="54" customWidth="1"/>
    <col min="773" max="773" width="10.140625" style="54" customWidth="1"/>
    <col min="774" max="774" width="12.28515625" style="54" customWidth="1"/>
    <col min="775" max="775" width="9.28515625" style="54" customWidth="1"/>
    <col min="776" max="776" width="10.7109375" style="54" customWidth="1"/>
    <col min="777" max="777" width="5.7109375" style="54" customWidth="1"/>
    <col min="778" max="778" width="7.42578125" style="54" customWidth="1"/>
    <col min="779" max="779" width="11.5703125" style="54" customWidth="1"/>
    <col min="780" max="780" width="12.140625" style="54" customWidth="1"/>
    <col min="781" max="781" width="6.42578125" style="54" customWidth="1"/>
    <col min="782" max="782" width="10.42578125" style="54" customWidth="1"/>
    <col min="783" max="785" width="9.140625" style="54"/>
    <col min="786" max="786" width="6.5703125" style="54" customWidth="1"/>
    <col min="787" max="787" width="7.7109375" style="54" customWidth="1"/>
    <col min="788" max="788" width="9.28515625" style="54" customWidth="1"/>
    <col min="789" max="789" width="8" style="54" customWidth="1"/>
    <col min="790" max="790" width="8.28515625" style="54" customWidth="1"/>
    <col min="791" max="1024" width="9.140625" style="54"/>
    <col min="1025" max="1025" width="5.28515625" style="54" customWidth="1"/>
    <col min="1026" max="1026" width="8.5703125" style="54" customWidth="1"/>
    <col min="1027" max="1027" width="21.5703125" style="54" customWidth="1"/>
    <col min="1028" max="1028" width="8.42578125" style="54" customWidth="1"/>
    <col min="1029" max="1029" width="10.140625" style="54" customWidth="1"/>
    <col min="1030" max="1030" width="12.28515625" style="54" customWidth="1"/>
    <col min="1031" max="1031" width="9.28515625" style="54" customWidth="1"/>
    <col min="1032" max="1032" width="10.7109375" style="54" customWidth="1"/>
    <col min="1033" max="1033" width="5.7109375" style="54" customWidth="1"/>
    <col min="1034" max="1034" width="7.42578125" style="54" customWidth="1"/>
    <col min="1035" max="1035" width="11.5703125" style="54" customWidth="1"/>
    <col min="1036" max="1036" width="12.140625" style="54" customWidth="1"/>
    <col min="1037" max="1037" width="6.42578125" style="54" customWidth="1"/>
    <col min="1038" max="1038" width="10.42578125" style="54" customWidth="1"/>
    <col min="1039" max="1041" width="9.140625" style="54"/>
    <col min="1042" max="1042" width="6.5703125" style="54" customWidth="1"/>
    <col min="1043" max="1043" width="7.7109375" style="54" customWidth="1"/>
    <col min="1044" max="1044" width="9.28515625" style="54" customWidth="1"/>
    <col min="1045" max="1045" width="8" style="54" customWidth="1"/>
    <col min="1046" max="1046" width="8.28515625" style="54" customWidth="1"/>
    <col min="1047" max="1280" width="9.140625" style="54"/>
    <col min="1281" max="1281" width="5.28515625" style="54" customWidth="1"/>
    <col min="1282" max="1282" width="8.5703125" style="54" customWidth="1"/>
    <col min="1283" max="1283" width="21.5703125" style="54" customWidth="1"/>
    <col min="1284" max="1284" width="8.42578125" style="54" customWidth="1"/>
    <col min="1285" max="1285" width="10.140625" style="54" customWidth="1"/>
    <col min="1286" max="1286" width="12.28515625" style="54" customWidth="1"/>
    <col min="1287" max="1287" width="9.28515625" style="54" customWidth="1"/>
    <col min="1288" max="1288" width="10.7109375" style="54" customWidth="1"/>
    <col min="1289" max="1289" width="5.7109375" style="54" customWidth="1"/>
    <col min="1290" max="1290" width="7.42578125" style="54" customWidth="1"/>
    <col min="1291" max="1291" width="11.5703125" style="54" customWidth="1"/>
    <col min="1292" max="1292" width="12.140625" style="54" customWidth="1"/>
    <col min="1293" max="1293" width="6.42578125" style="54" customWidth="1"/>
    <col min="1294" max="1294" width="10.42578125" style="54" customWidth="1"/>
    <col min="1295" max="1297" width="9.140625" style="54"/>
    <col min="1298" max="1298" width="6.5703125" style="54" customWidth="1"/>
    <col min="1299" max="1299" width="7.7109375" style="54" customWidth="1"/>
    <col min="1300" max="1300" width="9.28515625" style="54" customWidth="1"/>
    <col min="1301" max="1301" width="8" style="54" customWidth="1"/>
    <col min="1302" max="1302" width="8.28515625" style="54" customWidth="1"/>
    <col min="1303" max="1536" width="9.140625" style="54"/>
    <col min="1537" max="1537" width="5.28515625" style="54" customWidth="1"/>
    <col min="1538" max="1538" width="8.5703125" style="54" customWidth="1"/>
    <col min="1539" max="1539" width="21.5703125" style="54" customWidth="1"/>
    <col min="1540" max="1540" width="8.42578125" style="54" customWidth="1"/>
    <col min="1541" max="1541" width="10.140625" style="54" customWidth="1"/>
    <col min="1542" max="1542" width="12.28515625" style="54" customWidth="1"/>
    <col min="1543" max="1543" width="9.28515625" style="54" customWidth="1"/>
    <col min="1544" max="1544" width="10.7109375" style="54" customWidth="1"/>
    <col min="1545" max="1545" width="5.7109375" style="54" customWidth="1"/>
    <col min="1546" max="1546" width="7.42578125" style="54" customWidth="1"/>
    <col min="1547" max="1547" width="11.5703125" style="54" customWidth="1"/>
    <col min="1548" max="1548" width="12.140625" style="54" customWidth="1"/>
    <col min="1549" max="1549" width="6.42578125" style="54" customWidth="1"/>
    <col min="1550" max="1550" width="10.42578125" style="54" customWidth="1"/>
    <col min="1551" max="1553" width="9.140625" style="54"/>
    <col min="1554" max="1554" width="6.5703125" style="54" customWidth="1"/>
    <col min="1555" max="1555" width="7.7109375" style="54" customWidth="1"/>
    <col min="1556" max="1556" width="9.28515625" style="54" customWidth="1"/>
    <col min="1557" max="1557" width="8" style="54" customWidth="1"/>
    <col min="1558" max="1558" width="8.28515625" style="54" customWidth="1"/>
    <col min="1559" max="1792" width="9.140625" style="54"/>
    <col min="1793" max="1793" width="5.28515625" style="54" customWidth="1"/>
    <col min="1794" max="1794" width="8.5703125" style="54" customWidth="1"/>
    <col min="1795" max="1795" width="21.5703125" style="54" customWidth="1"/>
    <col min="1796" max="1796" width="8.42578125" style="54" customWidth="1"/>
    <col min="1797" max="1797" width="10.140625" style="54" customWidth="1"/>
    <col min="1798" max="1798" width="12.28515625" style="54" customWidth="1"/>
    <col min="1799" max="1799" width="9.28515625" style="54" customWidth="1"/>
    <col min="1800" max="1800" width="10.7109375" style="54" customWidth="1"/>
    <col min="1801" max="1801" width="5.7109375" style="54" customWidth="1"/>
    <col min="1802" max="1802" width="7.42578125" style="54" customWidth="1"/>
    <col min="1803" max="1803" width="11.5703125" style="54" customWidth="1"/>
    <col min="1804" max="1804" width="12.140625" style="54" customWidth="1"/>
    <col min="1805" max="1805" width="6.42578125" style="54" customWidth="1"/>
    <col min="1806" max="1806" width="10.42578125" style="54" customWidth="1"/>
    <col min="1807" max="1809" width="9.140625" style="54"/>
    <col min="1810" max="1810" width="6.5703125" style="54" customWidth="1"/>
    <col min="1811" max="1811" width="7.7109375" style="54" customWidth="1"/>
    <col min="1812" max="1812" width="9.28515625" style="54" customWidth="1"/>
    <col min="1813" max="1813" width="8" style="54" customWidth="1"/>
    <col min="1814" max="1814" width="8.28515625" style="54" customWidth="1"/>
    <col min="1815" max="2048" width="9.140625" style="54"/>
    <col min="2049" max="2049" width="5.28515625" style="54" customWidth="1"/>
    <col min="2050" max="2050" width="8.5703125" style="54" customWidth="1"/>
    <col min="2051" max="2051" width="21.5703125" style="54" customWidth="1"/>
    <col min="2052" max="2052" width="8.42578125" style="54" customWidth="1"/>
    <col min="2053" max="2053" width="10.140625" style="54" customWidth="1"/>
    <col min="2054" max="2054" width="12.28515625" style="54" customWidth="1"/>
    <col min="2055" max="2055" width="9.28515625" style="54" customWidth="1"/>
    <col min="2056" max="2056" width="10.7109375" style="54" customWidth="1"/>
    <col min="2057" max="2057" width="5.7109375" style="54" customWidth="1"/>
    <col min="2058" max="2058" width="7.42578125" style="54" customWidth="1"/>
    <col min="2059" max="2059" width="11.5703125" style="54" customWidth="1"/>
    <col min="2060" max="2060" width="12.140625" style="54" customWidth="1"/>
    <col min="2061" max="2061" width="6.42578125" style="54" customWidth="1"/>
    <col min="2062" max="2062" width="10.42578125" style="54" customWidth="1"/>
    <col min="2063" max="2065" width="9.140625" style="54"/>
    <col min="2066" max="2066" width="6.5703125" style="54" customWidth="1"/>
    <col min="2067" max="2067" width="7.7109375" style="54" customWidth="1"/>
    <col min="2068" max="2068" width="9.28515625" style="54" customWidth="1"/>
    <col min="2069" max="2069" width="8" style="54" customWidth="1"/>
    <col min="2070" max="2070" width="8.28515625" style="54" customWidth="1"/>
    <col min="2071" max="2304" width="9.140625" style="54"/>
    <col min="2305" max="2305" width="5.28515625" style="54" customWidth="1"/>
    <col min="2306" max="2306" width="8.5703125" style="54" customWidth="1"/>
    <col min="2307" max="2307" width="21.5703125" style="54" customWidth="1"/>
    <col min="2308" max="2308" width="8.42578125" style="54" customWidth="1"/>
    <col min="2309" max="2309" width="10.140625" style="54" customWidth="1"/>
    <col min="2310" max="2310" width="12.28515625" style="54" customWidth="1"/>
    <col min="2311" max="2311" width="9.28515625" style="54" customWidth="1"/>
    <col min="2312" max="2312" width="10.7109375" style="54" customWidth="1"/>
    <col min="2313" max="2313" width="5.7109375" style="54" customWidth="1"/>
    <col min="2314" max="2314" width="7.42578125" style="54" customWidth="1"/>
    <col min="2315" max="2315" width="11.5703125" style="54" customWidth="1"/>
    <col min="2316" max="2316" width="12.140625" style="54" customWidth="1"/>
    <col min="2317" max="2317" width="6.42578125" style="54" customWidth="1"/>
    <col min="2318" max="2318" width="10.42578125" style="54" customWidth="1"/>
    <col min="2319" max="2321" width="9.140625" style="54"/>
    <col min="2322" max="2322" width="6.5703125" style="54" customWidth="1"/>
    <col min="2323" max="2323" width="7.7109375" style="54" customWidth="1"/>
    <col min="2324" max="2324" width="9.28515625" style="54" customWidth="1"/>
    <col min="2325" max="2325" width="8" style="54" customWidth="1"/>
    <col min="2326" max="2326" width="8.28515625" style="54" customWidth="1"/>
    <col min="2327" max="2560" width="9.140625" style="54"/>
    <col min="2561" max="2561" width="5.28515625" style="54" customWidth="1"/>
    <col min="2562" max="2562" width="8.5703125" style="54" customWidth="1"/>
    <col min="2563" max="2563" width="21.5703125" style="54" customWidth="1"/>
    <col min="2564" max="2564" width="8.42578125" style="54" customWidth="1"/>
    <col min="2565" max="2565" width="10.140625" style="54" customWidth="1"/>
    <col min="2566" max="2566" width="12.28515625" style="54" customWidth="1"/>
    <col min="2567" max="2567" width="9.28515625" style="54" customWidth="1"/>
    <col min="2568" max="2568" width="10.7109375" style="54" customWidth="1"/>
    <col min="2569" max="2569" width="5.7109375" style="54" customWidth="1"/>
    <col min="2570" max="2570" width="7.42578125" style="54" customWidth="1"/>
    <col min="2571" max="2571" width="11.5703125" style="54" customWidth="1"/>
    <col min="2572" max="2572" width="12.140625" style="54" customWidth="1"/>
    <col min="2573" max="2573" width="6.42578125" style="54" customWidth="1"/>
    <col min="2574" max="2574" width="10.42578125" style="54" customWidth="1"/>
    <col min="2575" max="2577" width="9.140625" style="54"/>
    <col min="2578" max="2578" width="6.5703125" style="54" customWidth="1"/>
    <col min="2579" max="2579" width="7.7109375" style="54" customWidth="1"/>
    <col min="2580" max="2580" width="9.28515625" style="54" customWidth="1"/>
    <col min="2581" max="2581" width="8" style="54" customWidth="1"/>
    <col min="2582" max="2582" width="8.28515625" style="54" customWidth="1"/>
    <col min="2583" max="2816" width="9.140625" style="54"/>
    <col min="2817" max="2817" width="5.28515625" style="54" customWidth="1"/>
    <col min="2818" max="2818" width="8.5703125" style="54" customWidth="1"/>
    <col min="2819" max="2819" width="21.5703125" style="54" customWidth="1"/>
    <col min="2820" max="2820" width="8.42578125" style="54" customWidth="1"/>
    <col min="2821" max="2821" width="10.140625" style="54" customWidth="1"/>
    <col min="2822" max="2822" width="12.28515625" style="54" customWidth="1"/>
    <col min="2823" max="2823" width="9.28515625" style="54" customWidth="1"/>
    <col min="2824" max="2824" width="10.7109375" style="54" customWidth="1"/>
    <col min="2825" max="2825" width="5.7109375" style="54" customWidth="1"/>
    <col min="2826" max="2826" width="7.42578125" style="54" customWidth="1"/>
    <col min="2827" max="2827" width="11.5703125" style="54" customWidth="1"/>
    <col min="2828" max="2828" width="12.140625" style="54" customWidth="1"/>
    <col min="2829" max="2829" width="6.42578125" style="54" customWidth="1"/>
    <col min="2830" max="2830" width="10.42578125" style="54" customWidth="1"/>
    <col min="2831" max="2833" width="9.140625" style="54"/>
    <col min="2834" max="2834" width="6.5703125" style="54" customWidth="1"/>
    <col min="2835" max="2835" width="7.7109375" style="54" customWidth="1"/>
    <col min="2836" max="2836" width="9.28515625" style="54" customWidth="1"/>
    <col min="2837" max="2837" width="8" style="54" customWidth="1"/>
    <col min="2838" max="2838" width="8.28515625" style="54" customWidth="1"/>
    <col min="2839" max="3072" width="9.140625" style="54"/>
    <col min="3073" max="3073" width="5.28515625" style="54" customWidth="1"/>
    <col min="3074" max="3074" width="8.5703125" style="54" customWidth="1"/>
    <col min="3075" max="3075" width="21.5703125" style="54" customWidth="1"/>
    <col min="3076" max="3076" width="8.42578125" style="54" customWidth="1"/>
    <col min="3077" max="3077" width="10.140625" style="54" customWidth="1"/>
    <col min="3078" max="3078" width="12.28515625" style="54" customWidth="1"/>
    <col min="3079" max="3079" width="9.28515625" style="54" customWidth="1"/>
    <col min="3080" max="3080" width="10.7109375" style="54" customWidth="1"/>
    <col min="3081" max="3081" width="5.7109375" style="54" customWidth="1"/>
    <col min="3082" max="3082" width="7.42578125" style="54" customWidth="1"/>
    <col min="3083" max="3083" width="11.5703125" style="54" customWidth="1"/>
    <col min="3084" max="3084" width="12.140625" style="54" customWidth="1"/>
    <col min="3085" max="3085" width="6.42578125" style="54" customWidth="1"/>
    <col min="3086" max="3086" width="10.42578125" style="54" customWidth="1"/>
    <col min="3087" max="3089" width="9.140625" style="54"/>
    <col min="3090" max="3090" width="6.5703125" style="54" customWidth="1"/>
    <col min="3091" max="3091" width="7.7109375" style="54" customWidth="1"/>
    <col min="3092" max="3092" width="9.28515625" style="54" customWidth="1"/>
    <col min="3093" max="3093" width="8" style="54" customWidth="1"/>
    <col min="3094" max="3094" width="8.28515625" style="54" customWidth="1"/>
    <col min="3095" max="3328" width="9.140625" style="54"/>
    <col min="3329" max="3329" width="5.28515625" style="54" customWidth="1"/>
    <col min="3330" max="3330" width="8.5703125" style="54" customWidth="1"/>
    <col min="3331" max="3331" width="21.5703125" style="54" customWidth="1"/>
    <col min="3332" max="3332" width="8.42578125" style="54" customWidth="1"/>
    <col min="3333" max="3333" width="10.140625" style="54" customWidth="1"/>
    <col min="3334" max="3334" width="12.28515625" style="54" customWidth="1"/>
    <col min="3335" max="3335" width="9.28515625" style="54" customWidth="1"/>
    <col min="3336" max="3336" width="10.7109375" style="54" customWidth="1"/>
    <col min="3337" max="3337" width="5.7109375" style="54" customWidth="1"/>
    <col min="3338" max="3338" width="7.42578125" style="54" customWidth="1"/>
    <col min="3339" max="3339" width="11.5703125" style="54" customWidth="1"/>
    <col min="3340" max="3340" width="12.140625" style="54" customWidth="1"/>
    <col min="3341" max="3341" width="6.42578125" style="54" customWidth="1"/>
    <col min="3342" max="3342" width="10.42578125" style="54" customWidth="1"/>
    <col min="3343" max="3345" width="9.140625" style="54"/>
    <col min="3346" max="3346" width="6.5703125" style="54" customWidth="1"/>
    <col min="3347" max="3347" width="7.7109375" style="54" customWidth="1"/>
    <col min="3348" max="3348" width="9.28515625" style="54" customWidth="1"/>
    <col min="3349" max="3349" width="8" style="54" customWidth="1"/>
    <col min="3350" max="3350" width="8.28515625" style="54" customWidth="1"/>
    <col min="3351" max="3584" width="9.140625" style="54"/>
    <col min="3585" max="3585" width="5.28515625" style="54" customWidth="1"/>
    <col min="3586" max="3586" width="8.5703125" style="54" customWidth="1"/>
    <col min="3587" max="3587" width="21.5703125" style="54" customWidth="1"/>
    <col min="3588" max="3588" width="8.42578125" style="54" customWidth="1"/>
    <col min="3589" max="3589" width="10.140625" style="54" customWidth="1"/>
    <col min="3590" max="3590" width="12.28515625" style="54" customWidth="1"/>
    <col min="3591" max="3591" width="9.28515625" style="54" customWidth="1"/>
    <col min="3592" max="3592" width="10.7109375" style="54" customWidth="1"/>
    <col min="3593" max="3593" width="5.7109375" style="54" customWidth="1"/>
    <col min="3594" max="3594" width="7.42578125" style="54" customWidth="1"/>
    <col min="3595" max="3595" width="11.5703125" style="54" customWidth="1"/>
    <col min="3596" max="3596" width="12.140625" style="54" customWidth="1"/>
    <col min="3597" max="3597" width="6.42578125" style="54" customWidth="1"/>
    <col min="3598" max="3598" width="10.42578125" style="54" customWidth="1"/>
    <col min="3599" max="3601" width="9.140625" style="54"/>
    <col min="3602" max="3602" width="6.5703125" style="54" customWidth="1"/>
    <col min="3603" max="3603" width="7.7109375" style="54" customWidth="1"/>
    <col min="3604" max="3604" width="9.28515625" style="54" customWidth="1"/>
    <col min="3605" max="3605" width="8" style="54" customWidth="1"/>
    <col min="3606" max="3606" width="8.28515625" style="54" customWidth="1"/>
    <col min="3607" max="3840" width="9.140625" style="54"/>
    <col min="3841" max="3841" width="5.28515625" style="54" customWidth="1"/>
    <col min="3842" max="3842" width="8.5703125" style="54" customWidth="1"/>
    <col min="3843" max="3843" width="21.5703125" style="54" customWidth="1"/>
    <col min="3844" max="3844" width="8.42578125" style="54" customWidth="1"/>
    <col min="3845" max="3845" width="10.140625" style="54" customWidth="1"/>
    <col min="3846" max="3846" width="12.28515625" style="54" customWidth="1"/>
    <col min="3847" max="3847" width="9.28515625" style="54" customWidth="1"/>
    <col min="3848" max="3848" width="10.7109375" style="54" customWidth="1"/>
    <col min="3849" max="3849" width="5.7109375" style="54" customWidth="1"/>
    <col min="3850" max="3850" width="7.42578125" style="54" customWidth="1"/>
    <col min="3851" max="3851" width="11.5703125" style="54" customWidth="1"/>
    <col min="3852" max="3852" width="12.140625" style="54" customWidth="1"/>
    <col min="3853" max="3853" width="6.42578125" style="54" customWidth="1"/>
    <col min="3854" max="3854" width="10.42578125" style="54" customWidth="1"/>
    <col min="3855" max="3857" width="9.140625" style="54"/>
    <col min="3858" max="3858" width="6.5703125" style="54" customWidth="1"/>
    <col min="3859" max="3859" width="7.7109375" style="54" customWidth="1"/>
    <col min="3860" max="3860" width="9.28515625" style="54" customWidth="1"/>
    <col min="3861" max="3861" width="8" style="54" customWidth="1"/>
    <col min="3862" max="3862" width="8.28515625" style="54" customWidth="1"/>
    <col min="3863" max="4096" width="9.140625" style="54"/>
    <col min="4097" max="4097" width="5.28515625" style="54" customWidth="1"/>
    <col min="4098" max="4098" width="8.5703125" style="54" customWidth="1"/>
    <col min="4099" max="4099" width="21.5703125" style="54" customWidth="1"/>
    <col min="4100" max="4100" width="8.42578125" style="54" customWidth="1"/>
    <col min="4101" max="4101" width="10.140625" style="54" customWidth="1"/>
    <col min="4102" max="4102" width="12.28515625" style="54" customWidth="1"/>
    <col min="4103" max="4103" width="9.28515625" style="54" customWidth="1"/>
    <col min="4104" max="4104" width="10.7109375" style="54" customWidth="1"/>
    <col min="4105" max="4105" width="5.7109375" style="54" customWidth="1"/>
    <col min="4106" max="4106" width="7.42578125" style="54" customWidth="1"/>
    <col min="4107" max="4107" width="11.5703125" style="54" customWidth="1"/>
    <col min="4108" max="4108" width="12.140625" style="54" customWidth="1"/>
    <col min="4109" max="4109" width="6.42578125" style="54" customWidth="1"/>
    <col min="4110" max="4110" width="10.42578125" style="54" customWidth="1"/>
    <col min="4111" max="4113" width="9.140625" style="54"/>
    <col min="4114" max="4114" width="6.5703125" style="54" customWidth="1"/>
    <col min="4115" max="4115" width="7.7109375" style="54" customWidth="1"/>
    <col min="4116" max="4116" width="9.28515625" style="54" customWidth="1"/>
    <col min="4117" max="4117" width="8" style="54" customWidth="1"/>
    <col min="4118" max="4118" width="8.28515625" style="54" customWidth="1"/>
    <col min="4119" max="4352" width="9.140625" style="54"/>
    <col min="4353" max="4353" width="5.28515625" style="54" customWidth="1"/>
    <col min="4354" max="4354" width="8.5703125" style="54" customWidth="1"/>
    <col min="4355" max="4355" width="21.5703125" style="54" customWidth="1"/>
    <col min="4356" max="4356" width="8.42578125" style="54" customWidth="1"/>
    <col min="4357" max="4357" width="10.140625" style="54" customWidth="1"/>
    <col min="4358" max="4358" width="12.28515625" style="54" customWidth="1"/>
    <col min="4359" max="4359" width="9.28515625" style="54" customWidth="1"/>
    <col min="4360" max="4360" width="10.7109375" style="54" customWidth="1"/>
    <col min="4361" max="4361" width="5.7109375" style="54" customWidth="1"/>
    <col min="4362" max="4362" width="7.42578125" style="54" customWidth="1"/>
    <col min="4363" max="4363" width="11.5703125" style="54" customWidth="1"/>
    <col min="4364" max="4364" width="12.140625" style="54" customWidth="1"/>
    <col min="4365" max="4365" width="6.42578125" style="54" customWidth="1"/>
    <col min="4366" max="4366" width="10.42578125" style="54" customWidth="1"/>
    <col min="4367" max="4369" width="9.140625" style="54"/>
    <col min="4370" max="4370" width="6.5703125" style="54" customWidth="1"/>
    <col min="4371" max="4371" width="7.7109375" style="54" customWidth="1"/>
    <col min="4372" max="4372" width="9.28515625" style="54" customWidth="1"/>
    <col min="4373" max="4373" width="8" style="54" customWidth="1"/>
    <col min="4374" max="4374" width="8.28515625" style="54" customWidth="1"/>
    <col min="4375" max="4608" width="9.140625" style="54"/>
    <col min="4609" max="4609" width="5.28515625" style="54" customWidth="1"/>
    <col min="4610" max="4610" width="8.5703125" style="54" customWidth="1"/>
    <col min="4611" max="4611" width="21.5703125" style="54" customWidth="1"/>
    <col min="4612" max="4612" width="8.42578125" style="54" customWidth="1"/>
    <col min="4613" max="4613" width="10.140625" style="54" customWidth="1"/>
    <col min="4614" max="4614" width="12.28515625" style="54" customWidth="1"/>
    <col min="4615" max="4615" width="9.28515625" style="54" customWidth="1"/>
    <col min="4616" max="4616" width="10.7109375" style="54" customWidth="1"/>
    <col min="4617" max="4617" width="5.7109375" style="54" customWidth="1"/>
    <col min="4618" max="4618" width="7.42578125" style="54" customWidth="1"/>
    <col min="4619" max="4619" width="11.5703125" style="54" customWidth="1"/>
    <col min="4620" max="4620" width="12.140625" style="54" customWidth="1"/>
    <col min="4621" max="4621" width="6.42578125" style="54" customWidth="1"/>
    <col min="4622" max="4622" width="10.42578125" style="54" customWidth="1"/>
    <col min="4623" max="4625" width="9.140625" style="54"/>
    <col min="4626" max="4626" width="6.5703125" style="54" customWidth="1"/>
    <col min="4627" max="4627" width="7.7109375" style="54" customWidth="1"/>
    <col min="4628" max="4628" width="9.28515625" style="54" customWidth="1"/>
    <col min="4629" max="4629" width="8" style="54" customWidth="1"/>
    <col min="4630" max="4630" width="8.28515625" style="54" customWidth="1"/>
    <col min="4631" max="4864" width="9.140625" style="54"/>
    <col min="4865" max="4865" width="5.28515625" style="54" customWidth="1"/>
    <col min="4866" max="4866" width="8.5703125" style="54" customWidth="1"/>
    <col min="4867" max="4867" width="21.5703125" style="54" customWidth="1"/>
    <col min="4868" max="4868" width="8.42578125" style="54" customWidth="1"/>
    <col min="4869" max="4869" width="10.140625" style="54" customWidth="1"/>
    <col min="4870" max="4870" width="12.28515625" style="54" customWidth="1"/>
    <col min="4871" max="4871" width="9.28515625" style="54" customWidth="1"/>
    <col min="4872" max="4872" width="10.7109375" style="54" customWidth="1"/>
    <col min="4873" max="4873" width="5.7109375" style="54" customWidth="1"/>
    <col min="4874" max="4874" width="7.42578125" style="54" customWidth="1"/>
    <col min="4875" max="4875" width="11.5703125" style="54" customWidth="1"/>
    <col min="4876" max="4876" width="12.140625" style="54" customWidth="1"/>
    <col min="4877" max="4877" width="6.42578125" style="54" customWidth="1"/>
    <col min="4878" max="4878" width="10.42578125" style="54" customWidth="1"/>
    <col min="4879" max="4881" width="9.140625" style="54"/>
    <col min="4882" max="4882" width="6.5703125" style="54" customWidth="1"/>
    <col min="4883" max="4883" width="7.7109375" style="54" customWidth="1"/>
    <col min="4884" max="4884" width="9.28515625" style="54" customWidth="1"/>
    <col min="4885" max="4885" width="8" style="54" customWidth="1"/>
    <col min="4886" max="4886" width="8.28515625" style="54" customWidth="1"/>
    <col min="4887" max="5120" width="9.140625" style="54"/>
    <col min="5121" max="5121" width="5.28515625" style="54" customWidth="1"/>
    <col min="5122" max="5122" width="8.5703125" style="54" customWidth="1"/>
    <col min="5123" max="5123" width="21.5703125" style="54" customWidth="1"/>
    <col min="5124" max="5124" width="8.42578125" style="54" customWidth="1"/>
    <col min="5125" max="5125" width="10.140625" style="54" customWidth="1"/>
    <col min="5126" max="5126" width="12.28515625" style="54" customWidth="1"/>
    <col min="5127" max="5127" width="9.28515625" style="54" customWidth="1"/>
    <col min="5128" max="5128" width="10.7109375" style="54" customWidth="1"/>
    <col min="5129" max="5129" width="5.7109375" style="54" customWidth="1"/>
    <col min="5130" max="5130" width="7.42578125" style="54" customWidth="1"/>
    <col min="5131" max="5131" width="11.5703125" style="54" customWidth="1"/>
    <col min="5132" max="5132" width="12.140625" style="54" customWidth="1"/>
    <col min="5133" max="5133" width="6.42578125" style="54" customWidth="1"/>
    <col min="5134" max="5134" width="10.42578125" style="54" customWidth="1"/>
    <col min="5135" max="5137" width="9.140625" style="54"/>
    <col min="5138" max="5138" width="6.5703125" style="54" customWidth="1"/>
    <col min="5139" max="5139" width="7.7109375" style="54" customWidth="1"/>
    <col min="5140" max="5140" width="9.28515625" style="54" customWidth="1"/>
    <col min="5141" max="5141" width="8" style="54" customWidth="1"/>
    <col min="5142" max="5142" width="8.28515625" style="54" customWidth="1"/>
    <col min="5143" max="5376" width="9.140625" style="54"/>
    <col min="5377" max="5377" width="5.28515625" style="54" customWidth="1"/>
    <col min="5378" max="5378" width="8.5703125" style="54" customWidth="1"/>
    <col min="5379" max="5379" width="21.5703125" style="54" customWidth="1"/>
    <col min="5380" max="5380" width="8.42578125" style="54" customWidth="1"/>
    <col min="5381" max="5381" width="10.140625" style="54" customWidth="1"/>
    <col min="5382" max="5382" width="12.28515625" style="54" customWidth="1"/>
    <col min="5383" max="5383" width="9.28515625" style="54" customWidth="1"/>
    <col min="5384" max="5384" width="10.7109375" style="54" customWidth="1"/>
    <col min="5385" max="5385" width="5.7109375" style="54" customWidth="1"/>
    <col min="5386" max="5386" width="7.42578125" style="54" customWidth="1"/>
    <col min="5387" max="5387" width="11.5703125" style="54" customWidth="1"/>
    <col min="5388" max="5388" width="12.140625" style="54" customWidth="1"/>
    <col min="5389" max="5389" width="6.42578125" style="54" customWidth="1"/>
    <col min="5390" max="5390" width="10.42578125" style="54" customWidth="1"/>
    <col min="5391" max="5393" width="9.140625" style="54"/>
    <col min="5394" max="5394" width="6.5703125" style="54" customWidth="1"/>
    <col min="5395" max="5395" width="7.7109375" style="54" customWidth="1"/>
    <col min="5396" max="5396" width="9.28515625" style="54" customWidth="1"/>
    <col min="5397" max="5397" width="8" style="54" customWidth="1"/>
    <col min="5398" max="5398" width="8.28515625" style="54" customWidth="1"/>
    <col min="5399" max="5632" width="9.140625" style="54"/>
    <col min="5633" max="5633" width="5.28515625" style="54" customWidth="1"/>
    <col min="5634" max="5634" width="8.5703125" style="54" customWidth="1"/>
    <col min="5635" max="5635" width="21.5703125" style="54" customWidth="1"/>
    <col min="5636" max="5636" width="8.42578125" style="54" customWidth="1"/>
    <col min="5637" max="5637" width="10.140625" style="54" customWidth="1"/>
    <col min="5638" max="5638" width="12.28515625" style="54" customWidth="1"/>
    <col min="5639" max="5639" width="9.28515625" style="54" customWidth="1"/>
    <col min="5640" max="5640" width="10.7109375" style="54" customWidth="1"/>
    <col min="5641" max="5641" width="5.7109375" style="54" customWidth="1"/>
    <col min="5642" max="5642" width="7.42578125" style="54" customWidth="1"/>
    <col min="5643" max="5643" width="11.5703125" style="54" customWidth="1"/>
    <col min="5644" max="5644" width="12.140625" style="54" customWidth="1"/>
    <col min="5645" max="5645" width="6.42578125" style="54" customWidth="1"/>
    <col min="5646" max="5646" width="10.42578125" style="54" customWidth="1"/>
    <col min="5647" max="5649" width="9.140625" style="54"/>
    <col min="5650" max="5650" width="6.5703125" style="54" customWidth="1"/>
    <col min="5651" max="5651" width="7.7109375" style="54" customWidth="1"/>
    <col min="5652" max="5652" width="9.28515625" style="54" customWidth="1"/>
    <col min="5653" max="5653" width="8" style="54" customWidth="1"/>
    <col min="5654" max="5654" width="8.28515625" style="54" customWidth="1"/>
    <col min="5655" max="5888" width="9.140625" style="54"/>
    <col min="5889" max="5889" width="5.28515625" style="54" customWidth="1"/>
    <col min="5890" max="5890" width="8.5703125" style="54" customWidth="1"/>
    <col min="5891" max="5891" width="21.5703125" style="54" customWidth="1"/>
    <col min="5892" max="5892" width="8.42578125" style="54" customWidth="1"/>
    <col min="5893" max="5893" width="10.140625" style="54" customWidth="1"/>
    <col min="5894" max="5894" width="12.28515625" style="54" customWidth="1"/>
    <col min="5895" max="5895" width="9.28515625" style="54" customWidth="1"/>
    <col min="5896" max="5896" width="10.7109375" style="54" customWidth="1"/>
    <col min="5897" max="5897" width="5.7109375" style="54" customWidth="1"/>
    <col min="5898" max="5898" width="7.42578125" style="54" customWidth="1"/>
    <col min="5899" max="5899" width="11.5703125" style="54" customWidth="1"/>
    <col min="5900" max="5900" width="12.140625" style="54" customWidth="1"/>
    <col min="5901" max="5901" width="6.42578125" style="54" customWidth="1"/>
    <col min="5902" max="5902" width="10.42578125" style="54" customWidth="1"/>
    <col min="5903" max="5905" width="9.140625" style="54"/>
    <col min="5906" max="5906" width="6.5703125" style="54" customWidth="1"/>
    <col min="5907" max="5907" width="7.7109375" style="54" customWidth="1"/>
    <col min="5908" max="5908" width="9.28515625" style="54" customWidth="1"/>
    <col min="5909" max="5909" width="8" style="54" customWidth="1"/>
    <col min="5910" max="5910" width="8.28515625" style="54" customWidth="1"/>
    <col min="5911" max="6144" width="9.140625" style="54"/>
    <col min="6145" max="6145" width="5.28515625" style="54" customWidth="1"/>
    <col min="6146" max="6146" width="8.5703125" style="54" customWidth="1"/>
    <col min="6147" max="6147" width="21.5703125" style="54" customWidth="1"/>
    <col min="6148" max="6148" width="8.42578125" style="54" customWidth="1"/>
    <col min="6149" max="6149" width="10.140625" style="54" customWidth="1"/>
    <col min="6150" max="6150" width="12.28515625" style="54" customWidth="1"/>
    <col min="6151" max="6151" width="9.28515625" style="54" customWidth="1"/>
    <col min="6152" max="6152" width="10.7109375" style="54" customWidth="1"/>
    <col min="6153" max="6153" width="5.7109375" style="54" customWidth="1"/>
    <col min="6154" max="6154" width="7.42578125" style="54" customWidth="1"/>
    <col min="6155" max="6155" width="11.5703125" style="54" customWidth="1"/>
    <col min="6156" max="6156" width="12.140625" style="54" customWidth="1"/>
    <col min="6157" max="6157" width="6.42578125" style="54" customWidth="1"/>
    <col min="6158" max="6158" width="10.42578125" style="54" customWidth="1"/>
    <col min="6159" max="6161" width="9.140625" style="54"/>
    <col min="6162" max="6162" width="6.5703125" style="54" customWidth="1"/>
    <col min="6163" max="6163" width="7.7109375" style="54" customWidth="1"/>
    <col min="6164" max="6164" width="9.28515625" style="54" customWidth="1"/>
    <col min="6165" max="6165" width="8" style="54" customWidth="1"/>
    <col min="6166" max="6166" width="8.28515625" style="54" customWidth="1"/>
    <col min="6167" max="6400" width="9.140625" style="54"/>
    <col min="6401" max="6401" width="5.28515625" style="54" customWidth="1"/>
    <col min="6402" max="6402" width="8.5703125" style="54" customWidth="1"/>
    <col min="6403" max="6403" width="21.5703125" style="54" customWidth="1"/>
    <col min="6404" max="6404" width="8.42578125" style="54" customWidth="1"/>
    <col min="6405" max="6405" width="10.140625" style="54" customWidth="1"/>
    <col min="6406" max="6406" width="12.28515625" style="54" customWidth="1"/>
    <col min="6407" max="6407" width="9.28515625" style="54" customWidth="1"/>
    <col min="6408" max="6408" width="10.7109375" style="54" customWidth="1"/>
    <col min="6409" max="6409" width="5.7109375" style="54" customWidth="1"/>
    <col min="6410" max="6410" width="7.42578125" style="54" customWidth="1"/>
    <col min="6411" max="6411" width="11.5703125" style="54" customWidth="1"/>
    <col min="6412" max="6412" width="12.140625" style="54" customWidth="1"/>
    <col min="6413" max="6413" width="6.42578125" style="54" customWidth="1"/>
    <col min="6414" max="6414" width="10.42578125" style="54" customWidth="1"/>
    <col min="6415" max="6417" width="9.140625" style="54"/>
    <col min="6418" max="6418" width="6.5703125" style="54" customWidth="1"/>
    <col min="6419" max="6419" width="7.7109375" style="54" customWidth="1"/>
    <col min="6420" max="6420" width="9.28515625" style="54" customWidth="1"/>
    <col min="6421" max="6421" width="8" style="54" customWidth="1"/>
    <col min="6422" max="6422" width="8.28515625" style="54" customWidth="1"/>
    <col min="6423" max="6656" width="9.140625" style="54"/>
    <col min="6657" max="6657" width="5.28515625" style="54" customWidth="1"/>
    <col min="6658" max="6658" width="8.5703125" style="54" customWidth="1"/>
    <col min="6659" max="6659" width="21.5703125" style="54" customWidth="1"/>
    <col min="6660" max="6660" width="8.42578125" style="54" customWidth="1"/>
    <col min="6661" max="6661" width="10.140625" style="54" customWidth="1"/>
    <col min="6662" max="6662" width="12.28515625" style="54" customWidth="1"/>
    <col min="6663" max="6663" width="9.28515625" style="54" customWidth="1"/>
    <col min="6664" max="6664" width="10.7109375" style="54" customWidth="1"/>
    <col min="6665" max="6665" width="5.7109375" style="54" customWidth="1"/>
    <col min="6666" max="6666" width="7.42578125" style="54" customWidth="1"/>
    <col min="6667" max="6667" width="11.5703125" style="54" customWidth="1"/>
    <col min="6668" max="6668" width="12.140625" style="54" customWidth="1"/>
    <col min="6669" max="6669" width="6.42578125" style="54" customWidth="1"/>
    <col min="6670" max="6670" width="10.42578125" style="54" customWidth="1"/>
    <col min="6671" max="6673" width="9.140625" style="54"/>
    <col min="6674" max="6674" width="6.5703125" style="54" customWidth="1"/>
    <col min="6675" max="6675" width="7.7109375" style="54" customWidth="1"/>
    <col min="6676" max="6676" width="9.28515625" style="54" customWidth="1"/>
    <col min="6677" max="6677" width="8" style="54" customWidth="1"/>
    <col min="6678" max="6678" width="8.28515625" style="54" customWidth="1"/>
    <col min="6679" max="6912" width="9.140625" style="54"/>
    <col min="6913" max="6913" width="5.28515625" style="54" customWidth="1"/>
    <col min="6914" max="6914" width="8.5703125" style="54" customWidth="1"/>
    <col min="6915" max="6915" width="21.5703125" style="54" customWidth="1"/>
    <col min="6916" max="6916" width="8.42578125" style="54" customWidth="1"/>
    <col min="6917" max="6917" width="10.140625" style="54" customWidth="1"/>
    <col min="6918" max="6918" width="12.28515625" style="54" customWidth="1"/>
    <col min="6919" max="6919" width="9.28515625" style="54" customWidth="1"/>
    <col min="6920" max="6920" width="10.7109375" style="54" customWidth="1"/>
    <col min="6921" max="6921" width="5.7109375" style="54" customWidth="1"/>
    <col min="6922" max="6922" width="7.42578125" style="54" customWidth="1"/>
    <col min="6923" max="6923" width="11.5703125" style="54" customWidth="1"/>
    <col min="6924" max="6924" width="12.140625" style="54" customWidth="1"/>
    <col min="6925" max="6925" width="6.42578125" style="54" customWidth="1"/>
    <col min="6926" max="6926" width="10.42578125" style="54" customWidth="1"/>
    <col min="6927" max="6929" width="9.140625" style="54"/>
    <col min="6930" max="6930" width="6.5703125" style="54" customWidth="1"/>
    <col min="6931" max="6931" width="7.7109375" style="54" customWidth="1"/>
    <col min="6932" max="6932" width="9.28515625" style="54" customWidth="1"/>
    <col min="6933" max="6933" width="8" style="54" customWidth="1"/>
    <col min="6934" max="6934" width="8.28515625" style="54" customWidth="1"/>
    <col min="6935" max="7168" width="9.140625" style="54"/>
    <col min="7169" max="7169" width="5.28515625" style="54" customWidth="1"/>
    <col min="7170" max="7170" width="8.5703125" style="54" customWidth="1"/>
    <col min="7171" max="7171" width="21.5703125" style="54" customWidth="1"/>
    <col min="7172" max="7172" width="8.42578125" style="54" customWidth="1"/>
    <col min="7173" max="7173" width="10.140625" style="54" customWidth="1"/>
    <col min="7174" max="7174" width="12.28515625" style="54" customWidth="1"/>
    <col min="7175" max="7175" width="9.28515625" style="54" customWidth="1"/>
    <col min="7176" max="7176" width="10.7109375" style="54" customWidth="1"/>
    <col min="7177" max="7177" width="5.7109375" style="54" customWidth="1"/>
    <col min="7178" max="7178" width="7.42578125" style="54" customWidth="1"/>
    <col min="7179" max="7179" width="11.5703125" style="54" customWidth="1"/>
    <col min="7180" max="7180" width="12.140625" style="54" customWidth="1"/>
    <col min="7181" max="7181" width="6.42578125" style="54" customWidth="1"/>
    <col min="7182" max="7182" width="10.42578125" style="54" customWidth="1"/>
    <col min="7183" max="7185" width="9.140625" style="54"/>
    <col min="7186" max="7186" width="6.5703125" style="54" customWidth="1"/>
    <col min="7187" max="7187" width="7.7109375" style="54" customWidth="1"/>
    <col min="7188" max="7188" width="9.28515625" style="54" customWidth="1"/>
    <col min="7189" max="7189" width="8" style="54" customWidth="1"/>
    <col min="7190" max="7190" width="8.28515625" style="54" customWidth="1"/>
    <col min="7191" max="7424" width="9.140625" style="54"/>
    <col min="7425" max="7425" width="5.28515625" style="54" customWidth="1"/>
    <col min="7426" max="7426" width="8.5703125" style="54" customWidth="1"/>
    <col min="7427" max="7427" width="21.5703125" style="54" customWidth="1"/>
    <col min="7428" max="7428" width="8.42578125" style="54" customWidth="1"/>
    <col min="7429" max="7429" width="10.140625" style="54" customWidth="1"/>
    <col min="7430" max="7430" width="12.28515625" style="54" customWidth="1"/>
    <col min="7431" max="7431" width="9.28515625" style="54" customWidth="1"/>
    <col min="7432" max="7432" width="10.7109375" style="54" customWidth="1"/>
    <col min="7433" max="7433" width="5.7109375" style="54" customWidth="1"/>
    <col min="7434" max="7434" width="7.42578125" style="54" customWidth="1"/>
    <col min="7435" max="7435" width="11.5703125" style="54" customWidth="1"/>
    <col min="7436" max="7436" width="12.140625" style="54" customWidth="1"/>
    <col min="7437" max="7437" width="6.42578125" style="54" customWidth="1"/>
    <col min="7438" max="7438" width="10.42578125" style="54" customWidth="1"/>
    <col min="7439" max="7441" width="9.140625" style="54"/>
    <col min="7442" max="7442" width="6.5703125" style="54" customWidth="1"/>
    <col min="7443" max="7443" width="7.7109375" style="54" customWidth="1"/>
    <col min="7444" max="7444" width="9.28515625" style="54" customWidth="1"/>
    <col min="7445" max="7445" width="8" style="54" customWidth="1"/>
    <col min="7446" max="7446" width="8.28515625" style="54" customWidth="1"/>
    <col min="7447" max="7680" width="9.140625" style="54"/>
    <col min="7681" max="7681" width="5.28515625" style="54" customWidth="1"/>
    <col min="7682" max="7682" width="8.5703125" style="54" customWidth="1"/>
    <col min="7683" max="7683" width="21.5703125" style="54" customWidth="1"/>
    <col min="7684" max="7684" width="8.42578125" style="54" customWidth="1"/>
    <col min="7685" max="7685" width="10.140625" style="54" customWidth="1"/>
    <col min="7686" max="7686" width="12.28515625" style="54" customWidth="1"/>
    <col min="7687" max="7687" width="9.28515625" style="54" customWidth="1"/>
    <col min="7688" max="7688" width="10.7109375" style="54" customWidth="1"/>
    <col min="7689" max="7689" width="5.7109375" style="54" customWidth="1"/>
    <col min="7690" max="7690" width="7.42578125" style="54" customWidth="1"/>
    <col min="7691" max="7691" width="11.5703125" style="54" customWidth="1"/>
    <col min="7692" max="7692" width="12.140625" style="54" customWidth="1"/>
    <col min="7693" max="7693" width="6.42578125" style="54" customWidth="1"/>
    <col min="7694" max="7694" width="10.42578125" style="54" customWidth="1"/>
    <col min="7695" max="7697" width="9.140625" style="54"/>
    <col min="7698" max="7698" width="6.5703125" style="54" customWidth="1"/>
    <col min="7699" max="7699" width="7.7109375" style="54" customWidth="1"/>
    <col min="7700" max="7700" width="9.28515625" style="54" customWidth="1"/>
    <col min="7701" max="7701" width="8" style="54" customWidth="1"/>
    <col min="7702" max="7702" width="8.28515625" style="54" customWidth="1"/>
    <col min="7703" max="7936" width="9.140625" style="54"/>
    <col min="7937" max="7937" width="5.28515625" style="54" customWidth="1"/>
    <col min="7938" max="7938" width="8.5703125" style="54" customWidth="1"/>
    <col min="7939" max="7939" width="21.5703125" style="54" customWidth="1"/>
    <col min="7940" max="7940" width="8.42578125" style="54" customWidth="1"/>
    <col min="7941" max="7941" width="10.140625" style="54" customWidth="1"/>
    <col min="7942" max="7942" width="12.28515625" style="54" customWidth="1"/>
    <col min="7943" max="7943" width="9.28515625" style="54" customWidth="1"/>
    <col min="7944" max="7944" width="10.7109375" style="54" customWidth="1"/>
    <col min="7945" max="7945" width="5.7109375" style="54" customWidth="1"/>
    <col min="7946" max="7946" width="7.42578125" style="54" customWidth="1"/>
    <col min="7947" max="7947" width="11.5703125" style="54" customWidth="1"/>
    <col min="7948" max="7948" width="12.140625" style="54" customWidth="1"/>
    <col min="7949" max="7949" width="6.42578125" style="54" customWidth="1"/>
    <col min="7950" max="7950" width="10.42578125" style="54" customWidth="1"/>
    <col min="7951" max="7953" width="9.140625" style="54"/>
    <col min="7954" max="7954" width="6.5703125" style="54" customWidth="1"/>
    <col min="7955" max="7955" width="7.7109375" style="54" customWidth="1"/>
    <col min="7956" max="7956" width="9.28515625" style="54" customWidth="1"/>
    <col min="7957" max="7957" width="8" style="54" customWidth="1"/>
    <col min="7958" max="7958" width="8.28515625" style="54" customWidth="1"/>
    <col min="7959" max="8192" width="9.140625" style="54"/>
    <col min="8193" max="8193" width="5.28515625" style="54" customWidth="1"/>
    <col min="8194" max="8194" width="8.5703125" style="54" customWidth="1"/>
    <col min="8195" max="8195" width="21.5703125" style="54" customWidth="1"/>
    <col min="8196" max="8196" width="8.42578125" style="54" customWidth="1"/>
    <col min="8197" max="8197" width="10.140625" style="54" customWidth="1"/>
    <col min="8198" max="8198" width="12.28515625" style="54" customWidth="1"/>
    <col min="8199" max="8199" width="9.28515625" style="54" customWidth="1"/>
    <col min="8200" max="8200" width="10.7109375" style="54" customWidth="1"/>
    <col min="8201" max="8201" width="5.7109375" style="54" customWidth="1"/>
    <col min="8202" max="8202" width="7.42578125" style="54" customWidth="1"/>
    <col min="8203" max="8203" width="11.5703125" style="54" customWidth="1"/>
    <col min="8204" max="8204" width="12.140625" style="54" customWidth="1"/>
    <col min="8205" max="8205" width="6.42578125" style="54" customWidth="1"/>
    <col min="8206" max="8206" width="10.42578125" style="54" customWidth="1"/>
    <col min="8207" max="8209" width="9.140625" style="54"/>
    <col min="8210" max="8210" width="6.5703125" style="54" customWidth="1"/>
    <col min="8211" max="8211" width="7.7109375" style="54" customWidth="1"/>
    <col min="8212" max="8212" width="9.28515625" style="54" customWidth="1"/>
    <col min="8213" max="8213" width="8" style="54" customWidth="1"/>
    <col min="8214" max="8214" width="8.28515625" style="54" customWidth="1"/>
    <col min="8215" max="8448" width="9.140625" style="54"/>
    <col min="8449" max="8449" width="5.28515625" style="54" customWidth="1"/>
    <col min="8450" max="8450" width="8.5703125" style="54" customWidth="1"/>
    <col min="8451" max="8451" width="21.5703125" style="54" customWidth="1"/>
    <col min="8452" max="8452" width="8.42578125" style="54" customWidth="1"/>
    <col min="8453" max="8453" width="10.140625" style="54" customWidth="1"/>
    <col min="8454" max="8454" width="12.28515625" style="54" customWidth="1"/>
    <col min="8455" max="8455" width="9.28515625" style="54" customWidth="1"/>
    <col min="8456" max="8456" width="10.7109375" style="54" customWidth="1"/>
    <col min="8457" max="8457" width="5.7109375" style="54" customWidth="1"/>
    <col min="8458" max="8458" width="7.42578125" style="54" customWidth="1"/>
    <col min="8459" max="8459" width="11.5703125" style="54" customWidth="1"/>
    <col min="8460" max="8460" width="12.140625" style="54" customWidth="1"/>
    <col min="8461" max="8461" width="6.42578125" style="54" customWidth="1"/>
    <col min="8462" max="8462" width="10.42578125" style="54" customWidth="1"/>
    <col min="8463" max="8465" width="9.140625" style="54"/>
    <col min="8466" max="8466" width="6.5703125" style="54" customWidth="1"/>
    <col min="8467" max="8467" width="7.7109375" style="54" customWidth="1"/>
    <col min="8468" max="8468" width="9.28515625" style="54" customWidth="1"/>
    <col min="8469" max="8469" width="8" style="54" customWidth="1"/>
    <col min="8470" max="8470" width="8.28515625" style="54" customWidth="1"/>
    <col min="8471" max="8704" width="9.140625" style="54"/>
    <col min="8705" max="8705" width="5.28515625" style="54" customWidth="1"/>
    <col min="8706" max="8706" width="8.5703125" style="54" customWidth="1"/>
    <col min="8707" max="8707" width="21.5703125" style="54" customWidth="1"/>
    <col min="8708" max="8708" width="8.42578125" style="54" customWidth="1"/>
    <col min="8709" max="8709" width="10.140625" style="54" customWidth="1"/>
    <col min="8710" max="8710" width="12.28515625" style="54" customWidth="1"/>
    <col min="8711" max="8711" width="9.28515625" style="54" customWidth="1"/>
    <col min="8712" max="8712" width="10.7109375" style="54" customWidth="1"/>
    <col min="8713" max="8713" width="5.7109375" style="54" customWidth="1"/>
    <col min="8714" max="8714" width="7.42578125" style="54" customWidth="1"/>
    <col min="8715" max="8715" width="11.5703125" style="54" customWidth="1"/>
    <col min="8716" max="8716" width="12.140625" style="54" customWidth="1"/>
    <col min="8717" max="8717" width="6.42578125" style="54" customWidth="1"/>
    <col min="8718" max="8718" width="10.42578125" style="54" customWidth="1"/>
    <col min="8719" max="8721" width="9.140625" style="54"/>
    <col min="8722" max="8722" width="6.5703125" style="54" customWidth="1"/>
    <col min="8723" max="8723" width="7.7109375" style="54" customWidth="1"/>
    <col min="8724" max="8724" width="9.28515625" style="54" customWidth="1"/>
    <col min="8725" max="8725" width="8" style="54" customWidth="1"/>
    <col min="8726" max="8726" width="8.28515625" style="54" customWidth="1"/>
    <col min="8727" max="8960" width="9.140625" style="54"/>
    <col min="8961" max="8961" width="5.28515625" style="54" customWidth="1"/>
    <col min="8962" max="8962" width="8.5703125" style="54" customWidth="1"/>
    <col min="8963" max="8963" width="21.5703125" style="54" customWidth="1"/>
    <col min="8964" max="8964" width="8.42578125" style="54" customWidth="1"/>
    <col min="8965" max="8965" width="10.140625" style="54" customWidth="1"/>
    <col min="8966" max="8966" width="12.28515625" style="54" customWidth="1"/>
    <col min="8967" max="8967" width="9.28515625" style="54" customWidth="1"/>
    <col min="8968" max="8968" width="10.7109375" style="54" customWidth="1"/>
    <col min="8969" max="8969" width="5.7109375" style="54" customWidth="1"/>
    <col min="8970" max="8970" width="7.42578125" style="54" customWidth="1"/>
    <col min="8971" max="8971" width="11.5703125" style="54" customWidth="1"/>
    <col min="8972" max="8972" width="12.140625" style="54" customWidth="1"/>
    <col min="8973" max="8973" width="6.42578125" style="54" customWidth="1"/>
    <col min="8974" max="8974" width="10.42578125" style="54" customWidth="1"/>
    <col min="8975" max="8977" width="9.140625" style="54"/>
    <col min="8978" max="8978" width="6.5703125" style="54" customWidth="1"/>
    <col min="8979" max="8979" width="7.7109375" style="54" customWidth="1"/>
    <col min="8980" max="8980" width="9.28515625" style="54" customWidth="1"/>
    <col min="8981" max="8981" width="8" style="54" customWidth="1"/>
    <col min="8982" max="8982" width="8.28515625" style="54" customWidth="1"/>
    <col min="8983" max="9216" width="9.140625" style="54"/>
    <col min="9217" max="9217" width="5.28515625" style="54" customWidth="1"/>
    <col min="9218" max="9218" width="8.5703125" style="54" customWidth="1"/>
    <col min="9219" max="9219" width="21.5703125" style="54" customWidth="1"/>
    <col min="9220" max="9220" width="8.42578125" style="54" customWidth="1"/>
    <col min="9221" max="9221" width="10.140625" style="54" customWidth="1"/>
    <col min="9222" max="9222" width="12.28515625" style="54" customWidth="1"/>
    <col min="9223" max="9223" width="9.28515625" style="54" customWidth="1"/>
    <col min="9224" max="9224" width="10.7109375" style="54" customWidth="1"/>
    <col min="9225" max="9225" width="5.7109375" style="54" customWidth="1"/>
    <col min="9226" max="9226" width="7.42578125" style="54" customWidth="1"/>
    <col min="9227" max="9227" width="11.5703125" style="54" customWidth="1"/>
    <col min="9228" max="9228" width="12.140625" style="54" customWidth="1"/>
    <col min="9229" max="9229" width="6.42578125" style="54" customWidth="1"/>
    <col min="9230" max="9230" width="10.42578125" style="54" customWidth="1"/>
    <col min="9231" max="9233" width="9.140625" style="54"/>
    <col min="9234" max="9234" width="6.5703125" style="54" customWidth="1"/>
    <col min="9235" max="9235" width="7.7109375" style="54" customWidth="1"/>
    <col min="9236" max="9236" width="9.28515625" style="54" customWidth="1"/>
    <col min="9237" max="9237" width="8" style="54" customWidth="1"/>
    <col min="9238" max="9238" width="8.28515625" style="54" customWidth="1"/>
    <col min="9239" max="9472" width="9.140625" style="54"/>
    <col min="9473" max="9473" width="5.28515625" style="54" customWidth="1"/>
    <col min="9474" max="9474" width="8.5703125" style="54" customWidth="1"/>
    <col min="9475" max="9475" width="21.5703125" style="54" customWidth="1"/>
    <col min="9476" max="9476" width="8.42578125" style="54" customWidth="1"/>
    <col min="9477" max="9477" width="10.140625" style="54" customWidth="1"/>
    <col min="9478" max="9478" width="12.28515625" style="54" customWidth="1"/>
    <col min="9479" max="9479" width="9.28515625" style="54" customWidth="1"/>
    <col min="9480" max="9480" width="10.7109375" style="54" customWidth="1"/>
    <col min="9481" max="9481" width="5.7109375" style="54" customWidth="1"/>
    <col min="9482" max="9482" width="7.42578125" style="54" customWidth="1"/>
    <col min="9483" max="9483" width="11.5703125" style="54" customWidth="1"/>
    <col min="9484" max="9484" width="12.140625" style="54" customWidth="1"/>
    <col min="9485" max="9485" width="6.42578125" style="54" customWidth="1"/>
    <col min="9486" max="9486" width="10.42578125" style="54" customWidth="1"/>
    <col min="9487" max="9489" width="9.140625" style="54"/>
    <col min="9490" max="9490" width="6.5703125" style="54" customWidth="1"/>
    <col min="9491" max="9491" width="7.7109375" style="54" customWidth="1"/>
    <col min="9492" max="9492" width="9.28515625" style="54" customWidth="1"/>
    <col min="9493" max="9493" width="8" style="54" customWidth="1"/>
    <col min="9494" max="9494" width="8.28515625" style="54" customWidth="1"/>
    <col min="9495" max="9728" width="9.140625" style="54"/>
    <col min="9729" max="9729" width="5.28515625" style="54" customWidth="1"/>
    <col min="9730" max="9730" width="8.5703125" style="54" customWidth="1"/>
    <col min="9731" max="9731" width="21.5703125" style="54" customWidth="1"/>
    <col min="9732" max="9732" width="8.42578125" style="54" customWidth="1"/>
    <col min="9733" max="9733" width="10.140625" style="54" customWidth="1"/>
    <col min="9734" max="9734" width="12.28515625" style="54" customWidth="1"/>
    <col min="9735" max="9735" width="9.28515625" style="54" customWidth="1"/>
    <col min="9736" max="9736" width="10.7109375" style="54" customWidth="1"/>
    <col min="9737" max="9737" width="5.7109375" style="54" customWidth="1"/>
    <col min="9738" max="9738" width="7.42578125" style="54" customWidth="1"/>
    <col min="9739" max="9739" width="11.5703125" style="54" customWidth="1"/>
    <col min="9740" max="9740" width="12.140625" style="54" customWidth="1"/>
    <col min="9741" max="9741" width="6.42578125" style="54" customWidth="1"/>
    <col min="9742" max="9742" width="10.42578125" style="54" customWidth="1"/>
    <col min="9743" max="9745" width="9.140625" style="54"/>
    <col min="9746" max="9746" width="6.5703125" style="54" customWidth="1"/>
    <col min="9747" max="9747" width="7.7109375" style="54" customWidth="1"/>
    <col min="9748" max="9748" width="9.28515625" style="54" customWidth="1"/>
    <col min="9749" max="9749" width="8" style="54" customWidth="1"/>
    <col min="9750" max="9750" width="8.28515625" style="54" customWidth="1"/>
    <col min="9751" max="9984" width="9.140625" style="54"/>
    <col min="9985" max="9985" width="5.28515625" style="54" customWidth="1"/>
    <col min="9986" max="9986" width="8.5703125" style="54" customWidth="1"/>
    <col min="9987" max="9987" width="21.5703125" style="54" customWidth="1"/>
    <col min="9988" max="9988" width="8.42578125" style="54" customWidth="1"/>
    <col min="9989" max="9989" width="10.140625" style="54" customWidth="1"/>
    <col min="9990" max="9990" width="12.28515625" style="54" customWidth="1"/>
    <col min="9991" max="9991" width="9.28515625" style="54" customWidth="1"/>
    <col min="9992" max="9992" width="10.7109375" style="54" customWidth="1"/>
    <col min="9993" max="9993" width="5.7109375" style="54" customWidth="1"/>
    <col min="9994" max="9994" width="7.42578125" style="54" customWidth="1"/>
    <col min="9995" max="9995" width="11.5703125" style="54" customWidth="1"/>
    <col min="9996" max="9996" width="12.140625" style="54" customWidth="1"/>
    <col min="9997" max="9997" width="6.42578125" style="54" customWidth="1"/>
    <col min="9998" max="9998" width="10.42578125" style="54" customWidth="1"/>
    <col min="9999" max="10001" width="9.140625" style="54"/>
    <col min="10002" max="10002" width="6.5703125" style="54" customWidth="1"/>
    <col min="10003" max="10003" width="7.7109375" style="54" customWidth="1"/>
    <col min="10004" max="10004" width="9.28515625" style="54" customWidth="1"/>
    <col min="10005" max="10005" width="8" style="54" customWidth="1"/>
    <col min="10006" max="10006" width="8.28515625" style="54" customWidth="1"/>
    <col min="10007" max="10240" width="9.140625" style="54"/>
    <col min="10241" max="10241" width="5.28515625" style="54" customWidth="1"/>
    <col min="10242" max="10242" width="8.5703125" style="54" customWidth="1"/>
    <col min="10243" max="10243" width="21.5703125" style="54" customWidth="1"/>
    <col min="10244" max="10244" width="8.42578125" style="54" customWidth="1"/>
    <col min="10245" max="10245" width="10.140625" style="54" customWidth="1"/>
    <col min="10246" max="10246" width="12.28515625" style="54" customWidth="1"/>
    <col min="10247" max="10247" width="9.28515625" style="54" customWidth="1"/>
    <col min="10248" max="10248" width="10.7109375" style="54" customWidth="1"/>
    <col min="10249" max="10249" width="5.7109375" style="54" customWidth="1"/>
    <col min="10250" max="10250" width="7.42578125" style="54" customWidth="1"/>
    <col min="10251" max="10251" width="11.5703125" style="54" customWidth="1"/>
    <col min="10252" max="10252" width="12.140625" style="54" customWidth="1"/>
    <col min="10253" max="10253" width="6.42578125" style="54" customWidth="1"/>
    <col min="10254" max="10254" width="10.42578125" style="54" customWidth="1"/>
    <col min="10255" max="10257" width="9.140625" style="54"/>
    <col min="10258" max="10258" width="6.5703125" style="54" customWidth="1"/>
    <col min="10259" max="10259" width="7.7109375" style="54" customWidth="1"/>
    <col min="10260" max="10260" width="9.28515625" style="54" customWidth="1"/>
    <col min="10261" max="10261" width="8" style="54" customWidth="1"/>
    <col min="10262" max="10262" width="8.28515625" style="54" customWidth="1"/>
    <col min="10263" max="10496" width="9.140625" style="54"/>
    <col min="10497" max="10497" width="5.28515625" style="54" customWidth="1"/>
    <col min="10498" max="10498" width="8.5703125" style="54" customWidth="1"/>
    <col min="10499" max="10499" width="21.5703125" style="54" customWidth="1"/>
    <col min="10500" max="10500" width="8.42578125" style="54" customWidth="1"/>
    <col min="10501" max="10501" width="10.140625" style="54" customWidth="1"/>
    <col min="10502" max="10502" width="12.28515625" style="54" customWidth="1"/>
    <col min="10503" max="10503" width="9.28515625" style="54" customWidth="1"/>
    <col min="10504" max="10504" width="10.7109375" style="54" customWidth="1"/>
    <col min="10505" max="10505" width="5.7109375" style="54" customWidth="1"/>
    <col min="10506" max="10506" width="7.42578125" style="54" customWidth="1"/>
    <col min="10507" max="10507" width="11.5703125" style="54" customWidth="1"/>
    <col min="10508" max="10508" width="12.140625" style="54" customWidth="1"/>
    <col min="10509" max="10509" width="6.42578125" style="54" customWidth="1"/>
    <col min="10510" max="10510" width="10.42578125" style="54" customWidth="1"/>
    <col min="10511" max="10513" width="9.140625" style="54"/>
    <col min="10514" max="10514" width="6.5703125" style="54" customWidth="1"/>
    <col min="10515" max="10515" width="7.7109375" style="54" customWidth="1"/>
    <col min="10516" max="10516" width="9.28515625" style="54" customWidth="1"/>
    <col min="10517" max="10517" width="8" style="54" customWidth="1"/>
    <col min="10518" max="10518" width="8.28515625" style="54" customWidth="1"/>
    <col min="10519" max="10752" width="9.140625" style="54"/>
    <col min="10753" max="10753" width="5.28515625" style="54" customWidth="1"/>
    <col min="10754" max="10754" width="8.5703125" style="54" customWidth="1"/>
    <col min="10755" max="10755" width="21.5703125" style="54" customWidth="1"/>
    <col min="10756" max="10756" width="8.42578125" style="54" customWidth="1"/>
    <col min="10757" max="10757" width="10.140625" style="54" customWidth="1"/>
    <col min="10758" max="10758" width="12.28515625" style="54" customWidth="1"/>
    <col min="10759" max="10759" width="9.28515625" style="54" customWidth="1"/>
    <col min="10760" max="10760" width="10.7109375" style="54" customWidth="1"/>
    <col min="10761" max="10761" width="5.7109375" style="54" customWidth="1"/>
    <col min="10762" max="10762" width="7.42578125" style="54" customWidth="1"/>
    <col min="10763" max="10763" width="11.5703125" style="54" customWidth="1"/>
    <col min="10764" max="10764" width="12.140625" style="54" customWidth="1"/>
    <col min="10765" max="10765" width="6.42578125" style="54" customWidth="1"/>
    <col min="10766" max="10766" width="10.42578125" style="54" customWidth="1"/>
    <col min="10767" max="10769" width="9.140625" style="54"/>
    <col min="10770" max="10770" width="6.5703125" style="54" customWidth="1"/>
    <col min="10771" max="10771" width="7.7109375" style="54" customWidth="1"/>
    <col min="10772" max="10772" width="9.28515625" style="54" customWidth="1"/>
    <col min="10773" max="10773" width="8" style="54" customWidth="1"/>
    <col min="10774" max="10774" width="8.28515625" style="54" customWidth="1"/>
    <col min="10775" max="11008" width="9.140625" style="54"/>
    <col min="11009" max="11009" width="5.28515625" style="54" customWidth="1"/>
    <col min="11010" max="11010" width="8.5703125" style="54" customWidth="1"/>
    <col min="11011" max="11011" width="21.5703125" style="54" customWidth="1"/>
    <col min="11012" max="11012" width="8.42578125" style="54" customWidth="1"/>
    <col min="11013" max="11013" width="10.140625" style="54" customWidth="1"/>
    <col min="11014" max="11014" width="12.28515625" style="54" customWidth="1"/>
    <col min="11015" max="11015" width="9.28515625" style="54" customWidth="1"/>
    <col min="11016" max="11016" width="10.7109375" style="54" customWidth="1"/>
    <col min="11017" max="11017" width="5.7109375" style="54" customWidth="1"/>
    <col min="11018" max="11018" width="7.42578125" style="54" customWidth="1"/>
    <col min="11019" max="11019" width="11.5703125" style="54" customWidth="1"/>
    <col min="11020" max="11020" width="12.140625" style="54" customWidth="1"/>
    <col min="11021" max="11021" width="6.42578125" style="54" customWidth="1"/>
    <col min="11022" max="11022" width="10.42578125" style="54" customWidth="1"/>
    <col min="11023" max="11025" width="9.140625" style="54"/>
    <col min="11026" max="11026" width="6.5703125" style="54" customWidth="1"/>
    <col min="11027" max="11027" width="7.7109375" style="54" customWidth="1"/>
    <col min="11028" max="11028" width="9.28515625" style="54" customWidth="1"/>
    <col min="11029" max="11029" width="8" style="54" customWidth="1"/>
    <col min="11030" max="11030" width="8.28515625" style="54" customWidth="1"/>
    <col min="11031" max="11264" width="9.140625" style="54"/>
    <col min="11265" max="11265" width="5.28515625" style="54" customWidth="1"/>
    <col min="11266" max="11266" width="8.5703125" style="54" customWidth="1"/>
    <col min="11267" max="11267" width="21.5703125" style="54" customWidth="1"/>
    <col min="11268" max="11268" width="8.42578125" style="54" customWidth="1"/>
    <col min="11269" max="11269" width="10.140625" style="54" customWidth="1"/>
    <col min="11270" max="11270" width="12.28515625" style="54" customWidth="1"/>
    <col min="11271" max="11271" width="9.28515625" style="54" customWidth="1"/>
    <col min="11272" max="11272" width="10.7109375" style="54" customWidth="1"/>
    <col min="11273" max="11273" width="5.7109375" style="54" customWidth="1"/>
    <col min="11274" max="11274" width="7.42578125" style="54" customWidth="1"/>
    <col min="11275" max="11275" width="11.5703125" style="54" customWidth="1"/>
    <col min="11276" max="11276" width="12.140625" style="54" customWidth="1"/>
    <col min="11277" max="11277" width="6.42578125" style="54" customWidth="1"/>
    <col min="11278" max="11278" width="10.42578125" style="54" customWidth="1"/>
    <col min="11279" max="11281" width="9.140625" style="54"/>
    <col min="11282" max="11282" width="6.5703125" style="54" customWidth="1"/>
    <col min="11283" max="11283" width="7.7109375" style="54" customWidth="1"/>
    <col min="11284" max="11284" width="9.28515625" style="54" customWidth="1"/>
    <col min="11285" max="11285" width="8" style="54" customWidth="1"/>
    <col min="11286" max="11286" width="8.28515625" style="54" customWidth="1"/>
    <col min="11287" max="11520" width="9.140625" style="54"/>
    <col min="11521" max="11521" width="5.28515625" style="54" customWidth="1"/>
    <col min="11522" max="11522" width="8.5703125" style="54" customWidth="1"/>
    <col min="11523" max="11523" width="21.5703125" style="54" customWidth="1"/>
    <col min="11524" max="11524" width="8.42578125" style="54" customWidth="1"/>
    <col min="11525" max="11525" width="10.140625" style="54" customWidth="1"/>
    <col min="11526" max="11526" width="12.28515625" style="54" customWidth="1"/>
    <col min="11527" max="11527" width="9.28515625" style="54" customWidth="1"/>
    <col min="11528" max="11528" width="10.7109375" style="54" customWidth="1"/>
    <col min="11529" max="11529" width="5.7109375" style="54" customWidth="1"/>
    <col min="11530" max="11530" width="7.42578125" style="54" customWidth="1"/>
    <col min="11531" max="11531" width="11.5703125" style="54" customWidth="1"/>
    <col min="11532" max="11532" width="12.140625" style="54" customWidth="1"/>
    <col min="11533" max="11533" width="6.42578125" style="54" customWidth="1"/>
    <col min="11534" max="11534" width="10.42578125" style="54" customWidth="1"/>
    <col min="11535" max="11537" width="9.140625" style="54"/>
    <col min="11538" max="11538" width="6.5703125" style="54" customWidth="1"/>
    <col min="11539" max="11539" width="7.7109375" style="54" customWidth="1"/>
    <col min="11540" max="11540" width="9.28515625" style="54" customWidth="1"/>
    <col min="11541" max="11541" width="8" style="54" customWidth="1"/>
    <col min="11542" max="11542" width="8.28515625" style="54" customWidth="1"/>
    <col min="11543" max="11776" width="9.140625" style="54"/>
    <col min="11777" max="11777" width="5.28515625" style="54" customWidth="1"/>
    <col min="11778" max="11778" width="8.5703125" style="54" customWidth="1"/>
    <col min="11779" max="11779" width="21.5703125" style="54" customWidth="1"/>
    <col min="11780" max="11780" width="8.42578125" style="54" customWidth="1"/>
    <col min="11781" max="11781" width="10.140625" style="54" customWidth="1"/>
    <col min="11782" max="11782" width="12.28515625" style="54" customWidth="1"/>
    <col min="11783" max="11783" width="9.28515625" style="54" customWidth="1"/>
    <col min="11784" max="11784" width="10.7109375" style="54" customWidth="1"/>
    <col min="11785" max="11785" width="5.7109375" style="54" customWidth="1"/>
    <col min="11786" max="11786" width="7.42578125" style="54" customWidth="1"/>
    <col min="11787" max="11787" width="11.5703125" style="54" customWidth="1"/>
    <col min="11788" max="11788" width="12.140625" style="54" customWidth="1"/>
    <col min="11789" max="11789" width="6.42578125" style="54" customWidth="1"/>
    <col min="11790" max="11790" width="10.42578125" style="54" customWidth="1"/>
    <col min="11791" max="11793" width="9.140625" style="54"/>
    <col min="11794" max="11794" width="6.5703125" style="54" customWidth="1"/>
    <col min="11795" max="11795" width="7.7109375" style="54" customWidth="1"/>
    <col min="11796" max="11796" width="9.28515625" style="54" customWidth="1"/>
    <col min="11797" max="11797" width="8" style="54" customWidth="1"/>
    <col min="11798" max="11798" width="8.28515625" style="54" customWidth="1"/>
    <col min="11799" max="12032" width="9.140625" style="54"/>
    <col min="12033" max="12033" width="5.28515625" style="54" customWidth="1"/>
    <col min="12034" max="12034" width="8.5703125" style="54" customWidth="1"/>
    <col min="12035" max="12035" width="21.5703125" style="54" customWidth="1"/>
    <col min="12036" max="12036" width="8.42578125" style="54" customWidth="1"/>
    <col min="12037" max="12037" width="10.140625" style="54" customWidth="1"/>
    <col min="12038" max="12038" width="12.28515625" style="54" customWidth="1"/>
    <col min="12039" max="12039" width="9.28515625" style="54" customWidth="1"/>
    <col min="12040" max="12040" width="10.7109375" style="54" customWidth="1"/>
    <col min="12041" max="12041" width="5.7109375" style="54" customWidth="1"/>
    <col min="12042" max="12042" width="7.42578125" style="54" customWidth="1"/>
    <col min="12043" max="12043" width="11.5703125" style="54" customWidth="1"/>
    <col min="12044" max="12044" width="12.140625" style="54" customWidth="1"/>
    <col min="12045" max="12045" width="6.42578125" style="54" customWidth="1"/>
    <col min="12046" max="12046" width="10.42578125" style="54" customWidth="1"/>
    <col min="12047" max="12049" width="9.140625" style="54"/>
    <col min="12050" max="12050" width="6.5703125" style="54" customWidth="1"/>
    <col min="12051" max="12051" width="7.7109375" style="54" customWidth="1"/>
    <col min="12052" max="12052" width="9.28515625" style="54" customWidth="1"/>
    <col min="12053" max="12053" width="8" style="54" customWidth="1"/>
    <col min="12054" max="12054" width="8.28515625" style="54" customWidth="1"/>
    <col min="12055" max="12288" width="9.140625" style="54"/>
    <col min="12289" max="12289" width="5.28515625" style="54" customWidth="1"/>
    <col min="12290" max="12290" width="8.5703125" style="54" customWidth="1"/>
    <col min="12291" max="12291" width="21.5703125" style="54" customWidth="1"/>
    <col min="12292" max="12292" width="8.42578125" style="54" customWidth="1"/>
    <col min="12293" max="12293" width="10.140625" style="54" customWidth="1"/>
    <col min="12294" max="12294" width="12.28515625" style="54" customWidth="1"/>
    <col min="12295" max="12295" width="9.28515625" style="54" customWidth="1"/>
    <col min="12296" max="12296" width="10.7109375" style="54" customWidth="1"/>
    <col min="12297" max="12297" width="5.7109375" style="54" customWidth="1"/>
    <col min="12298" max="12298" width="7.42578125" style="54" customWidth="1"/>
    <col min="12299" max="12299" width="11.5703125" style="54" customWidth="1"/>
    <col min="12300" max="12300" width="12.140625" style="54" customWidth="1"/>
    <col min="12301" max="12301" width="6.42578125" style="54" customWidth="1"/>
    <col min="12302" max="12302" width="10.42578125" style="54" customWidth="1"/>
    <col min="12303" max="12305" width="9.140625" style="54"/>
    <col min="12306" max="12306" width="6.5703125" style="54" customWidth="1"/>
    <col min="12307" max="12307" width="7.7109375" style="54" customWidth="1"/>
    <col min="12308" max="12308" width="9.28515625" style="54" customWidth="1"/>
    <col min="12309" max="12309" width="8" style="54" customWidth="1"/>
    <col min="12310" max="12310" width="8.28515625" style="54" customWidth="1"/>
    <col min="12311" max="12544" width="9.140625" style="54"/>
    <col min="12545" max="12545" width="5.28515625" style="54" customWidth="1"/>
    <col min="12546" max="12546" width="8.5703125" style="54" customWidth="1"/>
    <col min="12547" max="12547" width="21.5703125" style="54" customWidth="1"/>
    <col min="12548" max="12548" width="8.42578125" style="54" customWidth="1"/>
    <col min="12549" max="12549" width="10.140625" style="54" customWidth="1"/>
    <col min="12550" max="12550" width="12.28515625" style="54" customWidth="1"/>
    <col min="12551" max="12551" width="9.28515625" style="54" customWidth="1"/>
    <col min="12552" max="12552" width="10.7109375" style="54" customWidth="1"/>
    <col min="12553" max="12553" width="5.7109375" style="54" customWidth="1"/>
    <col min="12554" max="12554" width="7.42578125" style="54" customWidth="1"/>
    <col min="12555" max="12555" width="11.5703125" style="54" customWidth="1"/>
    <col min="12556" max="12556" width="12.140625" style="54" customWidth="1"/>
    <col min="12557" max="12557" width="6.42578125" style="54" customWidth="1"/>
    <col min="12558" max="12558" width="10.42578125" style="54" customWidth="1"/>
    <col min="12559" max="12561" width="9.140625" style="54"/>
    <col min="12562" max="12562" width="6.5703125" style="54" customWidth="1"/>
    <col min="12563" max="12563" width="7.7109375" style="54" customWidth="1"/>
    <col min="12564" max="12564" width="9.28515625" style="54" customWidth="1"/>
    <col min="12565" max="12565" width="8" style="54" customWidth="1"/>
    <col min="12566" max="12566" width="8.28515625" style="54" customWidth="1"/>
    <col min="12567" max="12800" width="9.140625" style="54"/>
    <col min="12801" max="12801" width="5.28515625" style="54" customWidth="1"/>
    <col min="12802" max="12802" width="8.5703125" style="54" customWidth="1"/>
    <col min="12803" max="12803" width="21.5703125" style="54" customWidth="1"/>
    <col min="12804" max="12804" width="8.42578125" style="54" customWidth="1"/>
    <col min="12805" max="12805" width="10.140625" style="54" customWidth="1"/>
    <col min="12806" max="12806" width="12.28515625" style="54" customWidth="1"/>
    <col min="12807" max="12807" width="9.28515625" style="54" customWidth="1"/>
    <col min="12808" max="12808" width="10.7109375" style="54" customWidth="1"/>
    <col min="12809" max="12809" width="5.7109375" style="54" customWidth="1"/>
    <col min="12810" max="12810" width="7.42578125" style="54" customWidth="1"/>
    <col min="12811" max="12811" width="11.5703125" style="54" customWidth="1"/>
    <col min="12812" max="12812" width="12.140625" style="54" customWidth="1"/>
    <col min="12813" max="12813" width="6.42578125" style="54" customWidth="1"/>
    <col min="12814" max="12814" width="10.42578125" style="54" customWidth="1"/>
    <col min="12815" max="12817" width="9.140625" style="54"/>
    <col min="12818" max="12818" width="6.5703125" style="54" customWidth="1"/>
    <col min="12819" max="12819" width="7.7109375" style="54" customWidth="1"/>
    <col min="12820" max="12820" width="9.28515625" style="54" customWidth="1"/>
    <col min="12821" max="12821" width="8" style="54" customWidth="1"/>
    <col min="12822" max="12822" width="8.28515625" style="54" customWidth="1"/>
    <col min="12823" max="13056" width="9.140625" style="54"/>
    <col min="13057" max="13057" width="5.28515625" style="54" customWidth="1"/>
    <col min="13058" max="13058" width="8.5703125" style="54" customWidth="1"/>
    <col min="13059" max="13059" width="21.5703125" style="54" customWidth="1"/>
    <col min="13060" max="13060" width="8.42578125" style="54" customWidth="1"/>
    <col min="13061" max="13061" width="10.140625" style="54" customWidth="1"/>
    <col min="13062" max="13062" width="12.28515625" style="54" customWidth="1"/>
    <col min="13063" max="13063" width="9.28515625" style="54" customWidth="1"/>
    <col min="13064" max="13064" width="10.7109375" style="54" customWidth="1"/>
    <col min="13065" max="13065" width="5.7109375" style="54" customWidth="1"/>
    <col min="13066" max="13066" width="7.42578125" style="54" customWidth="1"/>
    <col min="13067" max="13067" width="11.5703125" style="54" customWidth="1"/>
    <col min="13068" max="13068" width="12.140625" style="54" customWidth="1"/>
    <col min="13069" max="13069" width="6.42578125" style="54" customWidth="1"/>
    <col min="13070" max="13070" width="10.42578125" style="54" customWidth="1"/>
    <col min="13071" max="13073" width="9.140625" style="54"/>
    <col min="13074" max="13074" width="6.5703125" style="54" customWidth="1"/>
    <col min="13075" max="13075" width="7.7109375" style="54" customWidth="1"/>
    <col min="13076" max="13076" width="9.28515625" style="54" customWidth="1"/>
    <col min="13077" max="13077" width="8" style="54" customWidth="1"/>
    <col min="13078" max="13078" width="8.28515625" style="54" customWidth="1"/>
    <col min="13079" max="13312" width="9.140625" style="54"/>
    <col min="13313" max="13313" width="5.28515625" style="54" customWidth="1"/>
    <col min="13314" max="13314" width="8.5703125" style="54" customWidth="1"/>
    <col min="13315" max="13315" width="21.5703125" style="54" customWidth="1"/>
    <col min="13316" max="13316" width="8.42578125" style="54" customWidth="1"/>
    <col min="13317" max="13317" width="10.140625" style="54" customWidth="1"/>
    <col min="13318" max="13318" width="12.28515625" style="54" customWidth="1"/>
    <col min="13319" max="13319" width="9.28515625" style="54" customWidth="1"/>
    <col min="13320" max="13320" width="10.7109375" style="54" customWidth="1"/>
    <col min="13321" max="13321" width="5.7109375" style="54" customWidth="1"/>
    <col min="13322" max="13322" width="7.42578125" style="54" customWidth="1"/>
    <col min="13323" max="13323" width="11.5703125" style="54" customWidth="1"/>
    <col min="13324" max="13324" width="12.140625" style="54" customWidth="1"/>
    <col min="13325" max="13325" width="6.42578125" style="54" customWidth="1"/>
    <col min="13326" max="13326" width="10.42578125" style="54" customWidth="1"/>
    <col min="13327" max="13329" width="9.140625" style="54"/>
    <col min="13330" max="13330" width="6.5703125" style="54" customWidth="1"/>
    <col min="13331" max="13331" width="7.7109375" style="54" customWidth="1"/>
    <col min="13332" max="13332" width="9.28515625" style="54" customWidth="1"/>
    <col min="13333" max="13333" width="8" style="54" customWidth="1"/>
    <col min="13334" max="13334" width="8.28515625" style="54" customWidth="1"/>
    <col min="13335" max="13568" width="9.140625" style="54"/>
    <col min="13569" max="13569" width="5.28515625" style="54" customWidth="1"/>
    <col min="13570" max="13570" width="8.5703125" style="54" customWidth="1"/>
    <col min="13571" max="13571" width="21.5703125" style="54" customWidth="1"/>
    <col min="13572" max="13572" width="8.42578125" style="54" customWidth="1"/>
    <col min="13573" max="13573" width="10.140625" style="54" customWidth="1"/>
    <col min="13574" max="13574" width="12.28515625" style="54" customWidth="1"/>
    <col min="13575" max="13575" width="9.28515625" style="54" customWidth="1"/>
    <col min="13576" max="13576" width="10.7109375" style="54" customWidth="1"/>
    <col min="13577" max="13577" width="5.7109375" style="54" customWidth="1"/>
    <col min="13578" max="13578" width="7.42578125" style="54" customWidth="1"/>
    <col min="13579" max="13579" width="11.5703125" style="54" customWidth="1"/>
    <col min="13580" max="13580" width="12.140625" style="54" customWidth="1"/>
    <col min="13581" max="13581" width="6.42578125" style="54" customWidth="1"/>
    <col min="13582" max="13582" width="10.42578125" style="54" customWidth="1"/>
    <col min="13583" max="13585" width="9.140625" style="54"/>
    <col min="13586" max="13586" width="6.5703125" style="54" customWidth="1"/>
    <col min="13587" max="13587" width="7.7109375" style="54" customWidth="1"/>
    <col min="13588" max="13588" width="9.28515625" style="54" customWidth="1"/>
    <col min="13589" max="13589" width="8" style="54" customWidth="1"/>
    <col min="13590" max="13590" width="8.28515625" style="54" customWidth="1"/>
    <col min="13591" max="13824" width="9.140625" style="54"/>
    <col min="13825" max="13825" width="5.28515625" style="54" customWidth="1"/>
    <col min="13826" max="13826" width="8.5703125" style="54" customWidth="1"/>
    <col min="13827" max="13827" width="21.5703125" style="54" customWidth="1"/>
    <col min="13828" max="13828" width="8.42578125" style="54" customWidth="1"/>
    <col min="13829" max="13829" width="10.140625" style="54" customWidth="1"/>
    <col min="13830" max="13830" width="12.28515625" style="54" customWidth="1"/>
    <col min="13831" max="13831" width="9.28515625" style="54" customWidth="1"/>
    <col min="13832" max="13832" width="10.7109375" style="54" customWidth="1"/>
    <col min="13833" max="13833" width="5.7109375" style="54" customWidth="1"/>
    <col min="13834" max="13834" width="7.42578125" style="54" customWidth="1"/>
    <col min="13835" max="13835" width="11.5703125" style="54" customWidth="1"/>
    <col min="13836" max="13836" width="12.140625" style="54" customWidth="1"/>
    <col min="13837" max="13837" width="6.42578125" style="54" customWidth="1"/>
    <col min="13838" max="13838" width="10.42578125" style="54" customWidth="1"/>
    <col min="13839" max="13841" width="9.140625" style="54"/>
    <col min="13842" max="13842" width="6.5703125" style="54" customWidth="1"/>
    <col min="13843" max="13843" width="7.7109375" style="54" customWidth="1"/>
    <col min="13844" max="13844" width="9.28515625" style="54" customWidth="1"/>
    <col min="13845" max="13845" width="8" style="54" customWidth="1"/>
    <col min="13846" max="13846" width="8.28515625" style="54" customWidth="1"/>
    <col min="13847" max="14080" width="9.140625" style="54"/>
    <col min="14081" max="14081" width="5.28515625" style="54" customWidth="1"/>
    <col min="14082" max="14082" width="8.5703125" style="54" customWidth="1"/>
    <col min="14083" max="14083" width="21.5703125" style="54" customWidth="1"/>
    <col min="14084" max="14084" width="8.42578125" style="54" customWidth="1"/>
    <col min="14085" max="14085" width="10.140625" style="54" customWidth="1"/>
    <col min="14086" max="14086" width="12.28515625" style="54" customWidth="1"/>
    <col min="14087" max="14087" width="9.28515625" style="54" customWidth="1"/>
    <col min="14088" max="14088" width="10.7109375" style="54" customWidth="1"/>
    <col min="14089" max="14089" width="5.7109375" style="54" customWidth="1"/>
    <col min="14090" max="14090" width="7.42578125" style="54" customWidth="1"/>
    <col min="14091" max="14091" width="11.5703125" style="54" customWidth="1"/>
    <col min="14092" max="14092" width="12.140625" style="54" customWidth="1"/>
    <col min="14093" max="14093" width="6.42578125" style="54" customWidth="1"/>
    <col min="14094" max="14094" width="10.42578125" style="54" customWidth="1"/>
    <col min="14095" max="14097" width="9.140625" style="54"/>
    <col min="14098" max="14098" width="6.5703125" style="54" customWidth="1"/>
    <col min="14099" max="14099" width="7.7109375" style="54" customWidth="1"/>
    <col min="14100" max="14100" width="9.28515625" style="54" customWidth="1"/>
    <col min="14101" max="14101" width="8" style="54" customWidth="1"/>
    <col min="14102" max="14102" width="8.28515625" style="54" customWidth="1"/>
    <col min="14103" max="14336" width="9.140625" style="54"/>
    <col min="14337" max="14337" width="5.28515625" style="54" customWidth="1"/>
    <col min="14338" max="14338" width="8.5703125" style="54" customWidth="1"/>
    <col min="14339" max="14339" width="21.5703125" style="54" customWidth="1"/>
    <col min="14340" max="14340" width="8.42578125" style="54" customWidth="1"/>
    <col min="14341" max="14341" width="10.140625" style="54" customWidth="1"/>
    <col min="14342" max="14342" width="12.28515625" style="54" customWidth="1"/>
    <col min="14343" max="14343" width="9.28515625" style="54" customWidth="1"/>
    <col min="14344" max="14344" width="10.7109375" style="54" customWidth="1"/>
    <col min="14345" max="14345" width="5.7109375" style="54" customWidth="1"/>
    <col min="14346" max="14346" width="7.42578125" style="54" customWidth="1"/>
    <col min="14347" max="14347" width="11.5703125" style="54" customWidth="1"/>
    <col min="14348" max="14348" width="12.140625" style="54" customWidth="1"/>
    <col min="14349" max="14349" width="6.42578125" style="54" customWidth="1"/>
    <col min="14350" max="14350" width="10.42578125" style="54" customWidth="1"/>
    <col min="14351" max="14353" width="9.140625" style="54"/>
    <col min="14354" max="14354" width="6.5703125" style="54" customWidth="1"/>
    <col min="14355" max="14355" width="7.7109375" style="54" customWidth="1"/>
    <col min="14356" max="14356" width="9.28515625" style="54" customWidth="1"/>
    <col min="14357" max="14357" width="8" style="54" customWidth="1"/>
    <col min="14358" max="14358" width="8.28515625" style="54" customWidth="1"/>
    <col min="14359" max="14592" width="9.140625" style="54"/>
    <col min="14593" max="14593" width="5.28515625" style="54" customWidth="1"/>
    <col min="14594" max="14594" width="8.5703125" style="54" customWidth="1"/>
    <col min="14595" max="14595" width="21.5703125" style="54" customWidth="1"/>
    <col min="14596" max="14596" width="8.42578125" style="54" customWidth="1"/>
    <col min="14597" max="14597" width="10.140625" style="54" customWidth="1"/>
    <col min="14598" max="14598" width="12.28515625" style="54" customWidth="1"/>
    <col min="14599" max="14599" width="9.28515625" style="54" customWidth="1"/>
    <col min="14600" max="14600" width="10.7109375" style="54" customWidth="1"/>
    <col min="14601" max="14601" width="5.7109375" style="54" customWidth="1"/>
    <col min="14602" max="14602" width="7.42578125" style="54" customWidth="1"/>
    <col min="14603" max="14603" width="11.5703125" style="54" customWidth="1"/>
    <col min="14604" max="14604" width="12.140625" style="54" customWidth="1"/>
    <col min="14605" max="14605" width="6.42578125" style="54" customWidth="1"/>
    <col min="14606" max="14606" width="10.42578125" style="54" customWidth="1"/>
    <col min="14607" max="14609" width="9.140625" style="54"/>
    <col min="14610" max="14610" width="6.5703125" style="54" customWidth="1"/>
    <col min="14611" max="14611" width="7.7109375" style="54" customWidth="1"/>
    <col min="14612" max="14612" width="9.28515625" style="54" customWidth="1"/>
    <col min="14613" max="14613" width="8" style="54" customWidth="1"/>
    <col min="14614" max="14614" width="8.28515625" style="54" customWidth="1"/>
    <col min="14615" max="14848" width="9.140625" style="54"/>
    <col min="14849" max="14849" width="5.28515625" style="54" customWidth="1"/>
    <col min="14850" max="14850" width="8.5703125" style="54" customWidth="1"/>
    <col min="14851" max="14851" width="21.5703125" style="54" customWidth="1"/>
    <col min="14852" max="14852" width="8.42578125" style="54" customWidth="1"/>
    <col min="14853" max="14853" width="10.140625" style="54" customWidth="1"/>
    <col min="14854" max="14854" width="12.28515625" style="54" customWidth="1"/>
    <col min="14855" max="14855" width="9.28515625" style="54" customWidth="1"/>
    <col min="14856" max="14856" width="10.7109375" style="54" customWidth="1"/>
    <col min="14857" max="14857" width="5.7109375" style="54" customWidth="1"/>
    <col min="14858" max="14858" width="7.42578125" style="54" customWidth="1"/>
    <col min="14859" max="14859" width="11.5703125" style="54" customWidth="1"/>
    <col min="14860" max="14860" width="12.140625" style="54" customWidth="1"/>
    <col min="14861" max="14861" width="6.42578125" style="54" customWidth="1"/>
    <col min="14862" max="14862" width="10.42578125" style="54" customWidth="1"/>
    <col min="14863" max="14865" width="9.140625" style="54"/>
    <col min="14866" max="14866" width="6.5703125" style="54" customWidth="1"/>
    <col min="14867" max="14867" width="7.7109375" style="54" customWidth="1"/>
    <col min="14868" max="14868" width="9.28515625" style="54" customWidth="1"/>
    <col min="14869" max="14869" width="8" style="54" customWidth="1"/>
    <col min="14870" max="14870" width="8.28515625" style="54" customWidth="1"/>
    <col min="14871" max="15104" width="9.140625" style="54"/>
    <col min="15105" max="15105" width="5.28515625" style="54" customWidth="1"/>
    <col min="15106" max="15106" width="8.5703125" style="54" customWidth="1"/>
    <col min="15107" max="15107" width="21.5703125" style="54" customWidth="1"/>
    <col min="15108" max="15108" width="8.42578125" style="54" customWidth="1"/>
    <col min="15109" max="15109" width="10.140625" style="54" customWidth="1"/>
    <col min="15110" max="15110" width="12.28515625" style="54" customWidth="1"/>
    <col min="15111" max="15111" width="9.28515625" style="54" customWidth="1"/>
    <col min="15112" max="15112" width="10.7109375" style="54" customWidth="1"/>
    <col min="15113" max="15113" width="5.7109375" style="54" customWidth="1"/>
    <col min="15114" max="15114" width="7.42578125" style="54" customWidth="1"/>
    <col min="15115" max="15115" width="11.5703125" style="54" customWidth="1"/>
    <col min="15116" max="15116" width="12.140625" style="54" customWidth="1"/>
    <col min="15117" max="15117" width="6.42578125" style="54" customWidth="1"/>
    <col min="15118" max="15118" width="10.42578125" style="54" customWidth="1"/>
    <col min="15119" max="15121" width="9.140625" style="54"/>
    <col min="15122" max="15122" width="6.5703125" style="54" customWidth="1"/>
    <col min="15123" max="15123" width="7.7109375" style="54" customWidth="1"/>
    <col min="15124" max="15124" width="9.28515625" style="54" customWidth="1"/>
    <col min="15125" max="15125" width="8" style="54" customWidth="1"/>
    <col min="15126" max="15126" width="8.28515625" style="54" customWidth="1"/>
    <col min="15127" max="15360" width="9.140625" style="54"/>
    <col min="15361" max="15361" width="5.28515625" style="54" customWidth="1"/>
    <col min="15362" max="15362" width="8.5703125" style="54" customWidth="1"/>
    <col min="15363" max="15363" width="21.5703125" style="54" customWidth="1"/>
    <col min="15364" max="15364" width="8.42578125" style="54" customWidth="1"/>
    <col min="15365" max="15365" width="10.140625" style="54" customWidth="1"/>
    <col min="15366" max="15366" width="12.28515625" style="54" customWidth="1"/>
    <col min="15367" max="15367" width="9.28515625" style="54" customWidth="1"/>
    <col min="15368" max="15368" width="10.7109375" style="54" customWidth="1"/>
    <col min="15369" max="15369" width="5.7109375" style="54" customWidth="1"/>
    <col min="15370" max="15370" width="7.42578125" style="54" customWidth="1"/>
    <col min="15371" max="15371" width="11.5703125" style="54" customWidth="1"/>
    <col min="15372" max="15372" width="12.140625" style="54" customWidth="1"/>
    <col min="15373" max="15373" width="6.42578125" style="54" customWidth="1"/>
    <col min="15374" max="15374" width="10.42578125" style="54" customWidth="1"/>
    <col min="15375" max="15377" width="9.140625" style="54"/>
    <col min="15378" max="15378" width="6.5703125" style="54" customWidth="1"/>
    <col min="15379" max="15379" width="7.7109375" style="54" customWidth="1"/>
    <col min="15380" max="15380" width="9.28515625" style="54" customWidth="1"/>
    <col min="15381" max="15381" width="8" style="54" customWidth="1"/>
    <col min="15382" max="15382" width="8.28515625" style="54" customWidth="1"/>
    <col min="15383" max="15616" width="9.140625" style="54"/>
    <col min="15617" max="15617" width="5.28515625" style="54" customWidth="1"/>
    <col min="15618" max="15618" width="8.5703125" style="54" customWidth="1"/>
    <col min="15619" max="15619" width="21.5703125" style="54" customWidth="1"/>
    <col min="15620" max="15620" width="8.42578125" style="54" customWidth="1"/>
    <col min="15621" max="15621" width="10.140625" style="54" customWidth="1"/>
    <col min="15622" max="15622" width="12.28515625" style="54" customWidth="1"/>
    <col min="15623" max="15623" width="9.28515625" style="54" customWidth="1"/>
    <col min="15624" max="15624" width="10.7109375" style="54" customWidth="1"/>
    <col min="15625" max="15625" width="5.7109375" style="54" customWidth="1"/>
    <col min="15626" max="15626" width="7.42578125" style="54" customWidth="1"/>
    <col min="15627" max="15627" width="11.5703125" style="54" customWidth="1"/>
    <col min="15628" max="15628" width="12.140625" style="54" customWidth="1"/>
    <col min="15629" max="15629" width="6.42578125" style="54" customWidth="1"/>
    <col min="15630" max="15630" width="10.42578125" style="54" customWidth="1"/>
    <col min="15631" max="15633" width="9.140625" style="54"/>
    <col min="15634" max="15634" width="6.5703125" style="54" customWidth="1"/>
    <col min="15635" max="15635" width="7.7109375" style="54" customWidth="1"/>
    <col min="15636" max="15636" width="9.28515625" style="54" customWidth="1"/>
    <col min="15637" max="15637" width="8" style="54" customWidth="1"/>
    <col min="15638" max="15638" width="8.28515625" style="54" customWidth="1"/>
    <col min="15639" max="15872" width="9.140625" style="54"/>
    <col min="15873" max="15873" width="5.28515625" style="54" customWidth="1"/>
    <col min="15874" max="15874" width="8.5703125" style="54" customWidth="1"/>
    <col min="15875" max="15875" width="21.5703125" style="54" customWidth="1"/>
    <col min="15876" max="15876" width="8.42578125" style="54" customWidth="1"/>
    <col min="15877" max="15877" width="10.140625" style="54" customWidth="1"/>
    <col min="15878" max="15878" width="12.28515625" style="54" customWidth="1"/>
    <col min="15879" max="15879" width="9.28515625" style="54" customWidth="1"/>
    <col min="15880" max="15880" width="10.7109375" style="54" customWidth="1"/>
    <col min="15881" max="15881" width="5.7109375" style="54" customWidth="1"/>
    <col min="15882" max="15882" width="7.42578125" style="54" customWidth="1"/>
    <col min="15883" max="15883" width="11.5703125" style="54" customWidth="1"/>
    <col min="15884" max="15884" width="12.140625" style="54" customWidth="1"/>
    <col min="15885" max="15885" width="6.42578125" style="54" customWidth="1"/>
    <col min="15886" max="15886" width="10.42578125" style="54" customWidth="1"/>
    <col min="15887" max="15889" width="9.140625" style="54"/>
    <col min="15890" max="15890" width="6.5703125" style="54" customWidth="1"/>
    <col min="15891" max="15891" width="7.7109375" style="54" customWidth="1"/>
    <col min="15892" max="15892" width="9.28515625" style="54" customWidth="1"/>
    <col min="15893" max="15893" width="8" style="54" customWidth="1"/>
    <col min="15894" max="15894" width="8.28515625" style="54" customWidth="1"/>
    <col min="15895" max="16128" width="9.140625" style="54"/>
    <col min="16129" max="16129" width="5.28515625" style="54" customWidth="1"/>
    <col min="16130" max="16130" width="8.5703125" style="54" customWidth="1"/>
    <col min="16131" max="16131" width="21.5703125" style="54" customWidth="1"/>
    <col min="16132" max="16132" width="8.42578125" style="54" customWidth="1"/>
    <col min="16133" max="16133" width="10.140625" style="54" customWidth="1"/>
    <col min="16134" max="16134" width="12.28515625" style="54" customWidth="1"/>
    <col min="16135" max="16135" width="9.28515625" style="54" customWidth="1"/>
    <col min="16136" max="16136" width="10.7109375" style="54" customWidth="1"/>
    <col min="16137" max="16137" width="5.7109375" style="54" customWidth="1"/>
    <col min="16138" max="16138" width="7.42578125" style="54" customWidth="1"/>
    <col min="16139" max="16139" width="11.5703125" style="54" customWidth="1"/>
    <col min="16140" max="16140" width="12.140625" style="54" customWidth="1"/>
    <col min="16141" max="16141" width="6.42578125" style="54" customWidth="1"/>
    <col min="16142" max="16142" width="10.42578125" style="54" customWidth="1"/>
    <col min="16143" max="16145" width="9.140625" style="54"/>
    <col min="16146" max="16146" width="6.5703125" style="54" customWidth="1"/>
    <col min="16147" max="16147" width="7.7109375" style="54" customWidth="1"/>
    <col min="16148" max="16148" width="9.28515625" style="54" customWidth="1"/>
    <col min="16149" max="16149" width="8" style="54" customWidth="1"/>
    <col min="16150" max="16150" width="8.28515625" style="54" customWidth="1"/>
    <col min="16151" max="16384" width="9.140625" style="54"/>
  </cols>
  <sheetData>
    <row r="1" spans="1:23" s="92" customFormat="1" ht="12.75" customHeight="1">
      <c r="A1" s="528" t="s">
        <v>164</v>
      </c>
      <c r="B1" s="528"/>
      <c r="C1" s="529">
        <f>'Ponudbeni list'!C8</f>
        <v>0</v>
      </c>
      <c r="D1" s="529"/>
      <c r="E1" s="529"/>
      <c r="F1" s="529"/>
      <c r="G1" s="529"/>
      <c r="H1" s="529"/>
      <c r="I1" s="89"/>
      <c r="J1" s="530" t="s">
        <v>172</v>
      </c>
      <c r="K1" s="90"/>
      <c r="L1" s="91"/>
      <c r="M1" s="91"/>
      <c r="N1" s="91"/>
      <c r="O1" s="91"/>
      <c r="P1" s="91"/>
      <c r="Q1" s="91"/>
      <c r="R1" s="91"/>
      <c r="S1" s="91"/>
      <c r="T1" s="91"/>
      <c r="U1" s="91"/>
      <c r="V1" s="91"/>
      <c r="W1" s="91"/>
    </row>
    <row r="2" spans="1:23" s="92" customFormat="1" ht="12.75" customHeight="1">
      <c r="A2" s="528" t="s">
        <v>165</v>
      </c>
      <c r="B2" s="528"/>
      <c r="C2" s="531">
        <f>'Ponudbeni list'!C9</f>
        <v>0</v>
      </c>
      <c r="D2" s="531"/>
      <c r="E2" s="531"/>
      <c r="F2" s="531"/>
      <c r="G2" s="531"/>
      <c r="H2" s="531"/>
      <c r="I2" s="89"/>
      <c r="J2" s="530"/>
      <c r="K2" s="90"/>
      <c r="L2" s="91"/>
      <c r="M2" s="91"/>
      <c r="N2" s="91"/>
      <c r="O2" s="91"/>
      <c r="P2" s="91"/>
      <c r="Q2" s="91"/>
      <c r="R2" s="91"/>
      <c r="S2" s="91"/>
      <c r="T2" s="91"/>
      <c r="U2" s="91"/>
      <c r="V2" s="91"/>
      <c r="W2" s="91"/>
    </row>
    <row r="3" spans="1:23" s="92" customFormat="1" ht="12.75" customHeight="1">
      <c r="A3" s="528" t="s">
        <v>32</v>
      </c>
      <c r="B3" s="528"/>
      <c r="C3" s="531">
        <f>'Ponudbeni list'!C10</f>
        <v>0</v>
      </c>
      <c r="D3" s="531"/>
      <c r="E3" s="531"/>
      <c r="F3" s="531"/>
      <c r="G3" s="531"/>
      <c r="H3" s="531"/>
      <c r="I3" s="89"/>
      <c r="J3" s="93"/>
      <c r="K3" s="90"/>
      <c r="L3" s="91"/>
      <c r="M3" s="91"/>
      <c r="N3" s="91"/>
      <c r="O3" s="91"/>
      <c r="P3" s="91"/>
      <c r="Q3" s="91"/>
      <c r="R3" s="91"/>
      <c r="S3" s="91"/>
      <c r="T3" s="91"/>
      <c r="U3" s="91"/>
      <c r="V3" s="91"/>
      <c r="W3" s="91"/>
    </row>
    <row r="4" spans="1:23" s="92" customFormat="1" ht="12.75" customHeight="1">
      <c r="A4" s="528" t="s">
        <v>166</v>
      </c>
      <c r="B4" s="528"/>
      <c r="C4" s="532">
        <f>'Ponudbeni list'!C13</f>
        <v>0</v>
      </c>
      <c r="D4" s="532"/>
      <c r="E4" s="532"/>
      <c r="F4" s="532"/>
      <c r="G4" s="532"/>
      <c r="H4" s="532"/>
      <c r="I4" s="89"/>
      <c r="J4" s="93"/>
      <c r="K4" s="90"/>
      <c r="L4" s="91"/>
      <c r="M4" s="91"/>
      <c r="N4" s="91"/>
      <c r="O4" s="91"/>
      <c r="P4" s="91"/>
      <c r="Q4" s="91"/>
      <c r="R4" s="91"/>
      <c r="S4" s="91"/>
      <c r="T4" s="91"/>
      <c r="U4" s="91"/>
      <c r="V4" s="91"/>
      <c r="W4" s="91"/>
    </row>
    <row r="5" spans="1:23" s="92" customFormat="1" ht="12.75" customHeight="1">
      <c r="A5" s="533" t="s">
        <v>167</v>
      </c>
      <c r="B5" s="533"/>
      <c r="C5" s="532">
        <f>'Ponudbeni list'!C28</f>
        <v>0</v>
      </c>
      <c r="D5" s="532"/>
      <c r="E5" s="532"/>
      <c r="F5" s="532"/>
      <c r="G5" s="532"/>
      <c r="H5" s="532"/>
      <c r="I5" s="89"/>
      <c r="J5" s="93"/>
      <c r="K5" s="90"/>
      <c r="L5" s="91"/>
      <c r="M5" s="91"/>
      <c r="N5" s="91"/>
      <c r="O5" s="91"/>
      <c r="P5" s="91"/>
      <c r="Q5" s="91"/>
      <c r="R5" s="91"/>
      <c r="S5" s="91"/>
      <c r="T5" s="91"/>
      <c r="U5" s="91"/>
      <c r="V5" s="91"/>
      <c r="W5" s="91"/>
    </row>
    <row r="6" spans="1:23" s="92" customFormat="1" ht="12.75" customHeight="1">
      <c r="A6" s="533" t="s">
        <v>168</v>
      </c>
      <c r="B6" s="533"/>
      <c r="C6" s="532">
        <f>'Ponudbeni list'!C27</f>
        <v>0</v>
      </c>
      <c r="D6" s="532"/>
      <c r="E6" s="532"/>
      <c r="F6" s="532"/>
      <c r="G6" s="532"/>
      <c r="H6" s="532"/>
      <c r="I6" s="89"/>
      <c r="J6" s="93"/>
      <c r="K6" s="90"/>
      <c r="L6" s="91"/>
      <c r="M6" s="91"/>
      <c r="N6" s="91"/>
      <c r="O6" s="91"/>
      <c r="P6" s="91"/>
      <c r="Q6" s="91"/>
      <c r="R6" s="91"/>
      <c r="S6" s="91"/>
      <c r="T6" s="91"/>
      <c r="U6" s="91"/>
      <c r="V6" s="91"/>
      <c r="W6" s="91"/>
    </row>
    <row r="7" spans="1:23" s="92" customFormat="1" ht="12.75" customHeight="1">
      <c r="A7" s="528" t="s">
        <v>169</v>
      </c>
      <c r="B7" s="528"/>
      <c r="C7" s="528"/>
      <c r="D7" s="528"/>
      <c r="E7" s="528"/>
      <c r="F7" s="528"/>
      <c r="G7" s="528"/>
      <c r="H7" s="528"/>
      <c r="I7" s="89"/>
      <c r="J7" s="93"/>
      <c r="K7" s="90"/>
      <c r="L7" s="91"/>
      <c r="M7" s="91"/>
      <c r="N7" s="91"/>
      <c r="O7" s="91"/>
      <c r="P7" s="91"/>
      <c r="Q7" s="91"/>
      <c r="R7" s="91"/>
      <c r="S7" s="91"/>
      <c r="T7" s="91"/>
      <c r="U7" s="91"/>
      <c r="V7" s="91"/>
      <c r="W7" s="91"/>
    </row>
    <row r="8" spans="1:23" s="61" customFormat="1" ht="5.0999999999999996" customHeight="1">
      <c r="A8" s="503"/>
      <c r="B8" s="504"/>
      <c r="C8" s="504"/>
      <c r="D8" s="504"/>
      <c r="E8" s="504"/>
      <c r="F8" s="504"/>
      <c r="G8" s="504"/>
      <c r="H8" s="504"/>
      <c r="I8" s="65"/>
      <c r="J8" s="64"/>
      <c r="K8" s="63"/>
      <c r="L8" s="62"/>
      <c r="M8" s="62"/>
      <c r="N8" s="62"/>
      <c r="O8" s="62"/>
      <c r="P8" s="62"/>
      <c r="Q8" s="62"/>
      <c r="R8" s="62"/>
      <c r="S8" s="62"/>
      <c r="T8" s="62"/>
      <c r="U8" s="62"/>
      <c r="V8" s="62"/>
      <c r="W8" s="62"/>
    </row>
    <row r="9" spans="1:23" s="61" customFormat="1" ht="12.75" customHeight="1">
      <c r="A9" s="503" t="s">
        <v>140</v>
      </c>
      <c r="B9" s="504"/>
      <c r="C9" s="504"/>
      <c r="D9" s="504"/>
      <c r="E9" s="504"/>
      <c r="F9" s="504"/>
      <c r="G9" s="504"/>
      <c r="H9" s="504"/>
      <c r="I9" s="65"/>
      <c r="J9" s="64"/>
      <c r="K9" s="63"/>
      <c r="L9" s="62"/>
      <c r="M9" s="62"/>
      <c r="N9" s="62"/>
      <c r="O9" s="62"/>
      <c r="P9" s="62"/>
      <c r="Q9" s="62"/>
      <c r="R9" s="62"/>
      <c r="S9" s="62"/>
      <c r="T9" s="62"/>
      <c r="U9" s="62"/>
      <c r="V9" s="62"/>
      <c r="W9" s="62"/>
    </row>
    <row r="10" spans="1:23" s="61" customFormat="1" ht="5.0999999999999996" customHeight="1">
      <c r="A10" s="503"/>
      <c r="B10" s="504"/>
      <c r="C10" s="504"/>
      <c r="D10" s="504"/>
      <c r="E10" s="504"/>
      <c r="F10" s="504"/>
      <c r="G10" s="504"/>
      <c r="H10" s="504"/>
      <c r="I10" s="65"/>
      <c r="J10" s="64"/>
      <c r="K10" s="63"/>
      <c r="L10" s="62"/>
      <c r="M10" s="62"/>
      <c r="N10" s="62"/>
      <c r="O10" s="62"/>
      <c r="P10" s="62"/>
      <c r="Q10" s="62"/>
      <c r="R10" s="62"/>
      <c r="S10" s="62"/>
      <c r="T10" s="62"/>
      <c r="U10" s="62"/>
      <c r="V10" s="62"/>
      <c r="W10" s="62"/>
    </row>
    <row r="11" spans="1:23" s="61" customFormat="1" ht="38.25" customHeight="1">
      <c r="A11" s="503" t="s">
        <v>472</v>
      </c>
      <c r="B11" s="504"/>
      <c r="C11" s="504"/>
      <c r="D11" s="504"/>
      <c r="E11" s="504"/>
      <c r="F11" s="504"/>
      <c r="G11" s="504"/>
      <c r="H11" s="504"/>
      <c r="I11" s="65"/>
      <c r="J11" s="234"/>
      <c r="K11" s="63"/>
      <c r="L11" s="62"/>
      <c r="M11" s="62"/>
      <c r="N11" s="62"/>
      <c r="O11" s="62"/>
      <c r="P11" s="62"/>
      <c r="Q11" s="62"/>
      <c r="R11" s="62"/>
      <c r="S11" s="62"/>
      <c r="T11" s="62"/>
      <c r="U11" s="62"/>
      <c r="V11" s="62"/>
      <c r="W11" s="62"/>
    </row>
    <row r="12" spans="1:23" s="61" customFormat="1" ht="8.1" customHeight="1">
      <c r="A12" s="503"/>
      <c r="B12" s="504"/>
      <c r="C12" s="504"/>
      <c r="D12" s="504"/>
      <c r="E12" s="504"/>
      <c r="F12" s="504"/>
      <c r="G12" s="504"/>
      <c r="H12" s="504"/>
      <c r="I12" s="65"/>
      <c r="J12" s="64"/>
      <c r="K12" s="63"/>
      <c r="L12" s="62"/>
      <c r="M12" s="62"/>
      <c r="N12" s="62"/>
      <c r="O12" s="62"/>
      <c r="P12" s="62"/>
      <c r="Q12" s="62"/>
      <c r="R12" s="62"/>
      <c r="S12" s="62"/>
      <c r="T12" s="62"/>
      <c r="U12" s="62"/>
      <c r="V12" s="62"/>
      <c r="W12" s="62"/>
    </row>
    <row r="13" spans="1:23" s="61" customFormat="1" ht="12.75" customHeight="1">
      <c r="A13" s="556" t="s">
        <v>512</v>
      </c>
      <c r="B13" s="512"/>
      <c r="C13" s="512"/>
      <c r="D13" s="512"/>
      <c r="E13" s="512"/>
      <c r="F13" s="512"/>
      <c r="G13" s="512"/>
      <c r="H13" s="512"/>
      <c r="I13" s="65"/>
      <c r="J13" s="64"/>
      <c r="K13" s="63"/>
      <c r="L13" s="62"/>
      <c r="M13" s="62"/>
      <c r="N13" s="62"/>
      <c r="O13" s="62"/>
      <c r="P13" s="62"/>
      <c r="Q13" s="62"/>
      <c r="R13" s="62"/>
      <c r="S13" s="62"/>
      <c r="T13" s="62"/>
      <c r="U13" s="62"/>
      <c r="V13" s="62"/>
      <c r="W13" s="62"/>
    </row>
    <row r="14" spans="1:23" s="61" customFormat="1" ht="8.1" customHeight="1">
      <c r="A14" s="503"/>
      <c r="B14" s="504"/>
      <c r="C14" s="504"/>
      <c r="D14" s="504"/>
      <c r="E14" s="504"/>
      <c r="F14" s="504"/>
      <c r="G14" s="504"/>
      <c r="H14" s="504"/>
      <c r="I14" s="65"/>
      <c r="J14" s="64"/>
      <c r="K14" s="63"/>
      <c r="L14" s="62"/>
      <c r="M14" s="62"/>
      <c r="N14" s="62"/>
      <c r="O14" s="62"/>
      <c r="P14" s="62"/>
      <c r="Q14" s="62"/>
      <c r="R14" s="62"/>
      <c r="S14" s="62"/>
      <c r="T14" s="62"/>
      <c r="U14" s="62"/>
      <c r="V14" s="62"/>
      <c r="W14" s="62"/>
    </row>
    <row r="15" spans="1:23" s="61" customFormat="1" ht="8.1" customHeight="1">
      <c r="A15" s="503"/>
      <c r="B15" s="504"/>
      <c r="C15" s="504"/>
      <c r="D15" s="504"/>
      <c r="E15" s="504"/>
      <c r="F15" s="504"/>
      <c r="G15" s="504"/>
      <c r="H15" s="504"/>
      <c r="I15" s="65"/>
      <c r="J15" s="64"/>
      <c r="K15" s="63"/>
      <c r="L15" s="62"/>
      <c r="M15" s="62"/>
      <c r="N15" s="62"/>
      <c r="O15" s="62"/>
      <c r="P15" s="62"/>
      <c r="Q15" s="62"/>
      <c r="R15" s="62"/>
      <c r="S15" s="62"/>
      <c r="T15" s="62"/>
      <c r="U15" s="62"/>
      <c r="V15" s="62"/>
      <c r="W15" s="62"/>
    </row>
    <row r="16" spans="1:23" s="61" customFormat="1" ht="8.1" customHeight="1">
      <c r="A16" s="503"/>
      <c r="B16" s="504"/>
      <c r="C16" s="504"/>
      <c r="D16" s="504"/>
      <c r="E16" s="504"/>
      <c r="F16" s="504"/>
      <c r="G16" s="504"/>
      <c r="H16" s="504"/>
      <c r="I16" s="65"/>
      <c r="J16" s="64"/>
      <c r="K16" s="63"/>
      <c r="L16" s="62"/>
      <c r="M16" s="62"/>
      <c r="N16" s="62"/>
      <c r="O16" s="62"/>
      <c r="P16" s="62"/>
      <c r="Q16" s="62"/>
      <c r="R16" s="62"/>
      <c r="S16" s="62"/>
      <c r="T16" s="62"/>
      <c r="U16" s="62"/>
      <c r="V16" s="62"/>
      <c r="W16" s="62"/>
    </row>
    <row r="17" spans="1:23" s="102" customFormat="1" ht="14.1" customHeight="1">
      <c r="A17" s="526" t="s">
        <v>513</v>
      </c>
      <c r="B17" s="527"/>
      <c r="C17" s="527"/>
      <c r="D17" s="527"/>
      <c r="E17" s="527"/>
      <c r="F17" s="527"/>
      <c r="G17" s="527"/>
      <c r="H17" s="527"/>
      <c r="I17" s="69"/>
      <c r="J17" s="68"/>
      <c r="K17" s="68"/>
      <c r="L17" s="67"/>
      <c r="M17" s="67"/>
      <c r="N17" s="67"/>
      <c r="O17" s="67"/>
      <c r="P17" s="67"/>
      <c r="Q17" s="67"/>
      <c r="R17" s="67"/>
      <c r="S17" s="67"/>
      <c r="T17" s="67"/>
      <c r="U17" s="67"/>
      <c r="V17" s="67"/>
      <c r="W17" s="67"/>
    </row>
    <row r="18" spans="1:23" s="61" customFormat="1" ht="8.1" customHeight="1">
      <c r="A18" s="503"/>
      <c r="B18" s="504"/>
      <c r="C18" s="504"/>
      <c r="D18" s="504"/>
      <c r="E18" s="504"/>
      <c r="F18" s="504"/>
      <c r="G18" s="504"/>
      <c r="H18" s="504"/>
      <c r="I18" s="65"/>
      <c r="J18" s="64"/>
      <c r="K18" s="63"/>
      <c r="L18" s="62"/>
      <c r="M18" s="62"/>
      <c r="N18" s="62"/>
      <c r="O18" s="62"/>
      <c r="P18" s="62"/>
      <c r="Q18" s="62"/>
      <c r="R18" s="62"/>
      <c r="S18" s="62"/>
      <c r="T18" s="62"/>
      <c r="U18" s="62"/>
      <c r="V18" s="62"/>
      <c r="W18" s="62"/>
    </row>
    <row r="19" spans="1:23" s="61" customFormat="1" ht="8.1" customHeight="1">
      <c r="A19" s="503"/>
      <c r="B19" s="504"/>
      <c r="C19" s="504"/>
      <c r="D19" s="504"/>
      <c r="E19" s="504"/>
      <c r="F19" s="504"/>
      <c r="G19" s="504"/>
      <c r="H19" s="504"/>
      <c r="I19" s="65"/>
      <c r="J19" s="64"/>
      <c r="K19" s="63"/>
      <c r="L19" s="62"/>
      <c r="M19" s="62"/>
      <c r="N19" s="62"/>
      <c r="O19" s="62"/>
      <c r="P19" s="62"/>
      <c r="Q19" s="62"/>
      <c r="R19" s="62"/>
      <c r="S19" s="62"/>
      <c r="T19" s="62"/>
      <c r="U19" s="62"/>
      <c r="V19" s="62"/>
      <c r="W19" s="62"/>
    </row>
    <row r="20" spans="1:23" s="61" customFormat="1" ht="8.1" customHeight="1">
      <c r="A20" s="503"/>
      <c r="B20" s="504"/>
      <c r="C20" s="504"/>
      <c r="D20" s="504"/>
      <c r="E20" s="504"/>
      <c r="F20" s="504"/>
      <c r="G20" s="504"/>
      <c r="H20" s="504"/>
      <c r="I20" s="65"/>
      <c r="J20" s="64"/>
      <c r="K20" s="63"/>
      <c r="L20" s="62"/>
      <c r="M20" s="62"/>
      <c r="N20" s="62"/>
      <c r="O20" s="62"/>
      <c r="P20" s="62"/>
      <c r="Q20" s="62"/>
      <c r="R20" s="62"/>
      <c r="S20" s="62"/>
      <c r="T20" s="62"/>
      <c r="U20" s="62"/>
      <c r="V20" s="62"/>
      <c r="W20" s="62"/>
    </row>
    <row r="21" spans="1:23" s="61" customFormat="1" ht="12.75" customHeight="1">
      <c r="A21" s="510" t="s">
        <v>139</v>
      </c>
      <c r="B21" s="511"/>
      <c r="C21" s="511"/>
      <c r="D21" s="511"/>
      <c r="E21" s="511"/>
      <c r="F21" s="511"/>
      <c r="G21" s="511"/>
      <c r="H21" s="511"/>
      <c r="I21" s="65"/>
      <c r="J21" s="64"/>
      <c r="K21" s="63"/>
      <c r="L21" s="62"/>
      <c r="M21" s="62"/>
      <c r="N21" s="62"/>
      <c r="O21" s="62"/>
      <c r="P21" s="62"/>
      <c r="Q21" s="62"/>
      <c r="R21" s="62"/>
      <c r="S21" s="62"/>
      <c r="T21" s="62"/>
      <c r="U21" s="62"/>
      <c r="V21" s="62"/>
      <c r="W21" s="62"/>
    </row>
    <row r="22" spans="1:23" s="61" customFormat="1" ht="5.0999999999999996" customHeight="1">
      <c r="A22" s="503"/>
      <c r="B22" s="504"/>
      <c r="C22" s="504"/>
      <c r="D22" s="504"/>
      <c r="E22" s="504"/>
      <c r="F22" s="504"/>
      <c r="G22" s="504"/>
      <c r="H22" s="504"/>
      <c r="I22" s="65"/>
      <c r="J22" s="64"/>
      <c r="K22" s="63"/>
      <c r="L22" s="62"/>
      <c r="M22" s="62"/>
      <c r="N22" s="62"/>
      <c r="O22" s="62"/>
      <c r="P22" s="62"/>
      <c r="Q22" s="62"/>
      <c r="R22" s="62"/>
      <c r="S22" s="62"/>
      <c r="T22" s="62"/>
      <c r="U22" s="62"/>
      <c r="V22" s="62"/>
      <c r="W22" s="62"/>
    </row>
    <row r="23" spans="1:23" s="61" customFormat="1" ht="26.1" customHeight="1">
      <c r="A23" s="503" t="s">
        <v>514</v>
      </c>
      <c r="B23" s="504"/>
      <c r="C23" s="504"/>
      <c r="D23" s="504"/>
      <c r="E23" s="504"/>
      <c r="F23" s="504"/>
      <c r="G23" s="504"/>
      <c r="H23" s="504"/>
      <c r="I23" s="65"/>
      <c r="J23" s="64"/>
      <c r="K23" s="63"/>
      <c r="L23" s="62"/>
      <c r="M23" s="62"/>
      <c r="N23" s="62"/>
      <c r="O23" s="62"/>
      <c r="P23" s="62"/>
      <c r="Q23" s="62"/>
      <c r="R23" s="62"/>
      <c r="S23" s="62"/>
      <c r="T23" s="62"/>
      <c r="U23" s="62"/>
      <c r="V23" s="62"/>
      <c r="W23" s="62"/>
    </row>
    <row r="24" spans="1:23" s="61" customFormat="1" ht="5.0999999999999996" customHeight="1">
      <c r="A24" s="503"/>
      <c r="B24" s="504"/>
      <c r="C24" s="504"/>
      <c r="D24" s="504"/>
      <c r="E24" s="504"/>
      <c r="F24" s="504"/>
      <c r="G24" s="504"/>
      <c r="H24" s="504"/>
      <c r="I24" s="65"/>
      <c r="J24" s="64"/>
      <c r="K24" s="63"/>
      <c r="L24" s="62"/>
      <c r="M24" s="62"/>
      <c r="N24" s="62"/>
      <c r="O24" s="62"/>
      <c r="P24" s="62"/>
      <c r="Q24" s="62"/>
      <c r="R24" s="62"/>
      <c r="S24" s="62"/>
      <c r="T24" s="62"/>
      <c r="U24" s="62"/>
      <c r="V24" s="62"/>
      <c r="W24" s="62"/>
    </row>
    <row r="25" spans="1:23" s="61" customFormat="1" ht="27" customHeight="1">
      <c r="A25" s="503" t="s">
        <v>142</v>
      </c>
      <c r="B25" s="504"/>
      <c r="C25" s="504"/>
      <c r="D25" s="504"/>
      <c r="E25" s="504"/>
      <c r="F25" s="504"/>
      <c r="G25" s="504"/>
      <c r="H25" s="504"/>
      <c r="I25" s="65"/>
      <c r="J25" s="64"/>
      <c r="K25" s="63"/>
      <c r="L25" s="62"/>
      <c r="M25" s="62"/>
      <c r="N25" s="62"/>
      <c r="O25" s="62"/>
      <c r="P25" s="62"/>
      <c r="Q25" s="62"/>
      <c r="R25" s="62"/>
      <c r="S25" s="62"/>
      <c r="T25" s="62"/>
      <c r="U25" s="62"/>
      <c r="V25" s="62"/>
      <c r="W25" s="62"/>
    </row>
    <row r="26" spans="1:23" s="61" customFormat="1" ht="9.9499999999999993" customHeight="1">
      <c r="A26" s="503"/>
      <c r="B26" s="504"/>
      <c r="C26" s="504"/>
      <c r="D26" s="504"/>
      <c r="E26" s="504"/>
      <c r="F26" s="504"/>
      <c r="G26" s="504"/>
      <c r="H26" s="504"/>
      <c r="I26" s="65"/>
      <c r="J26" s="64"/>
      <c r="K26" s="63"/>
      <c r="L26" s="62"/>
      <c r="M26" s="62"/>
      <c r="N26" s="62"/>
      <c r="O26" s="62"/>
      <c r="P26" s="62"/>
      <c r="Q26" s="62"/>
      <c r="R26" s="62"/>
      <c r="S26" s="62"/>
      <c r="T26" s="62"/>
      <c r="U26" s="62"/>
      <c r="V26" s="62"/>
      <c r="W26" s="62"/>
    </row>
    <row r="27" spans="1:23" s="61" customFormat="1" ht="9.9499999999999993" customHeight="1">
      <c r="A27" s="503"/>
      <c r="B27" s="504"/>
      <c r="C27" s="504"/>
      <c r="D27" s="504"/>
      <c r="E27" s="504"/>
      <c r="F27" s="504"/>
      <c r="G27" s="504"/>
      <c r="H27" s="504"/>
      <c r="I27" s="65"/>
      <c r="J27" s="64"/>
      <c r="K27" s="63"/>
      <c r="L27" s="62"/>
      <c r="M27" s="62"/>
      <c r="N27" s="62"/>
      <c r="O27" s="62"/>
      <c r="P27" s="62"/>
      <c r="Q27" s="62"/>
      <c r="R27" s="62"/>
      <c r="S27" s="62"/>
      <c r="T27" s="62"/>
      <c r="U27" s="62"/>
      <c r="V27" s="62"/>
      <c r="W27" s="62"/>
    </row>
    <row r="28" spans="1:23" s="61" customFormat="1" ht="12.75" customHeight="1">
      <c r="A28" s="510" t="s">
        <v>138</v>
      </c>
      <c r="B28" s="511"/>
      <c r="C28" s="511"/>
      <c r="D28" s="511"/>
      <c r="E28" s="511"/>
      <c r="F28" s="511"/>
      <c r="G28" s="511"/>
      <c r="H28" s="511"/>
      <c r="I28" s="65"/>
      <c r="J28" s="64"/>
      <c r="K28" s="63"/>
      <c r="L28" s="62"/>
      <c r="M28" s="62"/>
      <c r="N28" s="62"/>
      <c r="O28" s="62"/>
      <c r="P28" s="62"/>
      <c r="Q28" s="62"/>
      <c r="R28" s="62"/>
      <c r="S28" s="62"/>
      <c r="T28" s="62"/>
      <c r="U28" s="62"/>
      <c r="V28" s="62"/>
      <c r="W28" s="62"/>
    </row>
    <row r="29" spans="1:23" s="61" customFormat="1" ht="5.0999999999999996" customHeight="1">
      <c r="A29" s="503"/>
      <c r="B29" s="504"/>
      <c r="C29" s="504"/>
      <c r="D29" s="504"/>
      <c r="E29" s="504"/>
      <c r="F29" s="504"/>
      <c r="G29" s="504"/>
      <c r="H29" s="504"/>
      <c r="I29" s="65"/>
      <c r="J29" s="64"/>
      <c r="K29" s="63"/>
      <c r="L29" s="62"/>
      <c r="M29" s="62"/>
      <c r="N29" s="62"/>
      <c r="O29" s="62"/>
      <c r="P29" s="62"/>
      <c r="Q29" s="62"/>
      <c r="R29" s="62"/>
      <c r="S29" s="62"/>
      <c r="T29" s="62"/>
      <c r="U29" s="62"/>
      <c r="V29" s="62"/>
      <c r="W29" s="62"/>
    </row>
    <row r="30" spans="1:23" s="61" customFormat="1" ht="25.5" customHeight="1">
      <c r="A30" s="503" t="s">
        <v>515</v>
      </c>
      <c r="B30" s="504"/>
      <c r="C30" s="504"/>
      <c r="D30" s="504"/>
      <c r="E30" s="504"/>
      <c r="F30" s="504"/>
      <c r="G30" s="504"/>
      <c r="H30" s="504"/>
      <c r="I30" s="65"/>
      <c r="J30" s="64"/>
      <c r="K30" s="63"/>
      <c r="L30" s="62"/>
      <c r="M30" s="62"/>
      <c r="N30" s="62"/>
      <c r="O30" s="62"/>
      <c r="P30" s="62"/>
      <c r="Q30" s="62"/>
      <c r="R30" s="62"/>
      <c r="S30" s="62"/>
      <c r="T30" s="62"/>
      <c r="U30" s="62"/>
      <c r="V30" s="62"/>
      <c r="W30" s="62"/>
    </row>
    <row r="31" spans="1:23" s="61" customFormat="1" ht="3" customHeight="1">
      <c r="A31" s="503"/>
      <c r="B31" s="504"/>
      <c r="C31" s="504"/>
      <c r="D31" s="504"/>
      <c r="E31" s="504"/>
      <c r="F31" s="504"/>
      <c r="G31" s="504"/>
      <c r="H31" s="504"/>
      <c r="I31" s="65"/>
      <c r="J31" s="64"/>
      <c r="K31" s="63"/>
      <c r="L31" s="62"/>
      <c r="M31" s="62"/>
      <c r="N31" s="62"/>
      <c r="O31" s="62"/>
      <c r="P31" s="62"/>
      <c r="Q31" s="62"/>
      <c r="R31" s="62"/>
      <c r="S31" s="62"/>
      <c r="T31" s="62"/>
      <c r="U31" s="62"/>
      <c r="V31" s="62"/>
      <c r="W31" s="62"/>
    </row>
    <row r="32" spans="1:23" s="61" customFormat="1" ht="14.25" customHeight="1">
      <c r="A32" s="524">
        <f>'Ponudbeni list'!C24</f>
        <v>0</v>
      </c>
      <c r="B32" s="525"/>
      <c r="C32" s="525"/>
      <c r="D32" s="525"/>
      <c r="E32" s="525"/>
      <c r="F32" s="525"/>
      <c r="G32" s="525"/>
      <c r="H32" s="525"/>
      <c r="I32" s="65"/>
      <c r="J32" s="64"/>
      <c r="K32" s="63"/>
      <c r="L32" s="62"/>
      <c r="M32" s="62"/>
      <c r="N32" s="62"/>
      <c r="O32" s="62"/>
      <c r="P32" s="62"/>
      <c r="Q32" s="62"/>
      <c r="R32" s="62"/>
      <c r="S32" s="62"/>
      <c r="T32" s="62"/>
      <c r="U32" s="62"/>
      <c r="V32" s="62"/>
      <c r="W32" s="62"/>
    </row>
    <row r="33" spans="1:23" s="61" customFormat="1" ht="3" customHeight="1">
      <c r="A33" s="503"/>
      <c r="B33" s="504"/>
      <c r="C33" s="504"/>
      <c r="D33" s="504"/>
      <c r="E33" s="504"/>
      <c r="F33" s="504"/>
      <c r="G33" s="504"/>
      <c r="H33" s="504"/>
      <c r="I33" s="65"/>
      <c r="J33" s="64"/>
      <c r="K33" s="63"/>
      <c r="L33" s="62"/>
      <c r="M33" s="62"/>
      <c r="N33" s="62"/>
      <c r="O33" s="62"/>
      <c r="P33" s="62"/>
      <c r="Q33" s="62"/>
      <c r="R33" s="62"/>
      <c r="S33" s="62"/>
      <c r="T33" s="62"/>
      <c r="U33" s="62"/>
      <c r="V33" s="62"/>
      <c r="W33" s="62"/>
    </row>
    <row r="34" spans="1:23" s="61" customFormat="1" ht="12.75" customHeight="1">
      <c r="A34" s="503" t="s">
        <v>141</v>
      </c>
      <c r="B34" s="504"/>
      <c r="C34" s="504"/>
      <c r="D34" s="504"/>
      <c r="E34" s="504"/>
      <c r="F34" s="504"/>
      <c r="G34" s="504"/>
      <c r="H34" s="504"/>
      <c r="I34" s="65"/>
      <c r="J34" s="75" t="s">
        <v>161</v>
      </c>
      <c r="K34" s="63"/>
      <c r="L34" s="62"/>
      <c r="M34" s="62"/>
      <c r="N34" s="62"/>
      <c r="O34" s="62"/>
      <c r="P34" s="62"/>
      <c r="Q34" s="62"/>
      <c r="R34" s="62"/>
      <c r="S34" s="62"/>
      <c r="T34" s="62"/>
      <c r="U34" s="62"/>
      <c r="V34" s="62"/>
      <c r="W34" s="62"/>
    </row>
    <row r="35" spans="1:23" s="61" customFormat="1" ht="3" customHeight="1">
      <c r="A35" s="503"/>
      <c r="B35" s="504"/>
      <c r="C35" s="504"/>
      <c r="D35" s="504"/>
      <c r="E35" s="504"/>
      <c r="F35" s="504"/>
      <c r="G35" s="504"/>
      <c r="H35" s="504"/>
      <c r="I35" s="65"/>
      <c r="J35" s="64"/>
      <c r="K35" s="63"/>
      <c r="L35" s="62"/>
      <c r="M35" s="62"/>
      <c r="N35" s="62"/>
      <c r="O35" s="62"/>
      <c r="P35" s="62"/>
      <c r="Q35" s="62"/>
      <c r="R35" s="62"/>
      <c r="S35" s="62"/>
      <c r="T35" s="62"/>
      <c r="U35" s="62"/>
      <c r="V35" s="62"/>
      <c r="W35" s="62"/>
    </row>
    <row r="36" spans="1:23" s="61" customFormat="1" ht="12.75" customHeight="1">
      <c r="A36" s="503" t="s">
        <v>175</v>
      </c>
      <c r="B36" s="504"/>
      <c r="C36" s="504"/>
      <c r="D36" s="504"/>
      <c r="E36" s="504"/>
      <c r="F36" s="504"/>
      <c r="G36" s="504"/>
      <c r="H36" s="504"/>
      <c r="I36" s="65"/>
      <c r="J36" s="100"/>
      <c r="K36" s="63"/>
      <c r="L36" s="62"/>
      <c r="M36" s="62"/>
      <c r="N36" s="62"/>
      <c r="O36" s="62"/>
      <c r="P36" s="62"/>
      <c r="Q36" s="62"/>
      <c r="R36" s="62"/>
      <c r="S36" s="62"/>
      <c r="T36" s="62"/>
      <c r="U36" s="62"/>
      <c r="V36" s="62"/>
      <c r="W36" s="62"/>
    </row>
    <row r="37" spans="1:23" s="61" customFormat="1" ht="9.9499999999999993" customHeight="1">
      <c r="A37" s="503"/>
      <c r="B37" s="504"/>
      <c r="C37" s="504"/>
      <c r="D37" s="504"/>
      <c r="E37" s="504"/>
      <c r="F37" s="504"/>
      <c r="G37" s="504"/>
      <c r="H37" s="504"/>
      <c r="I37" s="65"/>
      <c r="J37" s="100"/>
      <c r="K37" s="63"/>
      <c r="L37" s="62"/>
      <c r="M37" s="62"/>
      <c r="N37" s="62"/>
      <c r="O37" s="62"/>
      <c r="P37" s="62"/>
      <c r="Q37" s="62"/>
      <c r="R37" s="62"/>
      <c r="S37" s="62"/>
      <c r="T37" s="62"/>
      <c r="U37" s="62"/>
      <c r="V37" s="62"/>
      <c r="W37" s="62"/>
    </row>
    <row r="38" spans="1:23" s="61" customFormat="1" ht="9.9499999999999993" customHeight="1">
      <c r="A38" s="503"/>
      <c r="B38" s="504"/>
      <c r="C38" s="504"/>
      <c r="D38" s="504"/>
      <c r="E38" s="504"/>
      <c r="F38" s="504"/>
      <c r="G38" s="504"/>
      <c r="H38" s="504"/>
      <c r="I38" s="65"/>
      <c r="J38" s="101"/>
      <c r="K38" s="63"/>
      <c r="L38" s="62"/>
      <c r="M38" s="62"/>
      <c r="N38" s="62"/>
      <c r="O38" s="62"/>
      <c r="P38" s="62"/>
      <c r="Q38" s="62"/>
      <c r="R38" s="62"/>
      <c r="S38" s="62"/>
      <c r="T38" s="62"/>
      <c r="U38" s="62"/>
      <c r="V38" s="62"/>
      <c r="W38" s="62"/>
    </row>
    <row r="39" spans="1:23" s="61" customFormat="1" ht="12.75" customHeight="1">
      <c r="A39" s="510" t="s">
        <v>137</v>
      </c>
      <c r="B39" s="511"/>
      <c r="C39" s="511"/>
      <c r="D39" s="511"/>
      <c r="E39" s="511"/>
      <c r="F39" s="511"/>
      <c r="G39" s="511"/>
      <c r="H39" s="511"/>
      <c r="I39" s="65"/>
      <c r="J39" s="64"/>
      <c r="K39" s="63"/>
      <c r="L39" s="62"/>
      <c r="M39" s="62"/>
      <c r="N39" s="62"/>
      <c r="O39" s="62"/>
      <c r="P39" s="62"/>
      <c r="Q39" s="62"/>
      <c r="R39" s="62"/>
      <c r="S39" s="62"/>
      <c r="T39" s="62"/>
      <c r="U39" s="62"/>
      <c r="V39" s="62"/>
      <c r="W39" s="62"/>
    </row>
    <row r="40" spans="1:23" s="61" customFormat="1" ht="5.0999999999999996" customHeight="1">
      <c r="A40" s="503"/>
      <c r="B40" s="504"/>
      <c r="C40" s="504"/>
      <c r="D40" s="504"/>
      <c r="E40" s="504"/>
      <c r="F40" s="504"/>
      <c r="G40" s="504"/>
      <c r="H40" s="504"/>
      <c r="I40" s="65"/>
      <c r="J40" s="64"/>
      <c r="K40" s="63"/>
      <c r="L40" s="62"/>
      <c r="M40" s="62"/>
      <c r="N40" s="62"/>
      <c r="O40" s="62"/>
      <c r="P40" s="62"/>
      <c r="Q40" s="62"/>
      <c r="R40" s="62"/>
      <c r="S40" s="62"/>
      <c r="T40" s="62"/>
      <c r="U40" s="62"/>
      <c r="V40" s="62"/>
      <c r="W40" s="62"/>
    </row>
    <row r="41" spans="1:23" s="61" customFormat="1" ht="26.1" customHeight="1">
      <c r="A41" s="521" t="s">
        <v>516</v>
      </c>
      <c r="B41" s="522"/>
      <c r="C41" s="522"/>
      <c r="D41" s="522"/>
      <c r="E41" s="522"/>
      <c r="F41" s="522"/>
      <c r="G41" s="522"/>
      <c r="H41" s="522"/>
      <c r="I41" s="65"/>
      <c r="J41" s="64"/>
      <c r="K41" s="63"/>
      <c r="L41" s="62"/>
      <c r="M41" s="62"/>
      <c r="N41" s="62"/>
      <c r="O41" s="62"/>
      <c r="P41" s="62"/>
      <c r="Q41" s="62"/>
      <c r="R41" s="62"/>
      <c r="S41" s="62"/>
      <c r="T41" s="62"/>
      <c r="U41" s="62"/>
      <c r="V41" s="62"/>
      <c r="W41" s="62"/>
    </row>
    <row r="42" spans="1:23" s="61" customFormat="1" ht="9.9499999999999993" customHeight="1">
      <c r="A42" s="501"/>
      <c r="B42" s="523"/>
      <c r="C42" s="523"/>
      <c r="D42" s="523"/>
      <c r="E42" s="523"/>
      <c r="F42" s="523"/>
      <c r="G42" s="523"/>
      <c r="H42" s="523"/>
      <c r="I42" s="65"/>
      <c r="J42" s="64"/>
      <c r="K42" s="63"/>
      <c r="L42" s="62"/>
      <c r="M42" s="62"/>
      <c r="N42" s="62"/>
      <c r="O42" s="62"/>
      <c r="P42" s="62"/>
      <c r="Q42" s="62"/>
      <c r="R42" s="62"/>
      <c r="S42" s="62"/>
      <c r="T42" s="62"/>
      <c r="U42" s="62"/>
      <c r="V42" s="62"/>
      <c r="W42" s="62"/>
    </row>
    <row r="43" spans="1:23" s="61" customFormat="1" ht="9.9499999999999993" customHeight="1">
      <c r="A43" s="501"/>
      <c r="B43" s="523"/>
      <c r="C43" s="523"/>
      <c r="D43" s="523"/>
      <c r="E43" s="523"/>
      <c r="F43" s="523"/>
      <c r="G43" s="523"/>
      <c r="H43" s="523"/>
      <c r="I43" s="65"/>
      <c r="J43" s="64"/>
      <c r="K43" s="63"/>
      <c r="L43" s="62"/>
      <c r="M43" s="62"/>
      <c r="N43" s="62"/>
      <c r="O43" s="62"/>
      <c r="P43" s="62"/>
      <c r="Q43" s="62"/>
      <c r="R43" s="62"/>
      <c r="S43" s="62"/>
      <c r="T43" s="62"/>
      <c r="U43" s="62"/>
      <c r="V43" s="62"/>
      <c r="W43" s="62"/>
    </row>
    <row r="44" spans="1:23" s="61" customFormat="1" ht="12.75" customHeight="1">
      <c r="A44" s="510" t="s">
        <v>136</v>
      </c>
      <c r="B44" s="511"/>
      <c r="C44" s="511"/>
      <c r="D44" s="511"/>
      <c r="E44" s="511"/>
      <c r="F44" s="511"/>
      <c r="G44" s="511"/>
      <c r="H44" s="511"/>
      <c r="I44" s="65"/>
      <c r="J44" s="64"/>
      <c r="K44" s="63"/>
      <c r="L44" s="62"/>
      <c r="M44" s="62"/>
      <c r="N44" s="62"/>
      <c r="O44" s="62"/>
      <c r="P44" s="62"/>
      <c r="Q44" s="62"/>
      <c r="R44" s="62"/>
      <c r="S44" s="62"/>
      <c r="T44" s="62"/>
      <c r="U44" s="62"/>
      <c r="V44" s="62"/>
      <c r="W44" s="62"/>
    </row>
    <row r="45" spans="1:23" s="61" customFormat="1" ht="5.0999999999999996" customHeight="1">
      <c r="A45" s="501"/>
      <c r="B45" s="523"/>
      <c r="C45" s="523"/>
      <c r="D45" s="523"/>
      <c r="E45" s="523"/>
      <c r="F45" s="523"/>
      <c r="G45" s="523"/>
      <c r="H45" s="523"/>
      <c r="I45" s="65"/>
      <c r="J45" s="64"/>
      <c r="K45" s="63"/>
      <c r="L45" s="62"/>
      <c r="M45" s="62"/>
      <c r="N45" s="62"/>
      <c r="O45" s="62"/>
      <c r="P45" s="62"/>
      <c r="Q45" s="62"/>
      <c r="R45" s="62"/>
      <c r="S45" s="62"/>
      <c r="T45" s="62"/>
      <c r="U45" s="62"/>
      <c r="V45" s="62"/>
      <c r="W45" s="62"/>
    </row>
    <row r="46" spans="1:23" s="61" customFormat="1" ht="26.1" customHeight="1">
      <c r="A46" s="521" t="s">
        <v>162</v>
      </c>
      <c r="B46" s="522"/>
      <c r="C46" s="522"/>
      <c r="D46" s="522"/>
      <c r="E46" s="522"/>
      <c r="F46" s="522"/>
      <c r="G46" s="522"/>
      <c r="H46" s="522"/>
      <c r="I46" s="65"/>
      <c r="J46" s="64"/>
      <c r="K46" s="63"/>
      <c r="L46" s="62"/>
      <c r="M46" s="62"/>
      <c r="N46" s="62"/>
      <c r="O46" s="62"/>
      <c r="P46" s="62"/>
      <c r="Q46" s="62"/>
      <c r="R46" s="62"/>
      <c r="S46" s="62"/>
      <c r="T46" s="62"/>
      <c r="U46" s="62"/>
      <c r="V46" s="62"/>
      <c r="W46" s="62"/>
    </row>
    <row r="47" spans="1:23" s="61" customFormat="1" ht="9.9499999999999993" customHeight="1">
      <c r="A47" s="501"/>
      <c r="B47" s="523"/>
      <c r="C47" s="523"/>
      <c r="D47" s="523"/>
      <c r="E47" s="523"/>
      <c r="F47" s="523"/>
      <c r="G47" s="523"/>
      <c r="H47" s="523"/>
      <c r="I47" s="65"/>
      <c r="J47" s="64"/>
      <c r="K47" s="63"/>
      <c r="L47" s="62"/>
      <c r="M47" s="62"/>
      <c r="N47" s="62"/>
      <c r="O47" s="62"/>
      <c r="P47" s="62"/>
      <c r="Q47" s="62"/>
      <c r="R47" s="62"/>
      <c r="S47" s="62"/>
      <c r="T47" s="62"/>
      <c r="U47" s="62"/>
      <c r="V47" s="62"/>
      <c r="W47" s="62"/>
    </row>
    <row r="48" spans="1:23" s="61" customFormat="1" ht="9.9499999999999993" customHeight="1">
      <c r="A48" s="501"/>
      <c r="B48" s="523"/>
      <c r="C48" s="523"/>
      <c r="D48" s="523"/>
      <c r="E48" s="523"/>
      <c r="F48" s="523"/>
      <c r="G48" s="523"/>
      <c r="H48" s="523"/>
      <c r="I48" s="65"/>
      <c r="J48" s="64"/>
      <c r="K48" s="63"/>
      <c r="L48" s="62"/>
      <c r="M48" s="62"/>
      <c r="N48" s="62"/>
      <c r="O48" s="62"/>
      <c r="P48" s="62"/>
      <c r="Q48" s="62"/>
      <c r="R48" s="62"/>
      <c r="S48" s="62"/>
      <c r="T48" s="62"/>
      <c r="U48" s="62"/>
      <c r="V48" s="62"/>
      <c r="W48" s="62"/>
    </row>
    <row r="49" spans="1:23" s="61" customFormat="1" ht="12.75" customHeight="1">
      <c r="A49" s="510" t="s">
        <v>135</v>
      </c>
      <c r="B49" s="511"/>
      <c r="C49" s="511"/>
      <c r="D49" s="511"/>
      <c r="E49" s="511"/>
      <c r="F49" s="511"/>
      <c r="G49" s="511"/>
      <c r="H49" s="511"/>
      <c r="I49" s="65"/>
      <c r="J49" s="64"/>
      <c r="K49" s="63"/>
      <c r="L49" s="62"/>
      <c r="M49" s="62"/>
      <c r="N49" s="62"/>
      <c r="O49" s="62"/>
      <c r="P49" s="62"/>
      <c r="Q49" s="62"/>
      <c r="R49" s="62"/>
      <c r="S49" s="62"/>
      <c r="T49" s="62"/>
      <c r="U49" s="62"/>
      <c r="V49" s="62"/>
      <c r="W49" s="62"/>
    </row>
    <row r="50" spans="1:23" s="61" customFormat="1" ht="5.0999999999999996" customHeight="1">
      <c r="A50" s="501"/>
      <c r="B50" s="523"/>
      <c r="C50" s="523"/>
      <c r="D50" s="523"/>
      <c r="E50" s="523"/>
      <c r="F50" s="523"/>
      <c r="G50" s="523"/>
      <c r="H50" s="523"/>
      <c r="I50" s="65"/>
      <c r="J50" s="64"/>
      <c r="K50" s="63"/>
      <c r="L50" s="62"/>
      <c r="M50" s="62"/>
      <c r="N50" s="62"/>
      <c r="O50" s="62"/>
      <c r="P50" s="62"/>
      <c r="Q50" s="62"/>
      <c r="R50" s="62"/>
      <c r="S50" s="62"/>
      <c r="T50" s="62"/>
      <c r="U50" s="62"/>
      <c r="V50" s="62"/>
      <c r="W50" s="62"/>
    </row>
    <row r="51" spans="1:23" s="61" customFormat="1" ht="63" customHeight="1">
      <c r="A51" s="521" t="s">
        <v>517</v>
      </c>
      <c r="B51" s="521"/>
      <c r="C51" s="521"/>
      <c r="D51" s="521"/>
      <c r="E51" s="521"/>
      <c r="F51" s="521"/>
      <c r="G51" s="521"/>
      <c r="H51" s="521"/>
      <c r="I51" s="65"/>
      <c r="J51" s="218"/>
      <c r="K51" s="63"/>
      <c r="L51" s="62"/>
      <c r="M51" s="62"/>
      <c r="N51" s="62"/>
      <c r="O51" s="62"/>
      <c r="P51" s="62"/>
      <c r="Q51" s="62"/>
      <c r="R51" s="62"/>
      <c r="S51" s="62"/>
      <c r="T51" s="62"/>
      <c r="U51" s="62"/>
      <c r="V51" s="62"/>
      <c r="W51" s="62"/>
    </row>
    <row r="52" spans="1:23" s="61" customFormat="1" ht="5.0999999999999996" customHeight="1">
      <c r="A52" s="503"/>
      <c r="B52" s="504"/>
      <c r="C52" s="504"/>
      <c r="D52" s="504"/>
      <c r="E52" s="504"/>
      <c r="F52" s="504"/>
      <c r="G52" s="504"/>
      <c r="H52" s="504"/>
      <c r="I52" s="65"/>
      <c r="J52" s="64"/>
      <c r="K52" s="63"/>
      <c r="L52" s="62"/>
      <c r="M52" s="62"/>
      <c r="N52" s="62"/>
      <c r="O52" s="62"/>
      <c r="P52" s="62"/>
      <c r="Q52" s="62"/>
      <c r="R52" s="62"/>
      <c r="S52" s="62"/>
      <c r="T52" s="62"/>
      <c r="U52" s="62"/>
      <c r="V52" s="62"/>
      <c r="W52" s="62"/>
    </row>
    <row r="53" spans="1:23" s="61" customFormat="1" ht="38.1" customHeight="1">
      <c r="A53" s="521" t="s">
        <v>495</v>
      </c>
      <c r="B53" s="522"/>
      <c r="C53" s="522"/>
      <c r="D53" s="522"/>
      <c r="E53" s="522"/>
      <c r="F53" s="522"/>
      <c r="G53" s="522"/>
      <c r="H53" s="522"/>
      <c r="I53" s="65"/>
      <c r="J53" s="64"/>
      <c r="K53" s="63"/>
      <c r="L53" s="62"/>
      <c r="M53" s="62"/>
      <c r="N53" s="62"/>
      <c r="O53" s="62"/>
      <c r="P53" s="62"/>
      <c r="Q53" s="62"/>
      <c r="R53" s="62"/>
      <c r="S53" s="62"/>
      <c r="T53" s="62"/>
      <c r="U53" s="62"/>
      <c r="V53" s="62"/>
      <c r="W53" s="62"/>
    </row>
    <row r="54" spans="1:23" s="61" customFormat="1" ht="9.9499999999999993" customHeight="1">
      <c r="A54" s="501"/>
      <c r="B54" s="523"/>
      <c r="C54" s="523"/>
      <c r="D54" s="523"/>
      <c r="E54" s="523"/>
      <c r="F54" s="523"/>
      <c r="G54" s="523"/>
      <c r="H54" s="523"/>
      <c r="I54" s="65"/>
      <c r="J54" s="64"/>
      <c r="K54" s="63"/>
      <c r="L54" s="62"/>
      <c r="M54" s="62"/>
      <c r="N54" s="62"/>
      <c r="O54" s="62"/>
      <c r="P54" s="62"/>
      <c r="Q54" s="62"/>
      <c r="R54" s="62"/>
      <c r="S54" s="62"/>
      <c r="T54" s="62"/>
      <c r="U54" s="62"/>
      <c r="V54" s="62"/>
      <c r="W54" s="62"/>
    </row>
    <row r="55" spans="1:23" s="61" customFormat="1" ht="9.9499999999999993" customHeight="1">
      <c r="A55" s="501"/>
      <c r="B55" s="523"/>
      <c r="C55" s="523"/>
      <c r="D55" s="523"/>
      <c r="E55" s="523"/>
      <c r="F55" s="523"/>
      <c r="G55" s="523"/>
      <c r="H55" s="523"/>
      <c r="I55" s="65"/>
      <c r="J55" s="64"/>
      <c r="K55" s="63"/>
      <c r="L55" s="62"/>
      <c r="M55" s="62"/>
      <c r="N55" s="62"/>
      <c r="O55" s="62"/>
      <c r="P55" s="62"/>
      <c r="Q55" s="62"/>
      <c r="R55" s="62"/>
      <c r="S55" s="62"/>
      <c r="T55" s="62"/>
      <c r="U55" s="62"/>
      <c r="V55" s="62"/>
      <c r="W55" s="62"/>
    </row>
    <row r="56" spans="1:23" s="61" customFormat="1" ht="12.75" customHeight="1">
      <c r="A56" s="510" t="s">
        <v>134</v>
      </c>
      <c r="B56" s="511"/>
      <c r="C56" s="511"/>
      <c r="D56" s="511"/>
      <c r="E56" s="511"/>
      <c r="F56" s="511"/>
      <c r="G56" s="511"/>
      <c r="H56" s="511"/>
      <c r="I56" s="65"/>
      <c r="J56" s="64"/>
      <c r="K56" s="63"/>
      <c r="L56" s="62"/>
      <c r="M56" s="62"/>
      <c r="N56" s="62"/>
      <c r="O56" s="62"/>
      <c r="P56" s="62"/>
      <c r="Q56" s="62"/>
      <c r="R56" s="62"/>
      <c r="S56" s="62"/>
      <c r="T56" s="62"/>
      <c r="U56" s="62"/>
      <c r="V56" s="62"/>
      <c r="W56" s="62"/>
    </row>
    <row r="57" spans="1:23" s="61" customFormat="1" ht="5.0999999999999996" customHeight="1">
      <c r="A57" s="501"/>
      <c r="B57" s="523"/>
      <c r="C57" s="523"/>
      <c r="D57" s="523"/>
      <c r="E57" s="523"/>
      <c r="F57" s="523"/>
      <c r="G57" s="523"/>
      <c r="H57" s="523"/>
      <c r="I57" s="65"/>
      <c r="J57" s="64"/>
      <c r="K57" s="63"/>
      <c r="L57" s="62"/>
      <c r="M57" s="62"/>
      <c r="N57" s="62"/>
      <c r="O57" s="62"/>
      <c r="P57" s="62"/>
      <c r="Q57" s="62"/>
      <c r="R57" s="62"/>
      <c r="S57" s="62"/>
      <c r="T57" s="62"/>
      <c r="U57" s="62"/>
      <c r="V57" s="62"/>
      <c r="W57" s="62"/>
    </row>
    <row r="58" spans="1:23" s="61" customFormat="1" ht="24.75" customHeight="1">
      <c r="A58" s="509" t="s">
        <v>518</v>
      </c>
      <c r="B58" s="504"/>
      <c r="C58" s="504"/>
      <c r="D58" s="504"/>
      <c r="E58" s="504"/>
      <c r="F58" s="504"/>
      <c r="G58" s="504"/>
      <c r="H58" s="504"/>
      <c r="I58" s="65"/>
      <c r="J58" s="64"/>
      <c r="K58" s="63"/>
      <c r="L58" s="62"/>
      <c r="M58" s="62"/>
      <c r="N58" s="62"/>
      <c r="O58" s="62"/>
      <c r="P58" s="62"/>
      <c r="Q58" s="62"/>
      <c r="R58" s="62"/>
      <c r="S58" s="62"/>
      <c r="T58" s="62"/>
      <c r="U58" s="62"/>
      <c r="V58" s="62"/>
      <c r="W58" s="62"/>
    </row>
    <row r="59" spans="1:23" s="61" customFormat="1" ht="5.0999999999999996" customHeight="1">
      <c r="A59" s="503"/>
      <c r="B59" s="503"/>
      <c r="C59" s="503"/>
      <c r="D59" s="503"/>
      <c r="E59" s="503"/>
      <c r="F59" s="503"/>
      <c r="G59" s="503"/>
      <c r="H59" s="503"/>
      <c r="I59" s="65"/>
      <c r="J59" s="64"/>
      <c r="K59" s="63"/>
      <c r="L59" s="62"/>
      <c r="M59" s="62"/>
      <c r="N59" s="62"/>
      <c r="O59" s="62"/>
      <c r="P59" s="62"/>
      <c r="Q59" s="62"/>
      <c r="R59" s="62"/>
      <c r="S59" s="62"/>
      <c r="T59" s="62"/>
      <c r="U59" s="62"/>
      <c r="V59" s="62"/>
      <c r="W59" s="62"/>
    </row>
    <row r="60" spans="1:23" s="61" customFormat="1" ht="12.75" customHeight="1">
      <c r="A60" s="557" t="s">
        <v>306</v>
      </c>
      <c r="B60" s="557"/>
      <c r="C60" s="557"/>
      <c r="D60" s="557"/>
      <c r="E60" s="557"/>
      <c r="F60" s="557"/>
      <c r="G60" s="557"/>
      <c r="H60" s="557"/>
      <c r="I60" s="65"/>
      <c r="J60" s="218"/>
      <c r="K60" s="63"/>
      <c r="L60" s="62"/>
      <c r="M60" s="62"/>
      <c r="N60" s="62"/>
      <c r="O60" s="62"/>
      <c r="P60" s="62"/>
      <c r="Q60" s="62"/>
      <c r="R60" s="62"/>
      <c r="S60" s="62"/>
      <c r="T60" s="62"/>
      <c r="U60" s="62"/>
      <c r="V60" s="62"/>
      <c r="W60" s="62"/>
    </row>
    <row r="61" spans="1:23" s="61" customFormat="1" ht="5.0999999999999996" customHeight="1">
      <c r="A61" s="501"/>
      <c r="B61" s="523"/>
      <c r="C61" s="523"/>
      <c r="D61" s="523"/>
      <c r="E61" s="523"/>
      <c r="F61" s="523"/>
      <c r="G61" s="523"/>
      <c r="H61" s="523"/>
      <c r="I61" s="65"/>
      <c r="J61" s="64"/>
      <c r="K61" s="63"/>
      <c r="L61" s="62"/>
      <c r="M61" s="62"/>
      <c r="N61" s="62"/>
      <c r="O61" s="62"/>
      <c r="P61" s="62"/>
      <c r="Q61" s="62"/>
      <c r="R61" s="62"/>
      <c r="S61" s="62"/>
      <c r="T61" s="62"/>
      <c r="U61" s="62"/>
      <c r="V61" s="62"/>
      <c r="W61" s="62"/>
    </row>
    <row r="62" spans="1:23" s="61" customFormat="1" ht="51.95" customHeight="1">
      <c r="A62" s="521" t="s">
        <v>519</v>
      </c>
      <c r="B62" s="522"/>
      <c r="C62" s="522"/>
      <c r="D62" s="522"/>
      <c r="E62" s="522"/>
      <c r="F62" s="522"/>
      <c r="G62" s="522"/>
      <c r="H62" s="522"/>
      <c r="I62" s="65"/>
      <c r="J62" s="64"/>
      <c r="K62" s="63"/>
      <c r="L62" s="62"/>
      <c r="M62" s="62"/>
      <c r="N62" s="62"/>
      <c r="O62" s="62"/>
      <c r="P62" s="62"/>
      <c r="Q62" s="62"/>
      <c r="R62" s="62"/>
      <c r="S62" s="62"/>
      <c r="T62" s="62"/>
      <c r="U62" s="62"/>
      <c r="V62" s="62"/>
      <c r="W62" s="62"/>
    </row>
    <row r="63" spans="1:23" s="61" customFormat="1" ht="9.9499999999999993" customHeight="1">
      <c r="A63" s="503"/>
      <c r="B63" s="504"/>
      <c r="C63" s="504"/>
      <c r="D63" s="504"/>
      <c r="E63" s="504"/>
      <c r="F63" s="504"/>
      <c r="G63" s="504"/>
      <c r="H63" s="504"/>
      <c r="I63" s="65"/>
      <c r="J63" s="64"/>
      <c r="K63" s="63"/>
      <c r="L63" s="62"/>
      <c r="M63" s="62"/>
      <c r="N63" s="62"/>
      <c r="O63" s="62"/>
      <c r="P63" s="62"/>
      <c r="Q63" s="62"/>
      <c r="R63" s="62"/>
      <c r="S63" s="62"/>
      <c r="T63" s="62"/>
      <c r="U63" s="62"/>
      <c r="V63" s="62"/>
      <c r="W63" s="62"/>
    </row>
    <row r="64" spans="1:23" s="61" customFormat="1" ht="9.9499999999999993" customHeight="1">
      <c r="A64" s="503"/>
      <c r="B64" s="504"/>
      <c r="C64" s="504"/>
      <c r="D64" s="504"/>
      <c r="E64" s="504"/>
      <c r="F64" s="504"/>
      <c r="G64" s="504"/>
      <c r="H64" s="504"/>
      <c r="I64" s="65"/>
      <c r="J64" s="64"/>
      <c r="K64" s="63"/>
      <c r="L64" s="62"/>
      <c r="M64" s="62"/>
      <c r="N64" s="62"/>
      <c r="O64" s="62"/>
      <c r="P64" s="62"/>
      <c r="Q64" s="62"/>
      <c r="R64" s="62"/>
      <c r="S64" s="62"/>
      <c r="T64" s="62"/>
      <c r="U64" s="62"/>
      <c r="V64" s="62"/>
      <c r="W64" s="62"/>
    </row>
    <row r="65" spans="1:23" s="61" customFormat="1" ht="12.75" customHeight="1">
      <c r="A65" s="510" t="s">
        <v>133</v>
      </c>
      <c r="B65" s="511"/>
      <c r="C65" s="511"/>
      <c r="D65" s="511"/>
      <c r="E65" s="511"/>
      <c r="F65" s="511"/>
      <c r="G65" s="511"/>
      <c r="H65" s="511"/>
      <c r="I65" s="65"/>
      <c r="J65" s="64"/>
      <c r="K65" s="63"/>
      <c r="L65" s="62"/>
      <c r="M65" s="62"/>
      <c r="N65" s="62"/>
      <c r="O65" s="62"/>
      <c r="P65" s="62"/>
      <c r="Q65" s="62"/>
      <c r="R65" s="62"/>
      <c r="S65" s="62"/>
      <c r="T65" s="62"/>
      <c r="U65" s="62"/>
      <c r="V65" s="62"/>
      <c r="W65" s="62"/>
    </row>
    <row r="66" spans="1:23" s="61" customFormat="1" ht="5.0999999999999996" customHeight="1">
      <c r="A66" s="503"/>
      <c r="B66" s="504"/>
      <c r="C66" s="504"/>
      <c r="D66" s="504"/>
      <c r="E66" s="504"/>
      <c r="F66" s="504"/>
      <c r="G66" s="504"/>
      <c r="H66" s="504"/>
      <c r="I66" s="65"/>
      <c r="J66" s="64"/>
      <c r="K66" s="63"/>
      <c r="L66" s="62"/>
      <c r="M66" s="62"/>
      <c r="N66" s="62"/>
      <c r="O66" s="62"/>
      <c r="P66" s="62"/>
      <c r="Q66" s="62"/>
      <c r="R66" s="62"/>
      <c r="S66" s="62"/>
      <c r="T66" s="62"/>
      <c r="U66" s="62"/>
      <c r="V66" s="62"/>
      <c r="W66" s="62"/>
    </row>
    <row r="67" spans="1:23" s="61" customFormat="1" ht="25.5" customHeight="1">
      <c r="A67" s="509" t="s">
        <v>520</v>
      </c>
      <c r="B67" s="504"/>
      <c r="C67" s="504"/>
      <c r="D67" s="504"/>
      <c r="E67" s="504"/>
      <c r="F67" s="504"/>
      <c r="G67" s="504"/>
      <c r="H67" s="504"/>
      <c r="I67" s="65"/>
      <c r="J67" s="220"/>
      <c r="K67" s="63"/>
      <c r="L67" s="62"/>
      <c r="M67" s="62"/>
      <c r="N67" s="62"/>
      <c r="O67" s="62"/>
      <c r="P67" s="62"/>
      <c r="Q67" s="62"/>
      <c r="R67" s="62"/>
      <c r="S67" s="62"/>
      <c r="T67" s="62"/>
      <c r="U67" s="62"/>
      <c r="V67" s="62"/>
      <c r="W67" s="62"/>
    </row>
    <row r="68" spans="1:23" s="61" customFormat="1" ht="26.1" customHeight="1">
      <c r="A68" s="232" t="s">
        <v>0</v>
      </c>
      <c r="B68" s="504" t="s">
        <v>143</v>
      </c>
      <c r="C68" s="504"/>
      <c r="D68" s="504"/>
      <c r="E68" s="504"/>
      <c r="F68" s="504"/>
      <c r="G68" s="504"/>
      <c r="H68" s="504"/>
      <c r="I68" s="65"/>
      <c r="J68" s="219"/>
      <c r="K68" s="63"/>
      <c r="L68" s="62"/>
      <c r="M68" s="62"/>
      <c r="N68" s="62"/>
      <c r="O68" s="62"/>
      <c r="P68" s="62"/>
      <c r="Q68" s="62"/>
      <c r="R68" s="62"/>
      <c r="S68" s="62"/>
      <c r="T68" s="62"/>
      <c r="U68" s="62"/>
      <c r="V68" s="62"/>
      <c r="W68" s="62"/>
    </row>
    <row r="69" spans="1:23" s="92" customFormat="1" ht="12.75" customHeight="1">
      <c r="A69" s="279" t="s">
        <v>1</v>
      </c>
      <c r="B69" s="512" t="s">
        <v>496</v>
      </c>
      <c r="C69" s="513"/>
      <c r="D69" s="513"/>
      <c r="E69" s="513"/>
      <c r="F69" s="513"/>
      <c r="G69" s="513"/>
      <c r="H69" s="513"/>
      <c r="I69" s="89"/>
      <c r="J69" s="280"/>
      <c r="K69" s="90"/>
      <c r="L69" s="91"/>
      <c r="M69" s="91"/>
      <c r="N69" s="91"/>
      <c r="O69" s="91"/>
      <c r="P69" s="91"/>
      <c r="Q69" s="91"/>
      <c r="R69" s="91"/>
      <c r="S69" s="91"/>
      <c r="T69" s="91"/>
      <c r="U69" s="91"/>
      <c r="V69" s="91"/>
      <c r="W69" s="91"/>
    </row>
    <row r="70" spans="1:23" s="61" customFormat="1" ht="26.25" customHeight="1">
      <c r="A70" s="66" t="s">
        <v>2</v>
      </c>
      <c r="B70" s="504" t="s">
        <v>144</v>
      </c>
      <c r="C70" s="504"/>
      <c r="D70" s="504"/>
      <c r="E70" s="504"/>
      <c r="F70" s="504"/>
      <c r="G70" s="504"/>
      <c r="H70" s="504"/>
      <c r="I70" s="65"/>
      <c r="J70" s="64"/>
      <c r="K70" s="63"/>
      <c r="L70" s="62"/>
      <c r="M70" s="62"/>
      <c r="N70" s="62"/>
      <c r="O70" s="62"/>
      <c r="P70" s="62"/>
      <c r="Q70" s="62"/>
      <c r="R70" s="62"/>
      <c r="S70" s="62"/>
      <c r="T70" s="62"/>
      <c r="U70" s="62"/>
      <c r="V70" s="62"/>
      <c r="W70" s="62"/>
    </row>
    <row r="71" spans="1:23" s="61" customFormat="1" ht="5.0999999999999996" customHeight="1">
      <c r="A71" s="503"/>
      <c r="B71" s="504"/>
      <c r="C71" s="504"/>
      <c r="D71" s="504"/>
      <c r="E71" s="504"/>
      <c r="F71" s="504"/>
      <c r="G71" s="504"/>
      <c r="H71" s="504"/>
      <c r="I71" s="65"/>
      <c r="J71" s="64"/>
      <c r="K71" s="63"/>
      <c r="L71" s="62"/>
      <c r="M71" s="62"/>
      <c r="N71" s="62"/>
      <c r="O71" s="62"/>
      <c r="P71" s="62"/>
      <c r="Q71" s="62"/>
      <c r="R71" s="62"/>
      <c r="S71" s="62"/>
      <c r="T71" s="62"/>
      <c r="U71" s="62"/>
      <c r="V71" s="62"/>
      <c r="W71" s="62"/>
    </row>
    <row r="72" spans="1:23" s="61" customFormat="1" ht="25.5" customHeight="1">
      <c r="A72" s="509" t="s">
        <v>132</v>
      </c>
      <c r="B72" s="504"/>
      <c r="C72" s="504"/>
      <c r="D72" s="504"/>
      <c r="E72" s="504"/>
      <c r="F72" s="504"/>
      <c r="G72" s="504"/>
      <c r="H72" s="504"/>
      <c r="I72" s="65"/>
      <c r="J72" s="64"/>
      <c r="K72" s="63"/>
      <c r="L72" s="62"/>
      <c r="M72" s="62"/>
      <c r="N72" s="62"/>
      <c r="O72" s="62"/>
      <c r="P72" s="62"/>
      <c r="Q72" s="62"/>
      <c r="R72" s="62"/>
      <c r="S72" s="62"/>
      <c r="T72" s="62"/>
      <c r="U72" s="62"/>
      <c r="V72" s="62"/>
      <c r="W72" s="62"/>
    </row>
    <row r="73" spans="1:23" s="61" customFormat="1" ht="5.0999999999999996" customHeight="1">
      <c r="A73" s="503"/>
      <c r="B73" s="504"/>
      <c r="C73" s="504"/>
      <c r="D73" s="504"/>
      <c r="E73" s="504"/>
      <c r="F73" s="504"/>
      <c r="G73" s="504"/>
      <c r="H73" s="504"/>
      <c r="I73" s="65"/>
      <c r="J73" s="64"/>
      <c r="K73" s="63"/>
      <c r="L73" s="62"/>
      <c r="M73" s="62"/>
      <c r="N73" s="62"/>
      <c r="O73" s="62"/>
      <c r="P73" s="62"/>
      <c r="Q73" s="62"/>
      <c r="R73" s="62"/>
      <c r="S73" s="62"/>
      <c r="T73" s="62"/>
      <c r="U73" s="62"/>
      <c r="V73" s="62"/>
      <c r="W73" s="62"/>
    </row>
    <row r="74" spans="1:23" s="61" customFormat="1" ht="24.75" customHeight="1">
      <c r="A74" s="509" t="s">
        <v>314</v>
      </c>
      <c r="B74" s="504"/>
      <c r="C74" s="504"/>
      <c r="D74" s="504"/>
      <c r="E74" s="504"/>
      <c r="F74" s="504"/>
      <c r="G74" s="504"/>
      <c r="H74" s="504"/>
      <c r="I74" s="65"/>
      <c r="J74" s="64"/>
      <c r="K74" s="63"/>
      <c r="L74" s="62"/>
      <c r="M74" s="62"/>
      <c r="N74" s="62"/>
      <c r="O74" s="62"/>
      <c r="P74" s="62"/>
      <c r="Q74" s="62"/>
      <c r="R74" s="62"/>
      <c r="S74" s="62"/>
      <c r="T74" s="62"/>
      <c r="U74" s="62"/>
      <c r="V74" s="62"/>
      <c r="W74" s="62"/>
    </row>
    <row r="75" spans="1:23" s="61" customFormat="1" ht="9.9499999999999993" customHeight="1">
      <c r="A75" s="503"/>
      <c r="B75" s="519"/>
      <c r="C75" s="519"/>
      <c r="D75" s="519"/>
      <c r="E75" s="519"/>
      <c r="F75" s="519"/>
      <c r="G75" s="519"/>
      <c r="H75" s="519"/>
      <c r="I75" s="65"/>
      <c r="J75" s="64"/>
      <c r="K75" s="63"/>
      <c r="L75" s="62"/>
      <c r="M75" s="62"/>
      <c r="N75" s="62"/>
      <c r="O75" s="62"/>
      <c r="P75" s="62"/>
      <c r="Q75" s="62"/>
      <c r="R75" s="62"/>
      <c r="S75" s="62"/>
      <c r="T75" s="62"/>
      <c r="U75" s="62"/>
      <c r="V75" s="62"/>
      <c r="W75" s="62"/>
    </row>
    <row r="76" spans="1:23" s="61" customFormat="1" ht="9.9499999999999993" customHeight="1">
      <c r="A76" s="503"/>
      <c r="B76" s="519"/>
      <c r="C76" s="519"/>
      <c r="D76" s="519"/>
      <c r="E76" s="519"/>
      <c r="F76" s="519"/>
      <c r="G76" s="519"/>
      <c r="H76" s="519"/>
      <c r="I76" s="65"/>
      <c r="J76" s="64"/>
      <c r="K76" s="63"/>
      <c r="L76" s="62"/>
      <c r="M76" s="62"/>
      <c r="N76" s="62"/>
      <c r="O76" s="62"/>
      <c r="P76" s="62"/>
      <c r="Q76" s="62"/>
      <c r="R76" s="62"/>
      <c r="S76" s="62"/>
      <c r="T76" s="62"/>
      <c r="U76" s="62"/>
      <c r="V76" s="62"/>
      <c r="W76" s="62"/>
    </row>
    <row r="77" spans="1:23" s="61" customFormat="1" ht="12.75" customHeight="1">
      <c r="A77" s="510" t="s">
        <v>131</v>
      </c>
      <c r="B77" s="520"/>
      <c r="C77" s="520"/>
      <c r="D77" s="520"/>
      <c r="E77" s="520"/>
      <c r="F77" s="520"/>
      <c r="G77" s="520"/>
      <c r="H77" s="520"/>
      <c r="I77" s="65"/>
      <c r="J77" s="64"/>
      <c r="K77" s="63"/>
      <c r="L77" s="62"/>
      <c r="M77" s="62"/>
      <c r="N77" s="62"/>
      <c r="O77" s="62"/>
      <c r="P77" s="62"/>
      <c r="Q77" s="62"/>
      <c r="R77" s="62"/>
      <c r="S77" s="62"/>
      <c r="T77" s="62"/>
      <c r="U77" s="62"/>
      <c r="V77" s="62"/>
      <c r="W77" s="62"/>
    </row>
    <row r="78" spans="1:23" s="61" customFormat="1" ht="5.0999999999999996" customHeight="1">
      <c r="A78" s="501"/>
      <c r="B78" s="502"/>
      <c r="C78" s="502"/>
      <c r="D78" s="502"/>
      <c r="E78" s="502"/>
      <c r="F78" s="502"/>
      <c r="G78" s="502"/>
      <c r="H78" s="502"/>
      <c r="I78" s="65"/>
      <c r="J78" s="64"/>
      <c r="K78" s="63"/>
      <c r="L78" s="62"/>
      <c r="M78" s="62"/>
      <c r="N78" s="62"/>
      <c r="O78" s="62"/>
      <c r="P78" s="62"/>
      <c r="Q78" s="62"/>
      <c r="R78" s="62"/>
      <c r="S78" s="62"/>
      <c r="T78" s="62"/>
      <c r="U78" s="62"/>
      <c r="V78" s="62"/>
      <c r="W78" s="62"/>
    </row>
    <row r="79" spans="1:23" s="61" customFormat="1" ht="64.5" customHeight="1">
      <c r="A79" s="509" t="s">
        <v>521</v>
      </c>
      <c r="B79" s="519"/>
      <c r="C79" s="519"/>
      <c r="D79" s="519"/>
      <c r="E79" s="519"/>
      <c r="F79" s="519"/>
      <c r="G79" s="519"/>
      <c r="H79" s="519"/>
      <c r="I79" s="65"/>
      <c r="J79" s="64"/>
      <c r="K79" s="63"/>
      <c r="L79" s="62"/>
      <c r="M79" s="62"/>
      <c r="N79" s="62"/>
      <c r="O79" s="62"/>
      <c r="P79" s="62"/>
      <c r="Q79" s="62"/>
      <c r="R79" s="62"/>
      <c r="S79" s="62"/>
      <c r="T79" s="62"/>
      <c r="U79" s="62"/>
      <c r="V79" s="62"/>
      <c r="W79" s="62"/>
    </row>
    <row r="80" spans="1:23" s="61" customFormat="1" ht="5.0999999999999996" customHeight="1">
      <c r="A80" s="501"/>
      <c r="B80" s="502"/>
      <c r="C80" s="502"/>
      <c r="D80" s="502"/>
      <c r="E80" s="502"/>
      <c r="F80" s="502"/>
      <c r="G80" s="502"/>
      <c r="H80" s="502"/>
      <c r="I80" s="65"/>
      <c r="J80" s="64"/>
      <c r="K80" s="63"/>
      <c r="L80" s="62"/>
      <c r="M80" s="62"/>
      <c r="N80" s="62"/>
      <c r="O80" s="62"/>
      <c r="P80" s="62"/>
      <c r="Q80" s="62"/>
      <c r="R80" s="62"/>
      <c r="S80" s="62"/>
      <c r="T80" s="62"/>
      <c r="U80" s="62"/>
      <c r="V80" s="62"/>
      <c r="W80" s="62"/>
    </row>
    <row r="81" spans="1:23" s="61" customFormat="1" ht="39.950000000000003" customHeight="1">
      <c r="A81" s="521" t="s">
        <v>522</v>
      </c>
      <c r="B81" s="558"/>
      <c r="C81" s="558"/>
      <c r="D81" s="558"/>
      <c r="E81" s="558"/>
      <c r="F81" s="558"/>
      <c r="G81" s="558"/>
      <c r="H81" s="558"/>
      <c r="I81" s="65"/>
      <c r="J81" s="64"/>
      <c r="K81" s="63"/>
      <c r="L81" s="62"/>
      <c r="M81" s="62"/>
      <c r="N81" s="62"/>
      <c r="O81" s="62"/>
      <c r="P81" s="62"/>
      <c r="Q81" s="62"/>
      <c r="R81" s="62"/>
      <c r="S81" s="62"/>
      <c r="T81" s="62"/>
      <c r="U81" s="62"/>
      <c r="V81" s="62"/>
      <c r="W81" s="62"/>
    </row>
    <row r="82" spans="1:23" s="61" customFormat="1" ht="9.9499999999999993" customHeight="1">
      <c r="A82" s="503"/>
      <c r="B82" s="504"/>
      <c r="C82" s="504"/>
      <c r="D82" s="504"/>
      <c r="E82" s="504"/>
      <c r="F82" s="504"/>
      <c r="G82" s="504"/>
      <c r="H82" s="504"/>
      <c r="I82" s="65"/>
      <c r="J82" s="64"/>
      <c r="K82" s="63"/>
      <c r="L82" s="62"/>
      <c r="M82" s="62"/>
      <c r="N82" s="62"/>
      <c r="O82" s="62"/>
      <c r="P82" s="62"/>
      <c r="Q82" s="62"/>
      <c r="R82" s="62"/>
      <c r="S82" s="62"/>
      <c r="T82" s="62"/>
      <c r="U82" s="62"/>
      <c r="V82" s="62"/>
      <c r="W82" s="62"/>
    </row>
    <row r="83" spans="1:23" s="61" customFormat="1" ht="9.9499999999999993" customHeight="1">
      <c r="A83" s="503"/>
      <c r="B83" s="504"/>
      <c r="C83" s="504"/>
      <c r="D83" s="504"/>
      <c r="E83" s="504"/>
      <c r="F83" s="504"/>
      <c r="G83" s="504"/>
      <c r="H83" s="504"/>
      <c r="I83" s="65"/>
      <c r="J83" s="64"/>
      <c r="K83" s="63"/>
      <c r="L83" s="62"/>
      <c r="M83" s="62"/>
      <c r="N83" s="62"/>
      <c r="O83" s="62"/>
      <c r="P83" s="62"/>
      <c r="Q83" s="62"/>
      <c r="R83" s="62"/>
      <c r="S83" s="62"/>
      <c r="T83" s="62"/>
      <c r="U83" s="62"/>
      <c r="V83" s="62"/>
      <c r="W83" s="62"/>
    </row>
    <row r="84" spans="1:23" s="61" customFormat="1" ht="12.75" customHeight="1">
      <c r="A84" s="510" t="s">
        <v>524</v>
      </c>
      <c r="B84" s="510"/>
      <c r="C84" s="510"/>
      <c r="D84" s="510"/>
      <c r="E84" s="510"/>
      <c r="F84" s="510"/>
      <c r="G84" s="510"/>
      <c r="H84" s="510"/>
      <c r="I84" s="65"/>
      <c r="J84" s="64"/>
      <c r="K84" s="63"/>
      <c r="L84" s="62"/>
      <c r="M84" s="62"/>
      <c r="N84" s="62"/>
      <c r="O84" s="62"/>
      <c r="P84" s="62"/>
      <c r="Q84" s="62"/>
      <c r="R84" s="62"/>
      <c r="S84" s="62"/>
      <c r="T84" s="62"/>
      <c r="U84" s="62"/>
      <c r="V84" s="62"/>
      <c r="W84" s="62"/>
    </row>
    <row r="85" spans="1:23" s="61" customFormat="1" ht="5.0999999999999996" customHeight="1">
      <c r="A85" s="503"/>
      <c r="B85" s="504"/>
      <c r="C85" s="504"/>
      <c r="D85" s="504"/>
      <c r="E85" s="504"/>
      <c r="F85" s="504"/>
      <c r="G85" s="504"/>
      <c r="H85" s="504"/>
      <c r="I85" s="65"/>
      <c r="J85" s="64"/>
      <c r="K85" s="63"/>
      <c r="L85" s="62"/>
      <c r="M85" s="62"/>
      <c r="N85" s="62"/>
      <c r="O85" s="62"/>
      <c r="P85" s="62"/>
      <c r="Q85" s="62"/>
      <c r="R85" s="62"/>
      <c r="S85" s="62"/>
      <c r="T85" s="62"/>
      <c r="U85" s="62"/>
      <c r="V85" s="62"/>
      <c r="W85" s="62"/>
    </row>
    <row r="86" spans="1:23" s="61" customFormat="1" ht="26.25" customHeight="1">
      <c r="A86" s="521" t="s">
        <v>523</v>
      </c>
      <c r="B86" s="522"/>
      <c r="C86" s="522"/>
      <c r="D86" s="522"/>
      <c r="E86" s="522"/>
      <c r="F86" s="522"/>
      <c r="G86" s="522"/>
      <c r="H86" s="522"/>
      <c r="I86" s="65"/>
      <c r="J86" s="64"/>
      <c r="K86" s="63"/>
      <c r="L86" s="62"/>
      <c r="M86" s="62"/>
      <c r="N86" s="62"/>
      <c r="O86" s="62"/>
      <c r="P86" s="62"/>
      <c r="Q86" s="62"/>
      <c r="R86" s="62"/>
      <c r="S86" s="62"/>
      <c r="T86" s="62"/>
      <c r="U86" s="62"/>
      <c r="V86" s="62"/>
      <c r="W86" s="62"/>
    </row>
    <row r="87" spans="1:23" s="61" customFormat="1" ht="5.0999999999999996" customHeight="1">
      <c r="A87" s="503"/>
      <c r="B87" s="504"/>
      <c r="C87" s="504"/>
      <c r="D87" s="504"/>
      <c r="E87" s="504"/>
      <c r="F87" s="504"/>
      <c r="G87" s="504"/>
      <c r="H87" s="504"/>
      <c r="I87" s="65"/>
      <c r="J87" s="64"/>
      <c r="K87" s="63"/>
      <c r="L87" s="62"/>
      <c r="M87" s="62"/>
      <c r="N87" s="62"/>
      <c r="O87" s="62"/>
      <c r="P87" s="62"/>
      <c r="Q87" s="62"/>
      <c r="R87" s="62"/>
      <c r="S87" s="62"/>
      <c r="T87" s="62"/>
      <c r="U87" s="62"/>
      <c r="V87" s="62"/>
      <c r="W87" s="62"/>
    </row>
    <row r="88" spans="1:23" s="61" customFormat="1" ht="25.5" customHeight="1">
      <c r="A88" s="509" t="s">
        <v>130</v>
      </c>
      <c r="B88" s="504"/>
      <c r="C88" s="504"/>
      <c r="D88" s="504"/>
      <c r="E88" s="504"/>
      <c r="F88" s="504"/>
      <c r="G88" s="504"/>
      <c r="H88" s="504"/>
      <c r="I88" s="65"/>
      <c r="J88" s="168" t="s">
        <v>265</v>
      </c>
      <c r="K88" s="63"/>
      <c r="L88" s="62"/>
      <c r="M88" s="62"/>
      <c r="N88" s="62"/>
      <c r="O88" s="62"/>
      <c r="P88" s="62"/>
      <c r="Q88" s="62"/>
      <c r="R88" s="62"/>
      <c r="S88" s="62"/>
      <c r="T88" s="62"/>
      <c r="U88" s="62"/>
      <c r="V88" s="62"/>
      <c r="W88" s="62"/>
    </row>
    <row r="89" spans="1:23" s="61" customFormat="1" ht="9.9499999999999993" customHeight="1">
      <c r="A89" s="503"/>
      <c r="B89" s="504"/>
      <c r="C89" s="504"/>
      <c r="D89" s="504"/>
      <c r="E89" s="504"/>
      <c r="F89" s="504"/>
      <c r="G89" s="504"/>
      <c r="H89" s="504"/>
      <c r="I89" s="65"/>
      <c r="J89" s="64"/>
      <c r="K89" s="63"/>
      <c r="L89" s="62"/>
      <c r="M89" s="62"/>
      <c r="N89" s="62"/>
      <c r="O89" s="62"/>
      <c r="P89" s="62"/>
      <c r="Q89" s="62"/>
      <c r="R89" s="62"/>
      <c r="S89" s="62"/>
      <c r="T89" s="62"/>
      <c r="U89" s="62"/>
      <c r="V89" s="62"/>
      <c r="W89" s="62"/>
    </row>
    <row r="90" spans="1:23" s="61" customFormat="1" ht="9.9499999999999993" customHeight="1">
      <c r="A90" s="503"/>
      <c r="B90" s="504"/>
      <c r="C90" s="504"/>
      <c r="D90" s="504"/>
      <c r="E90" s="504"/>
      <c r="F90" s="504"/>
      <c r="G90" s="504"/>
      <c r="H90" s="504"/>
      <c r="I90" s="65"/>
      <c r="J90" s="64"/>
      <c r="K90" s="63"/>
      <c r="L90" s="62"/>
      <c r="M90" s="62"/>
      <c r="N90" s="62"/>
      <c r="O90" s="62"/>
      <c r="P90" s="62"/>
      <c r="Q90" s="62"/>
      <c r="R90" s="62"/>
      <c r="S90" s="62"/>
      <c r="T90" s="62"/>
      <c r="U90" s="62"/>
      <c r="V90" s="62"/>
      <c r="W90" s="62"/>
    </row>
    <row r="91" spans="1:23" s="61" customFormat="1" ht="12.75" customHeight="1">
      <c r="A91" s="510" t="s">
        <v>525</v>
      </c>
      <c r="B91" s="511"/>
      <c r="C91" s="511"/>
      <c r="D91" s="511"/>
      <c r="E91" s="511"/>
      <c r="F91" s="511"/>
      <c r="G91" s="511"/>
      <c r="H91" s="511"/>
      <c r="I91" s="65"/>
      <c r="J91" s="64"/>
      <c r="K91" s="63"/>
      <c r="L91" s="62"/>
      <c r="M91" s="62"/>
      <c r="N91" s="62"/>
      <c r="O91" s="62"/>
      <c r="P91" s="62"/>
      <c r="Q91" s="62"/>
      <c r="R91" s="62"/>
      <c r="S91" s="62"/>
      <c r="T91" s="62"/>
      <c r="U91" s="62"/>
      <c r="V91" s="62"/>
      <c r="W91" s="62"/>
    </row>
    <row r="92" spans="1:23" s="61" customFormat="1" ht="5.0999999999999996" customHeight="1">
      <c r="A92" s="503"/>
      <c r="B92" s="504"/>
      <c r="C92" s="504"/>
      <c r="D92" s="504"/>
      <c r="E92" s="504"/>
      <c r="F92" s="504"/>
      <c r="G92" s="504"/>
      <c r="H92" s="504"/>
      <c r="I92" s="65"/>
      <c r="J92" s="64"/>
      <c r="K92" s="63"/>
      <c r="L92" s="62"/>
      <c r="M92" s="62"/>
      <c r="N92" s="62"/>
      <c r="O92" s="62"/>
      <c r="P92" s="62"/>
      <c r="Q92" s="62"/>
      <c r="R92" s="62"/>
      <c r="S92" s="62"/>
      <c r="T92" s="62"/>
      <c r="U92" s="62"/>
      <c r="V92" s="62"/>
      <c r="W92" s="62"/>
    </row>
    <row r="93" spans="1:23" s="61" customFormat="1" ht="13.5" customHeight="1">
      <c r="A93" s="509" t="s">
        <v>129</v>
      </c>
      <c r="B93" s="504"/>
      <c r="C93" s="504"/>
      <c r="D93" s="504"/>
      <c r="E93" s="504"/>
      <c r="F93" s="504"/>
      <c r="G93" s="504"/>
      <c r="H93" s="504"/>
      <c r="I93" s="65"/>
      <c r="J93" s="64"/>
      <c r="K93" s="63"/>
      <c r="L93" s="62"/>
      <c r="M93" s="62"/>
      <c r="N93" s="62"/>
      <c r="O93" s="62"/>
      <c r="P93" s="62"/>
      <c r="Q93" s="62"/>
      <c r="R93" s="62"/>
      <c r="S93" s="62"/>
      <c r="T93" s="62"/>
      <c r="U93" s="62"/>
      <c r="V93" s="62"/>
      <c r="W93" s="62"/>
    </row>
    <row r="94" spans="1:23" s="61" customFormat="1" ht="5.0999999999999996" customHeight="1">
      <c r="A94" s="503"/>
      <c r="B94" s="504"/>
      <c r="C94" s="504"/>
      <c r="D94" s="504"/>
      <c r="E94" s="504"/>
      <c r="F94" s="504"/>
      <c r="G94" s="504"/>
      <c r="H94" s="504"/>
      <c r="I94" s="65"/>
      <c r="J94" s="64"/>
      <c r="K94" s="63"/>
      <c r="L94" s="62"/>
      <c r="M94" s="62"/>
      <c r="N94" s="62"/>
      <c r="O94" s="62"/>
      <c r="P94" s="62"/>
      <c r="Q94" s="62"/>
      <c r="R94" s="62"/>
      <c r="S94" s="62"/>
      <c r="T94" s="62"/>
      <c r="U94" s="62"/>
      <c r="V94" s="62"/>
      <c r="W94" s="62"/>
    </row>
    <row r="95" spans="1:23" s="61" customFormat="1" ht="12.75" customHeight="1">
      <c r="A95" s="509" t="s">
        <v>128</v>
      </c>
      <c r="B95" s="504"/>
      <c r="C95" s="504"/>
      <c r="D95" s="504"/>
      <c r="E95" s="504"/>
      <c r="F95" s="504"/>
      <c r="G95" s="504"/>
      <c r="H95" s="504"/>
      <c r="I95" s="65"/>
      <c r="J95" s="64"/>
      <c r="K95" s="63"/>
      <c r="L95" s="62"/>
      <c r="M95" s="62"/>
      <c r="N95" s="62"/>
      <c r="O95" s="62"/>
      <c r="P95" s="62"/>
      <c r="Q95" s="62"/>
      <c r="R95" s="62"/>
      <c r="S95" s="62"/>
      <c r="T95" s="62"/>
      <c r="U95" s="62"/>
      <c r="V95" s="62"/>
      <c r="W95" s="62"/>
    </row>
    <row r="96" spans="1:23" s="61" customFormat="1" ht="9.9499999999999993" customHeight="1">
      <c r="A96" s="503"/>
      <c r="B96" s="504"/>
      <c r="C96" s="504"/>
      <c r="D96" s="504"/>
      <c r="E96" s="504"/>
      <c r="F96" s="504"/>
      <c r="G96" s="504"/>
      <c r="H96" s="504"/>
      <c r="I96" s="65"/>
      <c r="J96" s="64"/>
      <c r="K96" s="63"/>
      <c r="L96" s="62"/>
      <c r="M96" s="62"/>
      <c r="N96" s="62"/>
      <c r="O96" s="62"/>
      <c r="P96" s="62"/>
      <c r="Q96" s="62"/>
      <c r="R96" s="62"/>
      <c r="S96" s="62"/>
      <c r="T96" s="62"/>
      <c r="U96" s="62"/>
      <c r="V96" s="62"/>
      <c r="W96" s="62"/>
    </row>
    <row r="97" spans="1:23" s="61" customFormat="1" ht="9.9499999999999993" customHeight="1">
      <c r="A97" s="503"/>
      <c r="B97" s="504"/>
      <c r="C97" s="504"/>
      <c r="D97" s="504"/>
      <c r="E97" s="504"/>
      <c r="F97" s="504"/>
      <c r="G97" s="504"/>
      <c r="H97" s="504"/>
      <c r="I97" s="65"/>
      <c r="J97" s="64"/>
      <c r="K97" s="63"/>
      <c r="L97" s="62"/>
      <c r="M97" s="62"/>
      <c r="N97" s="62"/>
      <c r="O97" s="62"/>
      <c r="P97" s="62"/>
      <c r="Q97" s="62"/>
      <c r="R97" s="62"/>
      <c r="S97" s="62"/>
      <c r="T97" s="62"/>
      <c r="U97" s="62"/>
      <c r="V97" s="62"/>
      <c r="W97" s="62"/>
    </row>
    <row r="98" spans="1:23" ht="12" customHeight="1">
      <c r="A98" s="505" t="s">
        <v>127</v>
      </c>
      <c r="B98" s="507"/>
      <c r="C98" s="507"/>
      <c r="F98" s="508" t="s">
        <v>126</v>
      </c>
      <c r="G98" s="507"/>
      <c r="H98" s="507"/>
    </row>
    <row r="99" spans="1:23" ht="12" customHeight="1">
      <c r="A99" s="505">
        <f>C1</f>
        <v>0</v>
      </c>
      <c r="B99" s="505"/>
      <c r="C99" s="505"/>
      <c r="F99" s="506" t="s">
        <v>264</v>
      </c>
      <c r="G99" s="506"/>
      <c r="H99" s="506"/>
    </row>
    <row r="100" spans="1:23" ht="12" customHeight="1">
      <c r="A100" s="505">
        <f>C6</f>
        <v>0</v>
      </c>
      <c r="B100" s="507"/>
      <c r="C100" s="507"/>
      <c r="F100" s="506" t="s">
        <v>323</v>
      </c>
      <c r="G100" s="514"/>
      <c r="H100" s="514"/>
    </row>
    <row r="101" spans="1:23" ht="12" customHeight="1">
      <c r="A101" s="505">
        <f>C5</f>
        <v>0</v>
      </c>
      <c r="B101" s="507"/>
      <c r="C101" s="507"/>
      <c r="F101" s="506" t="s">
        <v>307</v>
      </c>
      <c r="G101" s="514"/>
      <c r="H101" s="514"/>
    </row>
    <row r="102" spans="1:23" ht="9.9499999999999993" customHeight="1">
      <c r="G102" s="238"/>
      <c r="H102" s="238"/>
      <c r="I102" s="73"/>
      <c r="J102" s="73"/>
    </row>
    <row r="103" spans="1:23" ht="9.9499999999999993" customHeight="1">
      <c r="G103" s="238"/>
      <c r="H103" s="238"/>
      <c r="I103" s="73"/>
      <c r="J103" s="73"/>
    </row>
    <row r="104" spans="1:23" ht="9.9499999999999993" customHeight="1">
      <c r="G104" s="238"/>
      <c r="H104" s="238"/>
      <c r="I104" s="73"/>
      <c r="J104" s="73"/>
    </row>
    <row r="105" spans="1:23" ht="9.9499999999999993" customHeight="1">
      <c r="G105" s="263"/>
      <c r="H105" s="263"/>
      <c r="I105" s="263"/>
      <c r="J105" s="263"/>
    </row>
    <row r="106" spans="1:23" ht="9.9499999999999993" customHeight="1">
      <c r="G106" s="238"/>
      <c r="H106" s="238"/>
      <c r="I106" s="73"/>
      <c r="J106" s="73"/>
    </row>
    <row r="107" spans="1:23" ht="9.9499999999999993" customHeight="1">
      <c r="G107" s="238"/>
      <c r="H107" s="238"/>
      <c r="I107" s="73"/>
      <c r="J107" s="73"/>
    </row>
    <row r="108" spans="1:23" ht="9.9499999999999993" customHeight="1">
      <c r="G108" s="238"/>
      <c r="H108" s="238"/>
      <c r="I108" s="73"/>
      <c r="J108" s="73"/>
    </row>
    <row r="109" spans="1:23" ht="9.9499999999999993" customHeight="1">
      <c r="G109" s="238"/>
      <c r="H109" s="238"/>
      <c r="I109" s="73"/>
      <c r="J109" s="73"/>
    </row>
    <row r="110" spans="1:23" ht="9.9499999999999993" customHeight="1">
      <c r="G110" s="238"/>
      <c r="H110" s="238"/>
      <c r="I110" s="73"/>
      <c r="J110" s="73"/>
    </row>
    <row r="111" spans="1:23" ht="9.9499999999999993" customHeight="1">
      <c r="B111" s="516" t="s">
        <v>44</v>
      </c>
      <c r="C111" s="516"/>
      <c r="F111" s="517" t="s">
        <v>44</v>
      </c>
      <c r="G111" s="517"/>
      <c r="H111" s="517"/>
      <c r="I111" s="73"/>
      <c r="J111" s="73"/>
    </row>
    <row r="112" spans="1:23" ht="9.9499999999999993" customHeight="1">
      <c r="B112" s="74"/>
      <c r="C112" s="74"/>
      <c r="F112" s="237"/>
      <c r="G112" s="237"/>
      <c r="H112" s="237"/>
      <c r="I112" s="73"/>
      <c r="J112" s="73"/>
    </row>
    <row r="113" spans="1:11" ht="9.9499999999999993" customHeight="1">
      <c r="G113" s="238"/>
      <c r="H113" s="238"/>
      <c r="I113" s="73"/>
      <c r="J113" s="73"/>
    </row>
    <row r="114" spans="1:11" s="60" customFormat="1" ht="12.95" customHeight="1">
      <c r="A114" s="518" t="s">
        <v>145</v>
      </c>
      <c r="B114" s="518"/>
      <c r="C114" s="518"/>
      <c r="D114" s="86"/>
      <c r="E114" s="86"/>
      <c r="F114" s="518" t="s">
        <v>324</v>
      </c>
      <c r="G114" s="518"/>
      <c r="H114" s="518"/>
      <c r="I114" s="73"/>
      <c r="J114" s="73"/>
      <c r="K114" s="73"/>
    </row>
    <row r="115" spans="1:11" s="60" customFormat="1" ht="5.0999999999999996" customHeight="1">
      <c r="A115" s="505"/>
      <c r="B115" s="505"/>
      <c r="C115" s="505"/>
      <c r="D115" s="57"/>
      <c r="E115" s="57"/>
      <c r="F115" s="515"/>
      <c r="G115" s="515"/>
      <c r="H115" s="515"/>
      <c r="I115" s="73"/>
      <c r="J115" s="73"/>
      <c r="K115" s="73"/>
    </row>
    <row r="116" spans="1:11" s="60" customFormat="1" ht="12.95" customHeight="1">
      <c r="A116" s="515" t="s">
        <v>146</v>
      </c>
      <c r="B116" s="515"/>
      <c r="C116" s="515"/>
      <c r="D116" s="57"/>
      <c r="E116" s="57"/>
      <c r="F116" s="515" t="s">
        <v>147</v>
      </c>
      <c r="G116" s="515"/>
      <c r="H116" s="515"/>
      <c r="I116" s="73"/>
      <c r="J116" s="73"/>
      <c r="K116" s="73"/>
    </row>
  </sheetData>
  <mergeCells count="120">
    <mergeCell ref="A30:H30"/>
    <mergeCell ref="A26:H26"/>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39:H39"/>
    <mergeCell ref="A13:H13"/>
    <mergeCell ref="A21:H21"/>
    <mergeCell ref="A22:H22"/>
    <mergeCell ref="A23:H23"/>
    <mergeCell ref="A24:H24"/>
    <mergeCell ref="A25:H25"/>
    <mergeCell ref="A32:H32"/>
    <mergeCell ref="A33:H33"/>
    <mergeCell ref="A34:H34"/>
    <mergeCell ref="A14:H14"/>
    <mergeCell ref="A15:H15"/>
    <mergeCell ref="A16:H16"/>
    <mergeCell ref="A17:H17"/>
    <mergeCell ref="A18:H18"/>
    <mergeCell ref="A19:H19"/>
    <mergeCell ref="A20:H20"/>
    <mergeCell ref="A35:H35"/>
    <mergeCell ref="A36:H36"/>
    <mergeCell ref="A37:H37"/>
    <mergeCell ref="A38:H38"/>
    <mergeCell ref="A27:H27"/>
    <mergeCell ref="A28:H28"/>
    <mergeCell ref="A29:H29"/>
    <mergeCell ref="A40:H40"/>
    <mergeCell ref="A41:H41"/>
    <mergeCell ref="A46:H46"/>
    <mergeCell ref="A67:H67"/>
    <mergeCell ref="A50:H50"/>
    <mergeCell ref="A54:H54"/>
    <mergeCell ref="A55:H55"/>
    <mergeCell ref="A56:H56"/>
    <mergeCell ref="A57:H57"/>
    <mergeCell ref="A58:H58"/>
    <mergeCell ref="A63:H63"/>
    <mergeCell ref="A64:H64"/>
    <mergeCell ref="A65:H65"/>
    <mergeCell ref="A66:H66"/>
    <mergeCell ref="A42:H42"/>
    <mergeCell ref="A43:H43"/>
    <mergeCell ref="A44:H44"/>
    <mergeCell ref="A45:H45"/>
    <mergeCell ref="A49:H49"/>
    <mergeCell ref="A51:H51"/>
    <mergeCell ref="A59:H59"/>
    <mergeCell ref="A60:H60"/>
    <mergeCell ref="A52:H52"/>
    <mergeCell ref="A53:H53"/>
    <mergeCell ref="A61:H61"/>
    <mergeCell ref="A62:H62"/>
    <mergeCell ref="A47:H47"/>
    <mergeCell ref="A48:H48"/>
    <mergeCell ref="A73:H73"/>
    <mergeCell ref="A74:H74"/>
    <mergeCell ref="A82:H82"/>
    <mergeCell ref="A100:C100"/>
    <mergeCell ref="F100:H100"/>
    <mergeCell ref="A101:C101"/>
    <mergeCell ref="F101:H101"/>
    <mergeCell ref="A116:C116"/>
    <mergeCell ref="F116:H116"/>
    <mergeCell ref="B111:C111"/>
    <mergeCell ref="F111:H111"/>
    <mergeCell ref="A114:C114"/>
    <mergeCell ref="F114:H114"/>
    <mergeCell ref="A115:C115"/>
    <mergeCell ref="F115:H115"/>
    <mergeCell ref="A83:H83"/>
    <mergeCell ref="A84:H84"/>
    <mergeCell ref="A85:H85"/>
    <mergeCell ref="A75:H75"/>
    <mergeCell ref="A76:H76"/>
    <mergeCell ref="A77:H77"/>
    <mergeCell ref="A78:H78"/>
    <mergeCell ref="A79:H79"/>
    <mergeCell ref="A80:H80"/>
    <mergeCell ref="A81:H81"/>
    <mergeCell ref="A31:H31"/>
    <mergeCell ref="A86:H86"/>
    <mergeCell ref="B68:H68"/>
    <mergeCell ref="A99:C99"/>
    <mergeCell ref="F99:H99"/>
    <mergeCell ref="A98:C98"/>
    <mergeCell ref="F98:H98"/>
    <mergeCell ref="A87:H87"/>
    <mergeCell ref="A88:H88"/>
    <mergeCell ref="A89:H89"/>
    <mergeCell ref="A90:H90"/>
    <mergeCell ref="A91:H91"/>
    <mergeCell ref="A92:H92"/>
    <mergeCell ref="A93:H93"/>
    <mergeCell ref="A94:H94"/>
    <mergeCell ref="A95:H95"/>
    <mergeCell ref="A96:H96"/>
    <mergeCell ref="A97:H97"/>
    <mergeCell ref="B69:H69"/>
    <mergeCell ref="B70:H70"/>
    <mergeCell ref="A71:H71"/>
    <mergeCell ref="A72:H72"/>
  </mergeCells>
  <pageMargins left="0.98425196850393704" right="0.78740157480314965" top="0.78740157480314965" bottom="0.39370078740157483" header="0.39370078740157483"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13</vt:i4>
      </vt:variant>
      <vt:variant>
        <vt:lpstr>Imenovani rasponi</vt:lpstr>
      </vt:variant>
      <vt:variant>
        <vt:i4>13</vt:i4>
      </vt:variant>
    </vt:vector>
  </HeadingPairs>
  <TitlesOfParts>
    <vt:vector size="26" baseType="lpstr">
      <vt:lpstr>Poziv za dost.ponude</vt:lpstr>
      <vt:lpstr>Ponudbeni list</vt:lpstr>
      <vt:lpstr>Pon.list-zajed.ponudit</vt:lpstr>
      <vt:lpstr>Podizvoditelji</vt:lpstr>
      <vt:lpstr>Teh.specifik-JN-47-22</vt:lpstr>
      <vt:lpstr>Troškovnik-JN-47-22</vt:lpstr>
      <vt:lpstr>Obrazac 1-Izj.o rasp.alatima</vt:lpstr>
      <vt:lpstr>Izj.o neosuđiv.u RH</vt:lpstr>
      <vt:lpstr>Izj.o neosuđiv.izvan RH</vt:lpstr>
      <vt:lpstr>Izjava-uredno isp.ug.</vt:lpstr>
      <vt:lpstr>Izjava-otklanj.nedost</vt:lpstr>
      <vt:lpstr>Prijedl.ugovora</vt:lpstr>
      <vt:lpstr>List1</vt:lpstr>
      <vt:lpstr>'Teh.specifik-JN-47-22'!Ispis_naslova</vt:lpstr>
      <vt:lpstr>'Izj.o neosuđiv.izvan RH'!Podrucje_ispisa</vt:lpstr>
      <vt:lpstr>'Izj.o neosuđiv.u RH'!Podrucje_ispisa</vt:lpstr>
      <vt:lpstr>'Izjava-otklanj.nedost'!Podrucje_ispisa</vt:lpstr>
      <vt:lpstr>'Izjava-uredno isp.ug.'!Podrucje_ispisa</vt:lpstr>
      <vt:lpstr>'Obrazac 1-Izj.o rasp.alatima'!Podrucje_ispisa</vt:lpstr>
      <vt:lpstr>Podizvoditelji!Podrucje_ispisa</vt:lpstr>
      <vt:lpstr>'Pon.list-zajed.ponudit'!Podrucje_ispisa</vt:lpstr>
      <vt:lpstr>'Ponudbeni list'!Podrucje_ispisa</vt:lpstr>
      <vt:lpstr>'Poziv za dost.ponude'!Podrucje_ispisa</vt:lpstr>
      <vt:lpstr>Prijedl.ugovora!Podrucje_ispisa</vt:lpstr>
      <vt:lpstr>'Teh.specifik-JN-47-22'!Podrucje_ispisa</vt:lpstr>
      <vt:lpstr>'Troškovnik-JN-47-22'!Podrucje_ispisa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2022-02-23T09:19:54Z</cp:lastPrinted>
  <dcterms:created xsi:type="dcterms:W3CDTF">2012-10-18T06:42:05Z</dcterms:created>
  <dcterms:modified xsi:type="dcterms:W3CDTF">2022-02-23T09:20:25Z</dcterms:modified>
</cp:coreProperties>
</file>